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4.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drawings/drawing3.xml" ContentType="application/vnd.openxmlformats-officedocument.drawing+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bookViews>
    <workbookView xWindow="0" yWindow="0" windowWidth="20490" windowHeight="7350"/>
  </bookViews>
  <sheets>
    <sheet name="2025" sheetId="1" r:id="rId1"/>
    <sheet name="2026" sheetId="7" r:id="rId2"/>
    <sheet name="2027" sheetId="8" r:id="rId3"/>
    <sheet name="2025 (2)" sheetId="9" state="hidden" r:id="rId4"/>
  </sheets>
  <definedNames>
    <definedName name="_xlnm._FilterDatabase" localSheetId="0" hidden="1">'2025'!$AH$9:$AP$9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270" i="1" l="1"/>
  <c r="AN270" i="1"/>
  <c r="AO269" i="1"/>
  <c r="AN269" i="1"/>
  <c r="AO268" i="1"/>
  <c r="AN268" i="1"/>
  <c r="AO267" i="1"/>
  <c r="AN267" i="1"/>
  <c r="AO266" i="1"/>
  <c r="AN266" i="1"/>
  <c r="AO265" i="1"/>
  <c r="AN265" i="1"/>
  <c r="AO264" i="1"/>
  <c r="AN264" i="1"/>
  <c r="AO263" i="1"/>
  <c r="AN263" i="1"/>
  <c r="AM263" i="1"/>
  <c r="AL263" i="1"/>
  <c r="AJ263" i="1"/>
  <c r="AI263" i="1"/>
  <c r="AO262" i="1"/>
  <c r="AN262" i="1"/>
  <c r="AO261" i="1"/>
  <c r="AN261" i="1"/>
  <c r="AM261" i="1"/>
  <c r="AL261" i="1"/>
  <c r="AK261" i="1"/>
  <c r="AJ261" i="1"/>
  <c r="AI261" i="1"/>
  <c r="AH261" i="1"/>
  <c r="AO260" i="1"/>
  <c r="AN260" i="1"/>
  <c r="AM260" i="1"/>
  <c r="AL260" i="1"/>
  <c r="AK260" i="1"/>
  <c r="AJ260" i="1"/>
  <c r="AI260" i="1"/>
  <c r="AH260" i="1"/>
  <c r="AO259" i="1"/>
  <c r="AN259" i="1"/>
  <c r="AO258" i="1"/>
  <c r="AN258" i="1"/>
  <c r="AO257" i="1"/>
  <c r="AN257" i="1"/>
  <c r="AM257" i="1"/>
  <c r="AL257" i="1"/>
  <c r="AK257" i="1"/>
  <c r="AJ257" i="1"/>
  <c r="AI257" i="1"/>
  <c r="AH257" i="1"/>
  <c r="AO256" i="1"/>
  <c r="AN256" i="1"/>
  <c r="AM256" i="1"/>
  <c r="AL256" i="1"/>
  <c r="AK256" i="1"/>
  <c r="AJ256" i="1"/>
  <c r="AI256" i="1"/>
  <c r="AH256" i="1"/>
  <c r="AO255" i="1"/>
  <c r="AN255" i="1"/>
  <c r="AM255" i="1"/>
  <c r="AL255" i="1"/>
  <c r="AK255" i="1"/>
  <c r="AJ255" i="1"/>
  <c r="AI255" i="1"/>
  <c r="AH255" i="1"/>
  <c r="AO254" i="1"/>
  <c r="AN254" i="1"/>
  <c r="AO253" i="1"/>
  <c r="AN253" i="1"/>
  <c r="AO252" i="1"/>
  <c r="AN252" i="1"/>
  <c r="AM252" i="1"/>
  <c r="AL252" i="1"/>
  <c r="AK252" i="1"/>
  <c r="AJ252" i="1"/>
  <c r="AI252" i="1"/>
  <c r="AH252" i="1"/>
  <c r="AO251" i="1"/>
  <c r="AN251" i="1"/>
  <c r="AM251" i="1"/>
  <c r="AL251" i="1"/>
  <c r="AK251" i="1"/>
  <c r="AJ251" i="1"/>
  <c r="AI251" i="1"/>
  <c r="AH251" i="1"/>
  <c r="AO250" i="1"/>
  <c r="AN250" i="1"/>
  <c r="AO249" i="1"/>
  <c r="AN249" i="1"/>
  <c r="AM249" i="1"/>
  <c r="AL249" i="1"/>
  <c r="AK249" i="1"/>
  <c r="AJ249" i="1"/>
  <c r="AI249" i="1"/>
  <c r="AH249" i="1"/>
  <c r="AO248" i="1"/>
  <c r="AN248" i="1"/>
  <c r="AM248" i="1"/>
  <c r="AL248" i="1"/>
  <c r="AK248" i="1"/>
  <c r="AJ248" i="1"/>
  <c r="AI248" i="1"/>
  <c r="AH248" i="1"/>
  <c r="AO247" i="1"/>
  <c r="AM247" i="1"/>
  <c r="AL247" i="1"/>
  <c r="AK247" i="1"/>
  <c r="AJ247" i="1"/>
  <c r="AI247" i="1"/>
  <c r="AH247" i="1"/>
  <c r="AO246" i="1"/>
  <c r="AN246" i="1"/>
  <c r="AM246" i="1"/>
  <c r="AL246" i="1"/>
  <c r="AK246" i="1"/>
  <c r="AJ246" i="1"/>
  <c r="AI246" i="1"/>
  <c r="AH246" i="1"/>
  <c r="AO245" i="1"/>
  <c r="AN245" i="1"/>
  <c r="AO244" i="1"/>
  <c r="AN244" i="1"/>
  <c r="AO243" i="1"/>
  <c r="AN243" i="1"/>
  <c r="AM243" i="1"/>
  <c r="AL243" i="1"/>
  <c r="AK243" i="1"/>
  <c r="AJ243" i="1"/>
  <c r="AI243" i="1"/>
  <c r="AH243" i="1"/>
  <c r="AO242" i="1"/>
  <c r="AN242" i="1"/>
  <c r="AM242" i="1"/>
  <c r="AL242" i="1"/>
  <c r="AK242" i="1"/>
  <c r="AJ242" i="1"/>
  <c r="AI242" i="1"/>
  <c r="AH242" i="1"/>
  <c r="AO241" i="1"/>
  <c r="AN241" i="1"/>
  <c r="AM241" i="1"/>
  <c r="AL241" i="1"/>
  <c r="AK241" i="1"/>
  <c r="AJ241" i="1"/>
  <c r="AI241" i="1"/>
  <c r="AH241" i="1"/>
  <c r="AO240" i="1"/>
  <c r="AN240" i="1"/>
  <c r="AO239" i="1"/>
  <c r="AN239" i="1"/>
  <c r="AM239" i="1"/>
  <c r="AL239" i="1"/>
  <c r="AK239" i="1"/>
  <c r="AJ239" i="1"/>
  <c r="AI239" i="1"/>
  <c r="AH239" i="1"/>
  <c r="AO238" i="1"/>
  <c r="AN238" i="1"/>
  <c r="AO237" i="1"/>
  <c r="AN237" i="1"/>
  <c r="AM237" i="1"/>
  <c r="AL237" i="1"/>
  <c r="AK237" i="1"/>
  <c r="AJ237" i="1"/>
  <c r="AI237" i="1"/>
  <c r="AH237" i="1"/>
  <c r="AO236" i="1"/>
  <c r="AN236" i="1"/>
  <c r="AM236" i="1"/>
  <c r="AL236" i="1"/>
  <c r="AK236" i="1"/>
  <c r="AJ236" i="1"/>
  <c r="AI236" i="1"/>
  <c r="AH236" i="1"/>
  <c r="AO235" i="1"/>
  <c r="AN235" i="1"/>
  <c r="AM235" i="1"/>
  <c r="AL235" i="1"/>
  <c r="AK235" i="1"/>
  <c r="AJ235" i="1"/>
  <c r="AI235" i="1"/>
  <c r="AH235" i="1"/>
  <c r="AO234" i="1"/>
  <c r="AN234" i="1"/>
  <c r="AM234" i="1"/>
  <c r="AL234" i="1"/>
  <c r="AK234" i="1"/>
  <c r="AJ234" i="1"/>
  <c r="AI234" i="1"/>
  <c r="AH234" i="1"/>
  <c r="AO233" i="1"/>
  <c r="AN233" i="1"/>
  <c r="AO232" i="1"/>
  <c r="AM232" i="1"/>
  <c r="AL232" i="1"/>
  <c r="AK232" i="1"/>
  <c r="AJ232" i="1"/>
  <c r="AI232" i="1"/>
  <c r="AH232" i="1"/>
  <c r="AO231" i="1"/>
  <c r="AN231" i="1"/>
  <c r="AM231" i="1"/>
  <c r="AL231" i="1"/>
  <c r="AK231" i="1"/>
  <c r="AJ231" i="1"/>
  <c r="AI231" i="1"/>
  <c r="AH231" i="1"/>
  <c r="AO230" i="1"/>
  <c r="AN230" i="1"/>
  <c r="AO229" i="1"/>
  <c r="AN229" i="1"/>
  <c r="AO228" i="1"/>
  <c r="AN228" i="1"/>
  <c r="AM228" i="1"/>
  <c r="AL228" i="1"/>
  <c r="AK228" i="1"/>
  <c r="AJ228" i="1"/>
  <c r="AI228" i="1"/>
  <c r="AH228" i="1"/>
  <c r="AO227" i="1"/>
  <c r="AN227" i="1"/>
  <c r="AO226" i="1"/>
  <c r="AN226" i="1"/>
  <c r="AM226" i="1"/>
  <c r="AL226" i="1"/>
  <c r="AK226" i="1"/>
  <c r="AJ226" i="1"/>
  <c r="AI226" i="1"/>
  <c r="AH226" i="1"/>
  <c r="AO225" i="1"/>
  <c r="AN225" i="1"/>
  <c r="AM225" i="1"/>
  <c r="AL225" i="1"/>
  <c r="AK225" i="1"/>
  <c r="AJ225" i="1"/>
  <c r="AI225" i="1"/>
  <c r="AH225" i="1"/>
  <c r="AO224" i="1"/>
  <c r="AN224" i="1"/>
  <c r="AM224" i="1"/>
  <c r="AL224" i="1"/>
  <c r="AK224" i="1"/>
  <c r="AJ224" i="1"/>
  <c r="AI224" i="1"/>
  <c r="AH224" i="1"/>
  <c r="AO223" i="1"/>
  <c r="AN223" i="1"/>
  <c r="AM223" i="1"/>
  <c r="AL223" i="1"/>
  <c r="AK223" i="1"/>
  <c r="AJ223" i="1"/>
  <c r="AI223" i="1"/>
  <c r="AH223" i="1"/>
  <c r="AO222" i="1"/>
  <c r="AN222" i="1"/>
  <c r="AM222" i="1"/>
  <c r="AL222" i="1"/>
  <c r="AK222" i="1"/>
  <c r="AJ222" i="1"/>
  <c r="AI222" i="1"/>
  <c r="AH222" i="1"/>
  <c r="AO221" i="1"/>
  <c r="AN221" i="1"/>
  <c r="AM221" i="1"/>
  <c r="AL221" i="1"/>
  <c r="AK221" i="1"/>
  <c r="AJ221" i="1"/>
  <c r="AI221" i="1"/>
  <c r="AH221" i="1"/>
  <c r="AO220" i="1"/>
  <c r="AN220" i="1"/>
  <c r="AO219" i="1"/>
  <c r="AN219" i="1"/>
  <c r="AO218" i="1"/>
  <c r="AN218" i="1"/>
  <c r="AM218" i="1"/>
  <c r="AL218" i="1"/>
  <c r="AK218" i="1"/>
  <c r="AJ218" i="1"/>
  <c r="AI218" i="1"/>
  <c r="AH218" i="1"/>
  <c r="AO217" i="1"/>
  <c r="AN217" i="1"/>
  <c r="AO216" i="1"/>
  <c r="AN216" i="1"/>
  <c r="AM216" i="1"/>
  <c r="AL216" i="1"/>
  <c r="AK216" i="1"/>
  <c r="AJ216" i="1"/>
  <c r="AI216" i="1"/>
  <c r="AH216" i="1"/>
  <c r="AO215" i="1"/>
  <c r="AN215" i="1"/>
  <c r="AO214" i="1"/>
  <c r="AN214" i="1"/>
  <c r="AO213" i="1"/>
  <c r="AN213" i="1"/>
  <c r="AM213" i="1"/>
  <c r="AL213" i="1"/>
  <c r="AK213" i="1"/>
  <c r="AJ213" i="1"/>
  <c r="AI213" i="1"/>
  <c r="AH213" i="1"/>
  <c r="AO212" i="1"/>
  <c r="AN212" i="1"/>
  <c r="AO211" i="1"/>
  <c r="AN211" i="1"/>
  <c r="AO210" i="1"/>
  <c r="AN210" i="1"/>
  <c r="AO209" i="1"/>
  <c r="AN209" i="1"/>
  <c r="AO208" i="1"/>
  <c r="AN208" i="1"/>
  <c r="AM208" i="1"/>
  <c r="AL208" i="1"/>
  <c r="AK208" i="1"/>
  <c r="AJ208" i="1"/>
  <c r="AI208" i="1"/>
  <c r="AH208" i="1"/>
  <c r="AO207" i="1"/>
  <c r="AN207" i="1"/>
  <c r="AM207" i="1"/>
  <c r="AL207" i="1"/>
  <c r="AK207" i="1"/>
  <c r="AJ207" i="1"/>
  <c r="AI207" i="1"/>
  <c r="AH207" i="1"/>
  <c r="AO206" i="1"/>
  <c r="AN206" i="1"/>
  <c r="AM206" i="1"/>
  <c r="AL206" i="1"/>
  <c r="AK206" i="1"/>
  <c r="AJ206" i="1"/>
  <c r="AI206" i="1"/>
  <c r="AH206" i="1"/>
  <c r="AO205" i="1"/>
  <c r="AN205" i="1"/>
  <c r="AO204" i="1"/>
  <c r="AN204" i="1"/>
  <c r="AM204" i="1"/>
  <c r="AL204" i="1"/>
  <c r="AK204" i="1"/>
  <c r="AJ204" i="1"/>
  <c r="AI204" i="1"/>
  <c r="AH204" i="1"/>
  <c r="AO203" i="1"/>
  <c r="AN203" i="1"/>
  <c r="AM203" i="1"/>
  <c r="AL203" i="1"/>
  <c r="AK203" i="1"/>
  <c r="AJ203" i="1"/>
  <c r="AI203" i="1"/>
  <c r="AH203" i="1"/>
  <c r="AO202" i="1"/>
  <c r="AN202" i="1"/>
  <c r="AO201" i="1"/>
  <c r="AN201" i="1"/>
  <c r="AM201" i="1"/>
  <c r="AL201" i="1"/>
  <c r="AK201" i="1"/>
  <c r="AJ201" i="1"/>
  <c r="AI201" i="1"/>
  <c r="AH201" i="1"/>
  <c r="AO200" i="1"/>
  <c r="AN200" i="1"/>
  <c r="AM200" i="1"/>
  <c r="AL200" i="1"/>
  <c r="AK200" i="1"/>
  <c r="AJ200" i="1"/>
  <c r="AI200" i="1"/>
  <c r="AH200" i="1"/>
  <c r="AO199" i="1"/>
  <c r="AN199" i="1"/>
  <c r="AO198" i="1"/>
  <c r="AN198" i="1"/>
  <c r="AO197" i="1"/>
  <c r="AN197" i="1"/>
  <c r="AM197" i="1"/>
  <c r="AL197" i="1"/>
  <c r="AK197" i="1"/>
  <c r="AJ197" i="1"/>
  <c r="AI197" i="1"/>
  <c r="AH197" i="1"/>
  <c r="AO196" i="1"/>
  <c r="AN196" i="1"/>
  <c r="AO195" i="1"/>
  <c r="AN195" i="1"/>
  <c r="AM195" i="1"/>
  <c r="AL195" i="1"/>
  <c r="AK195" i="1"/>
  <c r="AJ195" i="1"/>
  <c r="AI195" i="1"/>
  <c r="AH195" i="1"/>
  <c r="AO194" i="1"/>
  <c r="AN194" i="1"/>
  <c r="AO193" i="1"/>
  <c r="AN193" i="1"/>
  <c r="AO192" i="1"/>
  <c r="AN192" i="1"/>
  <c r="AM192" i="1"/>
  <c r="AL192" i="1"/>
  <c r="AK192" i="1"/>
  <c r="AJ192" i="1"/>
  <c r="AI192" i="1"/>
  <c r="AH192" i="1"/>
  <c r="AO191" i="1"/>
  <c r="AN191" i="1"/>
  <c r="AO190" i="1"/>
  <c r="AN190" i="1"/>
  <c r="AO189" i="1"/>
  <c r="AN189" i="1"/>
  <c r="AO188" i="1"/>
  <c r="AN188" i="1"/>
  <c r="AO187" i="1"/>
  <c r="AM187" i="1"/>
  <c r="AL187" i="1"/>
  <c r="AK187" i="1"/>
  <c r="AJ187" i="1"/>
  <c r="AI187" i="1"/>
  <c r="AH187" i="1"/>
  <c r="AO186" i="1"/>
  <c r="AN186" i="1"/>
  <c r="AM186" i="1"/>
  <c r="AL186" i="1"/>
  <c r="AK186" i="1"/>
  <c r="AJ186" i="1"/>
  <c r="AI186" i="1"/>
  <c r="AH186" i="1"/>
  <c r="AO185" i="1"/>
  <c r="AN185" i="1"/>
  <c r="AM185" i="1"/>
  <c r="AL185" i="1"/>
  <c r="AK185" i="1"/>
  <c r="AJ185" i="1"/>
  <c r="AI185" i="1"/>
  <c r="AH185" i="1"/>
  <c r="AO184" i="1"/>
  <c r="AN184" i="1"/>
  <c r="AM184" i="1"/>
  <c r="AL184" i="1"/>
  <c r="AK184" i="1"/>
  <c r="AJ184" i="1"/>
  <c r="AI184" i="1"/>
  <c r="AH184" i="1"/>
  <c r="AO183" i="1"/>
  <c r="AM183" i="1"/>
  <c r="AL183" i="1"/>
  <c r="AK183" i="1"/>
  <c r="AJ183" i="1"/>
  <c r="AI183" i="1"/>
  <c r="AH183" i="1"/>
  <c r="AO182" i="1"/>
  <c r="AN182" i="1"/>
  <c r="AM182" i="1"/>
  <c r="AL182" i="1"/>
  <c r="AK182" i="1"/>
  <c r="AJ182" i="1"/>
  <c r="AI182" i="1"/>
  <c r="AH182" i="1"/>
  <c r="AO181" i="1"/>
  <c r="AN181" i="1"/>
  <c r="AM181" i="1"/>
  <c r="AL181" i="1"/>
  <c r="AK181" i="1"/>
  <c r="AJ181" i="1"/>
  <c r="AI181" i="1"/>
  <c r="AH181" i="1"/>
  <c r="AO180" i="1"/>
  <c r="AN180" i="1"/>
  <c r="AM180" i="1"/>
  <c r="AL180" i="1"/>
  <c r="AK180" i="1"/>
  <c r="AJ180" i="1"/>
  <c r="AI180" i="1"/>
  <c r="AH180" i="1"/>
  <c r="AO179" i="1"/>
  <c r="AN179" i="1"/>
  <c r="AM179" i="1"/>
  <c r="AL179" i="1"/>
  <c r="AK179" i="1"/>
  <c r="AJ179" i="1"/>
  <c r="AI179" i="1"/>
  <c r="AH179" i="1"/>
  <c r="AO178" i="1"/>
  <c r="AN178" i="1"/>
  <c r="AM178" i="1"/>
  <c r="AL178" i="1"/>
  <c r="AK178" i="1"/>
  <c r="AJ178" i="1"/>
  <c r="AI178" i="1"/>
  <c r="AH178" i="1"/>
  <c r="AO177" i="1"/>
  <c r="AN177" i="1"/>
  <c r="AM177" i="1"/>
  <c r="AL177" i="1"/>
  <c r="AK177" i="1"/>
  <c r="AJ177" i="1"/>
  <c r="AI177" i="1"/>
  <c r="AH177" i="1"/>
  <c r="AO176" i="1"/>
  <c r="AN176" i="1"/>
  <c r="AM176" i="1"/>
  <c r="AL176" i="1"/>
  <c r="AK176" i="1"/>
  <c r="AJ176" i="1"/>
  <c r="AI176" i="1"/>
  <c r="AH176" i="1"/>
  <c r="AO175" i="1"/>
  <c r="AN175" i="1"/>
  <c r="AL175" i="1"/>
  <c r="AK175" i="1"/>
  <c r="AI175" i="1"/>
  <c r="AO174" i="1"/>
  <c r="AN174" i="1"/>
  <c r="AM174" i="1"/>
  <c r="AL174" i="1"/>
  <c r="AK174" i="1"/>
  <c r="AJ174" i="1"/>
  <c r="AI174" i="1"/>
  <c r="AH174" i="1"/>
  <c r="AO173" i="1"/>
  <c r="AN173" i="1"/>
  <c r="AM173" i="1"/>
  <c r="AL173" i="1"/>
  <c r="AK173" i="1"/>
  <c r="AJ173" i="1"/>
  <c r="AI173" i="1"/>
  <c r="AH173" i="1"/>
  <c r="AO172" i="1"/>
  <c r="AN172" i="1"/>
  <c r="AM172" i="1"/>
  <c r="AL172" i="1"/>
  <c r="AK172" i="1"/>
  <c r="AJ172" i="1"/>
  <c r="AI172" i="1"/>
  <c r="AH172" i="1"/>
  <c r="AO171" i="1"/>
  <c r="AN171" i="1"/>
  <c r="AM171" i="1"/>
  <c r="AL171" i="1"/>
  <c r="AK171" i="1"/>
  <c r="AJ171" i="1"/>
  <c r="AI171" i="1"/>
  <c r="AH171" i="1"/>
  <c r="AO170" i="1"/>
  <c r="AN170" i="1"/>
  <c r="AM170" i="1"/>
  <c r="AL170" i="1"/>
  <c r="AK170" i="1"/>
  <c r="AJ170" i="1"/>
  <c r="AI170" i="1"/>
  <c r="AH170" i="1"/>
  <c r="AO169" i="1"/>
  <c r="AN169" i="1"/>
  <c r="AM169" i="1"/>
  <c r="AL169" i="1"/>
  <c r="AK169" i="1"/>
  <c r="AJ169" i="1"/>
  <c r="AI169" i="1"/>
  <c r="AH169" i="1"/>
  <c r="AO168" i="1"/>
  <c r="AN168" i="1"/>
  <c r="AM168" i="1"/>
  <c r="AL168" i="1"/>
  <c r="AK168" i="1"/>
  <c r="AJ168" i="1"/>
  <c r="AI168" i="1"/>
  <c r="AH168" i="1"/>
  <c r="AO167" i="1"/>
  <c r="AN167" i="1"/>
  <c r="AM167" i="1"/>
  <c r="AL167" i="1"/>
  <c r="AK167" i="1"/>
  <c r="AJ167" i="1"/>
  <c r="AI167" i="1"/>
  <c r="AH167" i="1"/>
  <c r="AO166" i="1"/>
  <c r="AN166" i="1"/>
  <c r="AM166" i="1"/>
  <c r="AL166" i="1"/>
  <c r="AK166" i="1"/>
  <c r="AJ166" i="1"/>
  <c r="AI166" i="1"/>
  <c r="AH166" i="1"/>
  <c r="AO165" i="1"/>
  <c r="AN165" i="1"/>
  <c r="AO164" i="1"/>
  <c r="AN164" i="1"/>
  <c r="AO163" i="1"/>
  <c r="AN163" i="1"/>
  <c r="AO162" i="1"/>
  <c r="AN162" i="1"/>
  <c r="AM162" i="1"/>
  <c r="AL162" i="1"/>
  <c r="AK162" i="1"/>
  <c r="AJ162" i="1"/>
  <c r="AI162" i="1"/>
  <c r="AH162" i="1"/>
  <c r="AO161" i="1"/>
  <c r="AN161" i="1"/>
  <c r="AM161" i="1"/>
  <c r="AL161" i="1"/>
  <c r="AK161" i="1"/>
  <c r="AJ161" i="1"/>
  <c r="AI161" i="1"/>
  <c r="AH161" i="1"/>
  <c r="AO160" i="1"/>
  <c r="AN160" i="1"/>
  <c r="AM160" i="1"/>
  <c r="AL160" i="1"/>
  <c r="AK160" i="1"/>
  <c r="AJ160" i="1"/>
  <c r="AI160" i="1"/>
  <c r="AH160" i="1"/>
  <c r="AO159" i="1"/>
  <c r="AN159" i="1"/>
  <c r="AM159" i="1"/>
  <c r="AL159" i="1"/>
  <c r="AK159" i="1"/>
  <c r="AJ159" i="1"/>
  <c r="AI159" i="1"/>
  <c r="AH159" i="1"/>
  <c r="AO158" i="1"/>
  <c r="AN158" i="1"/>
  <c r="AM158" i="1"/>
  <c r="AL158" i="1"/>
  <c r="AK158" i="1"/>
  <c r="AJ158" i="1"/>
  <c r="AI158" i="1"/>
  <c r="AH158" i="1"/>
  <c r="AO157" i="1"/>
  <c r="AN157" i="1"/>
  <c r="AM157" i="1"/>
  <c r="AL157" i="1"/>
  <c r="AK157" i="1"/>
  <c r="AJ157" i="1"/>
  <c r="AI157" i="1"/>
  <c r="AH157" i="1"/>
  <c r="AO156" i="1"/>
  <c r="AN156" i="1"/>
  <c r="AM156" i="1"/>
  <c r="AL156" i="1"/>
  <c r="AK156" i="1"/>
  <c r="AJ156" i="1"/>
  <c r="AI156" i="1"/>
  <c r="AH156" i="1"/>
  <c r="AO155" i="1"/>
  <c r="AN155" i="1"/>
  <c r="AM155" i="1"/>
  <c r="AL155" i="1"/>
  <c r="AK155" i="1"/>
  <c r="AJ155" i="1"/>
  <c r="AI155" i="1"/>
  <c r="AH155" i="1"/>
  <c r="AO154" i="1"/>
  <c r="AN154" i="1"/>
  <c r="AM154" i="1"/>
  <c r="AL154" i="1"/>
  <c r="AK154" i="1"/>
  <c r="AJ154" i="1"/>
  <c r="AI154" i="1"/>
  <c r="AH154" i="1"/>
  <c r="AO153" i="1"/>
  <c r="AN153" i="1"/>
  <c r="AM153" i="1"/>
  <c r="AL153" i="1"/>
  <c r="AK153" i="1"/>
  <c r="AJ153" i="1"/>
  <c r="AI153" i="1"/>
  <c r="AH153" i="1"/>
  <c r="AO152" i="1"/>
  <c r="AN152" i="1"/>
  <c r="AL152" i="1"/>
  <c r="AK152" i="1"/>
  <c r="AI152" i="1"/>
  <c r="AO151" i="1"/>
  <c r="AN151" i="1"/>
  <c r="AO150" i="1"/>
  <c r="AN150" i="1"/>
  <c r="AO149" i="1"/>
  <c r="AN149" i="1"/>
  <c r="AO148" i="1"/>
  <c r="AN148" i="1"/>
  <c r="AO147" i="1"/>
  <c r="AN147" i="1"/>
  <c r="AO146" i="1"/>
  <c r="AN146" i="1"/>
  <c r="AO145" i="1"/>
  <c r="AN145" i="1"/>
  <c r="AO144" i="1"/>
  <c r="AN144" i="1"/>
  <c r="AO143" i="1"/>
  <c r="AN143" i="1"/>
  <c r="AO142" i="1"/>
  <c r="AN142" i="1"/>
  <c r="AO141" i="1"/>
  <c r="AN141" i="1"/>
  <c r="AO140" i="1"/>
  <c r="AN140" i="1"/>
  <c r="AO139" i="1"/>
  <c r="AN139" i="1"/>
  <c r="AO138" i="1"/>
  <c r="AN138" i="1"/>
  <c r="AM138" i="1"/>
  <c r="AL138" i="1"/>
  <c r="AK138" i="1"/>
  <c r="AJ138" i="1"/>
  <c r="AI138" i="1"/>
  <c r="AH138" i="1"/>
  <c r="AO137" i="1"/>
  <c r="AL137" i="1"/>
  <c r="AK137" i="1"/>
  <c r="AI137" i="1"/>
  <c r="AO136" i="1"/>
  <c r="AN136" i="1"/>
  <c r="AO135" i="1"/>
  <c r="AN135" i="1"/>
  <c r="AO134" i="1"/>
  <c r="AN134" i="1"/>
  <c r="AO133" i="1"/>
  <c r="AN133" i="1"/>
  <c r="AO132" i="1"/>
  <c r="AN132" i="1"/>
  <c r="AO131" i="1"/>
  <c r="AN131" i="1"/>
  <c r="AO130" i="1"/>
  <c r="AN130" i="1"/>
  <c r="AO129" i="1"/>
  <c r="AN129" i="1"/>
  <c r="AO128" i="1"/>
  <c r="AN128" i="1"/>
  <c r="AO127" i="1"/>
  <c r="AN127" i="1"/>
  <c r="AO126" i="1"/>
  <c r="AN126" i="1"/>
  <c r="AM126" i="1"/>
  <c r="AL126" i="1"/>
  <c r="AK126" i="1"/>
  <c r="AJ126" i="1"/>
  <c r="AI126" i="1"/>
  <c r="AH126" i="1"/>
  <c r="AO125" i="1"/>
  <c r="AN125" i="1"/>
  <c r="AM125" i="1"/>
  <c r="AL125" i="1"/>
  <c r="AK125" i="1"/>
  <c r="AJ125" i="1"/>
  <c r="AI125" i="1"/>
  <c r="AH125" i="1"/>
  <c r="AO124" i="1"/>
  <c r="AN124" i="1"/>
  <c r="AO123" i="1"/>
  <c r="AN123" i="1"/>
  <c r="AO122" i="1"/>
  <c r="AN122" i="1"/>
  <c r="AO121" i="1"/>
  <c r="AN121" i="1"/>
  <c r="AO120" i="1"/>
  <c r="AN120" i="1"/>
  <c r="AM120" i="1"/>
  <c r="AL120" i="1"/>
  <c r="AK120" i="1"/>
  <c r="AJ120" i="1"/>
  <c r="AI120" i="1"/>
  <c r="AH120" i="1"/>
  <c r="AO119" i="1"/>
  <c r="AN119" i="1"/>
  <c r="AM119" i="1"/>
  <c r="AL119" i="1"/>
  <c r="AK119" i="1"/>
  <c r="AJ119" i="1"/>
  <c r="AI119" i="1"/>
  <c r="AH119" i="1"/>
  <c r="AO118" i="1"/>
  <c r="AN118" i="1"/>
  <c r="AM118" i="1"/>
  <c r="AL118" i="1"/>
  <c r="AK118" i="1"/>
  <c r="AJ118" i="1"/>
  <c r="AI118" i="1"/>
  <c r="AH118" i="1"/>
  <c r="AO117" i="1"/>
  <c r="AN117" i="1"/>
  <c r="AO116" i="1"/>
  <c r="AN116" i="1"/>
  <c r="AO115" i="1"/>
  <c r="AN115" i="1"/>
  <c r="AM115" i="1"/>
  <c r="AL115" i="1"/>
  <c r="AK115" i="1"/>
  <c r="AJ115" i="1"/>
  <c r="AI115" i="1"/>
  <c r="AH115" i="1"/>
  <c r="AO114" i="1"/>
  <c r="AN114" i="1"/>
  <c r="AO113" i="1"/>
  <c r="AN113" i="1"/>
  <c r="AO112" i="1"/>
  <c r="AN112" i="1"/>
  <c r="AO111" i="1"/>
  <c r="AN111" i="1"/>
  <c r="AM111" i="1"/>
  <c r="AL111" i="1"/>
  <c r="AK111" i="1"/>
  <c r="AJ111" i="1"/>
  <c r="AI111" i="1"/>
  <c r="AH111" i="1"/>
  <c r="AO110" i="1"/>
  <c r="AN110" i="1"/>
  <c r="AO109" i="1"/>
  <c r="AN109" i="1"/>
  <c r="AO108" i="1"/>
  <c r="AN108" i="1"/>
  <c r="AM108" i="1"/>
  <c r="AL108" i="1"/>
  <c r="AK108" i="1"/>
  <c r="AJ108" i="1"/>
  <c r="AI108" i="1"/>
  <c r="AH108" i="1"/>
  <c r="AO107" i="1"/>
  <c r="AN107" i="1"/>
  <c r="AM107" i="1"/>
  <c r="AL107" i="1"/>
  <c r="AK107" i="1"/>
  <c r="AJ107" i="1"/>
  <c r="AI107" i="1"/>
  <c r="AH107" i="1"/>
  <c r="AO106" i="1"/>
  <c r="AN106" i="1"/>
  <c r="AO105" i="1"/>
  <c r="AN105" i="1"/>
  <c r="AO104" i="1"/>
  <c r="AN104" i="1"/>
  <c r="AO103" i="1"/>
  <c r="AN103" i="1"/>
  <c r="AO102" i="1"/>
  <c r="AN102" i="1"/>
  <c r="AO101" i="1"/>
  <c r="AN101" i="1"/>
  <c r="AM101" i="1"/>
  <c r="AL101" i="1"/>
  <c r="AK101" i="1"/>
  <c r="AJ101" i="1"/>
  <c r="AI101" i="1"/>
  <c r="AH101" i="1"/>
  <c r="AO100" i="1"/>
  <c r="AN100" i="1"/>
  <c r="AO99" i="1"/>
  <c r="AN99" i="1"/>
  <c r="AO98" i="1"/>
  <c r="AN98" i="1"/>
  <c r="AM98" i="1"/>
  <c r="AL98" i="1"/>
  <c r="AK98" i="1"/>
  <c r="AJ98" i="1"/>
  <c r="AI98" i="1"/>
  <c r="AH98" i="1"/>
  <c r="AO97" i="1"/>
  <c r="AN97" i="1"/>
  <c r="AM97" i="1"/>
  <c r="AL97" i="1"/>
  <c r="AK97" i="1"/>
  <c r="AJ97" i="1"/>
  <c r="AI97" i="1"/>
  <c r="AH97" i="1"/>
  <c r="AO96" i="1"/>
  <c r="AN96" i="1"/>
  <c r="AO95" i="1"/>
  <c r="AN95" i="1"/>
  <c r="AM95" i="1"/>
  <c r="AL95" i="1"/>
  <c r="AK95" i="1"/>
  <c r="AJ95" i="1"/>
  <c r="AI95" i="1"/>
  <c r="AH95" i="1"/>
  <c r="AO94" i="1"/>
  <c r="AN94" i="1"/>
  <c r="AM94" i="1"/>
  <c r="AL94" i="1"/>
  <c r="AK94" i="1"/>
  <c r="AJ94" i="1"/>
  <c r="AI94" i="1"/>
  <c r="AH94" i="1"/>
  <c r="AO93" i="1"/>
  <c r="AN93" i="1"/>
  <c r="AM93" i="1"/>
  <c r="AL93" i="1"/>
  <c r="AK93" i="1"/>
  <c r="AJ93" i="1"/>
  <c r="AI93" i="1"/>
  <c r="AH93" i="1"/>
  <c r="AO92" i="1"/>
  <c r="AN92" i="1"/>
  <c r="AO91" i="1"/>
  <c r="AN91" i="1"/>
  <c r="AM91" i="1"/>
  <c r="AL91" i="1"/>
  <c r="AK91" i="1"/>
  <c r="AJ91" i="1"/>
  <c r="AI91" i="1"/>
  <c r="AH91" i="1"/>
  <c r="AO90" i="1"/>
  <c r="AN90" i="1"/>
  <c r="AO89" i="1"/>
  <c r="AN89" i="1"/>
  <c r="AO88" i="1"/>
  <c r="AN88" i="1"/>
  <c r="AM88" i="1"/>
  <c r="AL88" i="1"/>
  <c r="AK88" i="1"/>
  <c r="AJ88" i="1"/>
  <c r="AI88" i="1"/>
  <c r="AH88" i="1"/>
  <c r="AO87" i="1"/>
  <c r="AN87" i="1"/>
  <c r="AO86" i="1"/>
  <c r="AN86" i="1"/>
  <c r="AO85" i="1"/>
  <c r="AN85" i="1"/>
  <c r="AO84" i="1"/>
  <c r="AN84" i="1"/>
  <c r="AO83" i="1"/>
  <c r="AN83" i="1"/>
  <c r="AM83" i="1"/>
  <c r="AL83" i="1"/>
  <c r="AK83" i="1"/>
  <c r="AJ83" i="1"/>
  <c r="AI83" i="1"/>
  <c r="AH83" i="1"/>
  <c r="AO82" i="1"/>
  <c r="AN82" i="1"/>
  <c r="AM82" i="1"/>
  <c r="AL82" i="1"/>
  <c r="AK82" i="1"/>
  <c r="AJ82" i="1"/>
  <c r="AI82" i="1"/>
  <c r="AH82" i="1"/>
  <c r="AO81" i="1"/>
  <c r="AN81" i="1"/>
  <c r="AM81" i="1"/>
  <c r="AL81" i="1"/>
  <c r="AK81" i="1"/>
  <c r="AJ81" i="1"/>
  <c r="AI81" i="1"/>
  <c r="AH81" i="1"/>
  <c r="AO80" i="1"/>
  <c r="AN80" i="1"/>
  <c r="AM80" i="1"/>
  <c r="AL80" i="1"/>
  <c r="AK80" i="1"/>
  <c r="AJ80" i="1"/>
  <c r="AI80" i="1"/>
  <c r="AH80" i="1"/>
  <c r="AO79" i="1"/>
  <c r="AN79" i="1"/>
  <c r="AM79" i="1"/>
  <c r="AL79" i="1"/>
  <c r="AK79" i="1"/>
  <c r="AJ79" i="1"/>
  <c r="AI79" i="1"/>
  <c r="AH79" i="1"/>
  <c r="AO78" i="1"/>
  <c r="AN78" i="1"/>
  <c r="AM78" i="1"/>
  <c r="AL78" i="1"/>
  <c r="AK78" i="1"/>
  <c r="AJ78" i="1"/>
  <c r="AI78" i="1"/>
  <c r="AH78" i="1"/>
  <c r="AO77" i="1"/>
  <c r="AN77" i="1"/>
  <c r="AM77" i="1"/>
  <c r="AL77" i="1"/>
  <c r="AK77" i="1"/>
  <c r="AJ77" i="1"/>
  <c r="AI77" i="1"/>
  <c r="AH77" i="1"/>
  <c r="AO76" i="1"/>
  <c r="AN76" i="1"/>
  <c r="AM76" i="1"/>
  <c r="AL76" i="1"/>
  <c r="AK76" i="1"/>
  <c r="AJ76" i="1"/>
  <c r="AI76" i="1"/>
  <c r="AH76" i="1"/>
  <c r="AO75" i="1"/>
  <c r="AN75" i="1"/>
  <c r="AM75" i="1"/>
  <c r="AL75" i="1"/>
  <c r="AK75" i="1"/>
  <c r="AJ75" i="1"/>
  <c r="AI75" i="1"/>
  <c r="AH75" i="1"/>
  <c r="AO74" i="1"/>
  <c r="AN74" i="1"/>
  <c r="AM74" i="1"/>
  <c r="AL74" i="1"/>
  <c r="AK74" i="1"/>
  <c r="AJ74" i="1"/>
  <c r="AI74" i="1"/>
  <c r="AH74" i="1"/>
  <c r="AO73" i="1"/>
  <c r="AN73" i="1"/>
  <c r="AM73" i="1"/>
  <c r="AL73" i="1"/>
  <c r="AK73" i="1"/>
  <c r="AJ73" i="1"/>
  <c r="AI73" i="1"/>
  <c r="AH73" i="1"/>
  <c r="AO72" i="1"/>
  <c r="AN72" i="1"/>
  <c r="AM72" i="1"/>
  <c r="AL72" i="1"/>
  <c r="AK72" i="1"/>
  <c r="AJ72" i="1"/>
  <c r="AI72" i="1"/>
  <c r="AH72" i="1"/>
  <c r="AO71" i="1"/>
  <c r="AN71" i="1"/>
  <c r="AM71" i="1"/>
  <c r="AL71" i="1"/>
  <c r="AK71" i="1"/>
  <c r="AJ71" i="1"/>
  <c r="AI71" i="1"/>
  <c r="AH71" i="1"/>
  <c r="AO70" i="1"/>
  <c r="AN70" i="1"/>
  <c r="AM70" i="1"/>
  <c r="AL70" i="1"/>
  <c r="AK70" i="1"/>
  <c r="AJ70" i="1"/>
  <c r="AI70" i="1"/>
  <c r="AH70" i="1"/>
  <c r="AO69" i="1"/>
  <c r="AN69" i="1"/>
  <c r="AM69" i="1"/>
  <c r="AL69" i="1"/>
  <c r="AK69" i="1"/>
  <c r="AJ69" i="1"/>
  <c r="AI69" i="1"/>
  <c r="AH69" i="1"/>
  <c r="AO68" i="1"/>
  <c r="AN68" i="1"/>
  <c r="AO67" i="1"/>
  <c r="AN67" i="1"/>
  <c r="AM67" i="1"/>
  <c r="AL67" i="1"/>
  <c r="AK67" i="1"/>
  <c r="AJ67" i="1"/>
  <c r="AI67" i="1"/>
  <c r="AH67" i="1"/>
  <c r="AO66" i="1"/>
  <c r="AN66" i="1"/>
  <c r="AM66" i="1"/>
  <c r="AL66" i="1"/>
  <c r="AK66" i="1"/>
  <c r="AJ66" i="1"/>
  <c r="AI66" i="1"/>
  <c r="AH66" i="1"/>
  <c r="AO65" i="1"/>
  <c r="AN65" i="1"/>
  <c r="AO64" i="1"/>
  <c r="AN64" i="1"/>
  <c r="AM64" i="1"/>
  <c r="AL64" i="1"/>
  <c r="AK64" i="1"/>
  <c r="AJ64" i="1"/>
  <c r="AI64" i="1"/>
  <c r="AH64" i="1"/>
  <c r="AO63" i="1"/>
  <c r="AN63" i="1"/>
  <c r="AO62" i="1"/>
  <c r="AN62" i="1"/>
  <c r="AM62" i="1"/>
  <c r="AL62" i="1"/>
  <c r="AK62" i="1"/>
  <c r="AJ62" i="1"/>
  <c r="AI62" i="1"/>
  <c r="AH62" i="1"/>
  <c r="AO61" i="1"/>
  <c r="AN61" i="1"/>
  <c r="AO60" i="1"/>
  <c r="AN60" i="1"/>
  <c r="AO59" i="1"/>
  <c r="AN59" i="1"/>
  <c r="AO58" i="1"/>
  <c r="AN58" i="1"/>
  <c r="AO57" i="1"/>
  <c r="AN57" i="1"/>
  <c r="AO56" i="1"/>
  <c r="AN56" i="1"/>
  <c r="AO55" i="1"/>
  <c r="AN55" i="1"/>
  <c r="AO54" i="1"/>
  <c r="AN54" i="1"/>
  <c r="AO53" i="1"/>
  <c r="AN53" i="1"/>
  <c r="AO52" i="1"/>
  <c r="AN52" i="1"/>
  <c r="AO51" i="1"/>
  <c r="AN51" i="1"/>
  <c r="AO50" i="1"/>
  <c r="AN50" i="1"/>
  <c r="AO49" i="1"/>
  <c r="AN49" i="1"/>
  <c r="AO48" i="1"/>
  <c r="AN48" i="1"/>
  <c r="AO47" i="1"/>
  <c r="AN47" i="1"/>
  <c r="AO46" i="1"/>
  <c r="AN46" i="1"/>
  <c r="AO45" i="1"/>
  <c r="AN45" i="1"/>
  <c r="AM45" i="1"/>
  <c r="AL45" i="1"/>
  <c r="AK45" i="1"/>
  <c r="AJ45" i="1"/>
  <c r="AI45" i="1"/>
  <c r="AH45" i="1"/>
  <c r="AO44" i="1"/>
  <c r="AN44" i="1"/>
  <c r="AO43" i="1"/>
  <c r="AN43" i="1"/>
  <c r="AO42" i="1"/>
  <c r="AN42" i="1"/>
  <c r="AO41" i="1"/>
  <c r="AN41" i="1"/>
  <c r="AO40" i="1"/>
  <c r="AN40" i="1"/>
  <c r="AO39" i="1"/>
  <c r="AN39" i="1"/>
  <c r="AO38" i="1"/>
  <c r="AN38" i="1"/>
  <c r="AO37" i="1"/>
  <c r="AN37" i="1"/>
  <c r="AM37" i="1"/>
  <c r="AL37" i="1"/>
  <c r="AK37" i="1"/>
  <c r="AJ37" i="1"/>
  <c r="AI37" i="1"/>
  <c r="AH37" i="1"/>
  <c r="AO36" i="1"/>
  <c r="AN36" i="1"/>
  <c r="AM36" i="1"/>
  <c r="AL36" i="1"/>
  <c r="AK36" i="1"/>
  <c r="AJ36" i="1"/>
  <c r="AI36" i="1"/>
  <c r="AH36" i="1"/>
  <c r="AO35" i="1"/>
  <c r="AN35" i="1"/>
  <c r="AO34" i="1"/>
  <c r="AN34" i="1"/>
  <c r="AO33" i="1"/>
  <c r="AN33" i="1"/>
  <c r="AO32" i="1"/>
  <c r="AN32" i="1"/>
  <c r="AO31" i="1"/>
  <c r="AN31" i="1"/>
  <c r="AM31" i="1"/>
  <c r="AL31" i="1"/>
  <c r="AK31" i="1"/>
  <c r="AJ31" i="1"/>
  <c r="AI31" i="1"/>
  <c r="AH31" i="1"/>
  <c r="AO30" i="1"/>
  <c r="AN30" i="1"/>
  <c r="AM30" i="1"/>
  <c r="AL30" i="1"/>
  <c r="AK30" i="1"/>
  <c r="AJ30" i="1"/>
  <c r="AI30" i="1"/>
  <c r="AH30" i="1"/>
  <c r="AO29" i="1"/>
  <c r="AN29" i="1"/>
  <c r="AM29" i="1"/>
  <c r="AL29" i="1"/>
  <c r="AK29" i="1"/>
  <c r="AJ29" i="1"/>
  <c r="AI29" i="1"/>
  <c r="AH29" i="1"/>
  <c r="AO28" i="1"/>
  <c r="AN28" i="1"/>
  <c r="AM28" i="1"/>
  <c r="AL28" i="1"/>
  <c r="AK28" i="1"/>
  <c r="AJ28" i="1"/>
  <c r="AI28" i="1"/>
  <c r="AH28" i="1"/>
  <c r="AO27" i="1"/>
  <c r="AN27" i="1"/>
  <c r="AM27" i="1"/>
  <c r="AL27" i="1"/>
  <c r="AK27" i="1"/>
  <c r="AJ27" i="1"/>
  <c r="AI27" i="1"/>
  <c r="AH27" i="1"/>
  <c r="AO26" i="1"/>
  <c r="AN26" i="1"/>
  <c r="AM26" i="1"/>
  <c r="AL26" i="1"/>
  <c r="AK26" i="1"/>
  <c r="AJ26" i="1"/>
  <c r="AI26" i="1"/>
  <c r="AH26" i="1"/>
  <c r="AO25" i="1"/>
  <c r="AN25" i="1"/>
  <c r="AO24" i="1"/>
  <c r="AN24" i="1"/>
  <c r="AM24" i="1"/>
  <c r="AL24" i="1"/>
  <c r="AK24" i="1"/>
  <c r="AJ24" i="1"/>
  <c r="AI24" i="1"/>
  <c r="AH24" i="1"/>
  <c r="AO23" i="1"/>
  <c r="AN23" i="1"/>
  <c r="AM23" i="1"/>
  <c r="AL23" i="1"/>
  <c r="AK23" i="1"/>
  <c r="AJ23" i="1"/>
  <c r="AI23" i="1"/>
  <c r="AH23" i="1"/>
  <c r="AO22" i="1"/>
  <c r="AN22" i="1"/>
  <c r="AM22" i="1"/>
  <c r="AL22" i="1"/>
  <c r="AK22" i="1"/>
  <c r="AJ22" i="1"/>
  <c r="AI22" i="1"/>
  <c r="AH22" i="1"/>
  <c r="AO21" i="1"/>
  <c r="AN21" i="1"/>
  <c r="AM21" i="1"/>
  <c r="AL21" i="1"/>
  <c r="AK21" i="1"/>
  <c r="AJ21" i="1"/>
  <c r="AI21" i="1"/>
  <c r="AH21" i="1"/>
  <c r="AO20" i="1"/>
  <c r="AN20" i="1"/>
  <c r="AM20" i="1"/>
  <c r="AL20" i="1"/>
  <c r="AK20" i="1"/>
  <c r="AJ20" i="1"/>
  <c r="AI20" i="1"/>
  <c r="AH20" i="1"/>
  <c r="AO19" i="1"/>
  <c r="AN19" i="1"/>
  <c r="AM19" i="1"/>
  <c r="AL19" i="1"/>
  <c r="AK19" i="1"/>
  <c r="AJ19" i="1"/>
  <c r="AI19" i="1"/>
  <c r="AH19" i="1"/>
  <c r="AO18" i="1"/>
  <c r="AN18" i="1"/>
  <c r="AM18" i="1"/>
  <c r="AL18" i="1"/>
  <c r="AK18" i="1"/>
  <c r="AJ18" i="1"/>
  <c r="AI18" i="1"/>
  <c r="AH18" i="1"/>
  <c r="AO17" i="1"/>
  <c r="AN17" i="1"/>
  <c r="AM17" i="1"/>
  <c r="AL17" i="1"/>
  <c r="AK17" i="1"/>
  <c r="AJ17" i="1"/>
  <c r="AI17" i="1"/>
  <c r="AH17" i="1"/>
  <c r="AO16" i="1"/>
  <c r="AN16" i="1"/>
  <c r="AM16" i="1"/>
  <c r="AL16" i="1"/>
  <c r="AK16" i="1"/>
  <c r="AJ16" i="1"/>
  <c r="AI16" i="1"/>
  <c r="AH16" i="1"/>
  <c r="AO15" i="1"/>
  <c r="AN15" i="1"/>
  <c r="AM15" i="1"/>
  <c r="AL15" i="1"/>
  <c r="AK15" i="1"/>
  <c r="AJ15" i="1"/>
  <c r="AI15" i="1"/>
  <c r="AH15" i="1"/>
  <c r="AO14" i="1"/>
  <c r="AN14" i="1"/>
  <c r="AO13" i="1"/>
  <c r="AN13" i="1"/>
  <c r="AM13" i="1"/>
  <c r="AL13" i="1"/>
  <c r="AK13" i="1"/>
  <c r="AJ13" i="1"/>
  <c r="AI13" i="1"/>
  <c r="AH13" i="1"/>
  <c r="AO12" i="1"/>
  <c r="AN12" i="1"/>
  <c r="AM12" i="1"/>
  <c r="AL12" i="1"/>
  <c r="AK12" i="1"/>
  <c r="AJ12" i="1"/>
  <c r="AI12" i="1"/>
  <c r="AH12" i="1"/>
  <c r="AO11" i="1"/>
  <c r="AN11" i="1"/>
  <c r="AM11" i="1"/>
  <c r="AL11" i="1"/>
  <c r="AK11" i="1"/>
  <c r="AJ11" i="1"/>
  <c r="AI11" i="1"/>
  <c r="AH11" i="1"/>
  <c r="AI10" i="1"/>
  <c r="AP249" i="1" l="1"/>
  <c r="AP231" i="1"/>
  <c r="AP208" i="1"/>
  <c r="AP207" i="1"/>
  <c r="AP206" i="1"/>
  <c r="AP201" i="1"/>
  <c r="AP197" i="1"/>
  <c r="AP180" i="1"/>
  <c r="AP179" i="1"/>
  <c r="AP178" i="1"/>
  <c r="AP177" i="1"/>
  <c r="AO10" i="1"/>
  <c r="AN10" i="1"/>
  <c r="AM10" i="1"/>
  <c r="AL10" i="1"/>
  <c r="AK10" i="1"/>
  <c r="AJ10" i="1"/>
  <c r="AH10" i="1"/>
  <c r="AP213" i="1" l="1"/>
  <c r="AP153" i="1"/>
  <c r="AP155" i="1"/>
  <c r="AP156" i="1"/>
  <c r="AP119" i="1"/>
  <c r="AP120" i="1"/>
  <c r="AP125" i="1"/>
  <c r="AP195" i="1"/>
  <c r="AP203" i="1"/>
  <c r="AP221" i="1"/>
  <c r="AP223" i="1"/>
  <c r="AP224" i="1"/>
  <c r="AP184" i="1"/>
  <c r="AP15" i="1"/>
  <c r="AP16" i="1"/>
  <c r="AP17" i="1"/>
  <c r="AP18" i="1"/>
  <c r="AP45" i="1"/>
  <c r="AP62" i="1"/>
  <c r="AP107" i="1"/>
  <c r="AP108" i="1"/>
  <c r="AP111" i="1"/>
  <c r="AP181" i="1"/>
  <c r="AP157" i="1"/>
  <c r="AP10" i="1"/>
  <c r="AP11" i="1"/>
  <c r="AP12" i="1"/>
  <c r="AP13" i="1"/>
  <c r="AP26" i="1"/>
  <c r="AP27" i="1"/>
  <c r="AP28" i="1"/>
  <c r="AP29" i="1"/>
  <c r="AP30" i="1"/>
  <c r="AP31" i="1"/>
  <c r="AP36" i="1"/>
  <c r="AP37" i="1"/>
  <c r="AP64" i="1"/>
  <c r="AP69" i="1"/>
  <c r="AP70" i="1"/>
  <c r="AP71" i="1"/>
  <c r="AP72" i="1"/>
  <c r="AP73" i="1"/>
  <c r="AP74" i="1"/>
  <c r="AP75" i="1"/>
  <c r="AP76" i="1"/>
  <c r="AP77" i="1"/>
  <c r="AP78" i="1"/>
  <c r="AP79" i="1"/>
  <c r="AP80" i="1"/>
  <c r="AP81" i="1"/>
  <c r="AP82" i="1"/>
  <c r="AP83" i="1"/>
  <c r="AP88" i="1"/>
  <c r="AP91" i="1"/>
  <c r="AP97" i="1"/>
  <c r="AP115" i="1"/>
  <c r="AP118" i="1"/>
  <c r="AP126" i="1"/>
  <c r="AP166" i="1"/>
  <c r="AP169" i="1"/>
  <c r="AP170" i="1"/>
  <c r="AP19" i="1"/>
  <c r="AP20" i="1"/>
  <c r="AP21" i="1"/>
  <c r="AP22" i="1"/>
  <c r="AP23" i="1"/>
  <c r="AP24" i="1"/>
  <c r="AP66" i="1"/>
  <c r="AP67" i="1"/>
  <c r="AP216" i="1"/>
  <c r="AP161" i="1"/>
  <c r="AP162" i="1"/>
  <c r="AP234" i="1"/>
  <c r="AP235" i="1"/>
  <c r="AP242" i="1"/>
  <c r="AP243" i="1"/>
  <c r="AP246" i="1"/>
  <c r="AP101" i="1"/>
  <c r="AP226" i="1"/>
  <c r="AP251" i="1"/>
  <c r="AP255" i="1"/>
  <c r="AP256" i="1"/>
  <c r="AP171" i="1"/>
  <c r="AP172" i="1"/>
  <c r="AP173" i="1"/>
  <c r="AP185" i="1"/>
  <c r="AP239" i="1"/>
  <c r="AP93" i="1"/>
  <c r="AP94" i="1"/>
  <c r="AP95" i="1"/>
  <c r="AP98" i="1"/>
  <c r="AP154" i="1"/>
  <c r="AP174" i="1"/>
  <c r="AP182" i="1"/>
  <c r="AP138" i="1"/>
  <c r="AP158" i="1"/>
  <c r="AP159" i="1"/>
  <c r="AP160" i="1"/>
  <c r="AP186" i="1"/>
  <c r="AP167" i="1"/>
  <c r="AP168" i="1"/>
  <c r="AP176" i="1"/>
  <c r="AP192" i="1"/>
  <c r="AP200" i="1"/>
  <c r="AP218" i="1"/>
  <c r="AP222" i="1"/>
  <c r="AP248" i="1"/>
  <c r="AP204" i="1"/>
  <c r="AP225" i="1"/>
  <c r="AP236" i="1"/>
  <c r="AP237" i="1"/>
  <c r="AP241" i="1"/>
  <c r="AP252" i="1"/>
  <c r="AP257" i="1"/>
  <c r="AP228" i="1"/>
  <c r="AP260" i="1"/>
  <c r="AP261" i="1"/>
  <c r="S232" i="1" l="1"/>
  <c r="S183" i="1"/>
  <c r="S247" i="1"/>
  <c r="S137" i="1"/>
  <c r="AN137" i="1" s="1"/>
  <c r="AN183" i="1" l="1"/>
  <c r="AP183" i="1" s="1"/>
  <c r="AN247" i="1"/>
  <c r="AP247" i="1" s="1"/>
  <c r="AN232" i="1"/>
  <c r="AP232" i="1" s="1"/>
  <c r="AS11" i="9"/>
  <c r="AS12" i="9"/>
  <c r="AS13" i="9"/>
  <c r="AS15" i="9"/>
  <c r="AS16" i="9"/>
  <c r="AS17" i="9"/>
  <c r="AS18" i="9"/>
  <c r="AS19" i="9"/>
  <c r="AS20" i="9"/>
  <c r="AS21" i="9"/>
  <c r="AS22" i="9"/>
  <c r="AS23" i="9"/>
  <c r="AS24" i="9"/>
  <c r="AS26" i="9"/>
  <c r="AS27" i="9"/>
  <c r="AS64" i="9"/>
  <c r="AS66" i="9"/>
  <c r="AS72" i="9"/>
  <c r="AS75" i="9"/>
  <c r="AS101" i="9"/>
  <c r="AS111" i="9"/>
  <c r="AS138" i="9"/>
  <c r="AS153" i="9"/>
  <c r="AS154" i="9"/>
  <c r="AS155" i="9"/>
  <c r="AS156" i="9"/>
  <c r="AS157" i="9"/>
  <c r="AS158" i="9"/>
  <c r="AS159" i="9"/>
  <c r="AS160" i="9"/>
  <c r="AS161" i="9"/>
  <c r="AS162" i="9"/>
  <c r="AS166" i="9"/>
  <c r="AS167" i="9"/>
  <c r="AS168" i="9"/>
  <c r="AS169" i="9"/>
  <c r="AS170" i="9"/>
  <c r="AS171" i="9"/>
  <c r="AS172" i="9"/>
  <c r="AS173" i="9"/>
  <c r="AS174" i="9"/>
  <c r="AS176" i="9"/>
  <c r="AS177" i="9"/>
  <c r="AS178" i="9"/>
  <c r="AS179" i="9"/>
  <c r="AS180" i="9"/>
  <c r="AS181" i="9"/>
  <c r="AS184" i="9"/>
  <c r="AS185" i="9"/>
  <c r="AS186" i="9"/>
  <c r="AS187" i="9"/>
  <c r="AS192" i="9"/>
  <c r="AS195" i="9"/>
  <c r="AS197" i="9"/>
  <c r="AS200" i="9"/>
  <c r="AS201" i="9"/>
  <c r="AS203" i="9"/>
  <c r="AS204" i="9"/>
  <c r="AS206" i="9"/>
  <c r="AS207" i="9"/>
  <c r="AS208" i="9"/>
  <c r="AS213" i="9"/>
  <c r="AS216" i="9"/>
  <c r="AS221" i="9"/>
  <c r="AS222" i="9"/>
  <c r="AS223" i="9"/>
  <c r="AS224" i="9"/>
  <c r="AS225" i="9"/>
  <c r="AS226" i="9"/>
  <c r="AS228" i="9"/>
  <c r="AS231" i="9"/>
  <c r="AS234" i="9"/>
  <c r="AS235" i="9"/>
  <c r="AS236" i="9"/>
  <c r="AS237" i="9"/>
  <c r="AS239" i="9"/>
  <c r="AS241" i="9"/>
  <c r="AS242" i="9"/>
  <c r="AS243" i="9"/>
  <c r="AS246" i="9"/>
  <c r="AS247" i="9"/>
  <c r="AS248" i="9"/>
  <c r="AS249" i="9"/>
  <c r="AS251" i="9"/>
  <c r="AS252" i="9"/>
  <c r="AS255" i="9"/>
  <c r="AS256" i="9"/>
  <c r="AS257" i="9"/>
  <c r="AS260" i="9"/>
  <c r="AS261" i="9"/>
  <c r="AS10" i="9"/>
  <c r="AR10" i="9"/>
  <c r="AR11" i="9"/>
  <c r="AR12" i="9"/>
  <c r="AR13" i="9"/>
  <c r="AR15" i="9"/>
  <c r="AR16" i="9"/>
  <c r="AR17" i="9"/>
  <c r="AR18" i="9"/>
  <c r="AR19" i="9"/>
  <c r="AR20" i="9"/>
  <c r="AR21" i="9"/>
  <c r="AR22" i="9"/>
  <c r="AR23" i="9"/>
  <c r="AR24" i="9"/>
  <c r="AR26" i="9"/>
  <c r="AR27" i="9"/>
  <c r="AR64" i="9"/>
  <c r="AR66" i="9"/>
  <c r="AR72" i="9"/>
  <c r="AR75" i="9"/>
  <c r="AR101" i="9"/>
  <c r="AR111" i="9"/>
  <c r="AR138" i="9"/>
  <c r="AR153" i="9"/>
  <c r="AR154" i="9"/>
  <c r="AR155" i="9"/>
  <c r="AR156" i="9"/>
  <c r="AR157" i="9"/>
  <c r="AR158" i="9"/>
  <c r="AR159" i="9"/>
  <c r="AR160" i="9"/>
  <c r="AR161" i="9"/>
  <c r="AR162" i="9"/>
  <c r="AR166" i="9"/>
  <c r="AR167" i="9"/>
  <c r="AR168" i="9"/>
  <c r="AR169" i="9"/>
  <c r="AR170" i="9"/>
  <c r="AR171" i="9"/>
  <c r="AR172" i="9"/>
  <c r="AR173" i="9"/>
  <c r="AR174" i="9"/>
  <c r="AR176" i="9"/>
  <c r="AR177" i="9"/>
  <c r="AR178" i="9"/>
  <c r="AR179" i="9"/>
  <c r="AR180" i="9"/>
  <c r="AR181" i="9"/>
  <c r="AR184" i="9"/>
  <c r="AR185" i="9"/>
  <c r="AR186" i="9"/>
  <c r="AR187" i="9"/>
  <c r="AR192" i="9"/>
  <c r="AR195" i="9"/>
  <c r="AR197" i="9"/>
  <c r="AR200" i="9"/>
  <c r="AR201" i="9"/>
  <c r="AR203" i="9"/>
  <c r="AR204" i="9"/>
  <c r="AR206" i="9"/>
  <c r="AR207" i="9"/>
  <c r="AR208" i="9"/>
  <c r="AR213" i="9"/>
  <c r="AR216" i="9"/>
  <c r="AR221" i="9"/>
  <c r="AR222" i="9"/>
  <c r="AR223" i="9"/>
  <c r="AR224" i="9"/>
  <c r="AR225" i="9"/>
  <c r="AR226" i="9"/>
  <c r="AR228" i="9"/>
  <c r="AR231" i="9"/>
  <c r="AR234" i="9"/>
  <c r="AR235" i="9"/>
  <c r="AR236" i="9"/>
  <c r="AR237" i="9"/>
  <c r="AR239" i="9"/>
  <c r="AR241" i="9"/>
  <c r="AR242" i="9"/>
  <c r="AR243" i="9"/>
  <c r="AR246" i="9"/>
  <c r="AR247" i="9"/>
  <c r="AR248" i="9"/>
  <c r="AR249" i="9"/>
  <c r="AR251" i="9"/>
  <c r="AR252" i="9"/>
  <c r="AR255" i="9"/>
  <c r="AR256" i="9"/>
  <c r="AR257" i="9"/>
  <c r="AR260" i="9"/>
  <c r="AR261" i="9"/>
  <c r="AQ10" i="9"/>
  <c r="AQ11" i="9"/>
  <c r="AQ12" i="9"/>
  <c r="AQ13" i="9"/>
  <c r="AQ15" i="9"/>
  <c r="AQ16" i="9"/>
  <c r="AQ17" i="9"/>
  <c r="AQ18" i="9"/>
  <c r="AQ19" i="9"/>
  <c r="AQ20" i="9"/>
  <c r="AQ21" i="9"/>
  <c r="AQ22" i="9"/>
  <c r="AQ23" i="9"/>
  <c r="AQ24" i="9"/>
  <c r="AQ26" i="9"/>
  <c r="AQ27" i="9"/>
  <c r="AQ64" i="9"/>
  <c r="AQ66" i="9"/>
  <c r="AQ72" i="9"/>
  <c r="AQ75" i="9"/>
  <c r="AQ101" i="9"/>
  <c r="AQ111" i="9"/>
  <c r="AQ138" i="9"/>
  <c r="AQ153" i="9"/>
  <c r="AQ154" i="9"/>
  <c r="AQ155" i="9"/>
  <c r="AQ156" i="9"/>
  <c r="AQ157" i="9"/>
  <c r="AQ158" i="9"/>
  <c r="AQ159" i="9"/>
  <c r="AQ160" i="9"/>
  <c r="AQ161" i="9"/>
  <c r="AQ162" i="9"/>
  <c r="AQ166" i="9"/>
  <c r="AQ167" i="9"/>
  <c r="AQ168" i="9"/>
  <c r="AQ169" i="9"/>
  <c r="AQ170" i="9"/>
  <c r="AQ171" i="9"/>
  <c r="AQ172" i="9"/>
  <c r="AQ173" i="9"/>
  <c r="AQ174" i="9"/>
  <c r="AQ176" i="9"/>
  <c r="AQ177" i="9"/>
  <c r="AQ178" i="9"/>
  <c r="AQ179" i="9"/>
  <c r="AQ180" i="9"/>
  <c r="AQ181" i="9"/>
  <c r="AQ184" i="9"/>
  <c r="AQ185" i="9"/>
  <c r="AQ186" i="9"/>
  <c r="AQ187" i="9"/>
  <c r="AQ192" i="9"/>
  <c r="AQ195" i="9"/>
  <c r="AQ197" i="9"/>
  <c r="AQ200" i="9"/>
  <c r="AQ201" i="9"/>
  <c r="AQ203" i="9"/>
  <c r="AQ204" i="9"/>
  <c r="AQ206" i="9"/>
  <c r="AQ207" i="9"/>
  <c r="AQ208" i="9"/>
  <c r="AQ213" i="9"/>
  <c r="AQ216" i="9"/>
  <c r="AQ221" i="9"/>
  <c r="AQ222" i="9"/>
  <c r="AQ223" i="9"/>
  <c r="AQ224" i="9"/>
  <c r="AQ225" i="9"/>
  <c r="AQ226" i="9"/>
  <c r="AQ228" i="9"/>
  <c r="AQ231" i="9"/>
  <c r="AQ234" i="9"/>
  <c r="AQ235" i="9"/>
  <c r="AQ236" i="9"/>
  <c r="AQ237" i="9"/>
  <c r="AQ239" i="9"/>
  <c r="AQ241" i="9"/>
  <c r="AQ242" i="9"/>
  <c r="AQ243" i="9"/>
  <c r="AQ246" i="9"/>
  <c r="AQ247" i="9"/>
  <c r="AQ248" i="9"/>
  <c r="AQ249" i="9"/>
  <c r="AQ251" i="9"/>
  <c r="AQ252" i="9"/>
  <c r="AQ255" i="9"/>
  <c r="AQ256" i="9"/>
  <c r="AQ257" i="9"/>
  <c r="AQ260" i="9"/>
  <c r="AQ261" i="9"/>
  <c r="AD270" i="9"/>
  <c r="AC270" i="9"/>
  <c r="R270" i="9"/>
  <c r="AB270" i="9" s="1"/>
  <c r="Q270" i="9"/>
  <c r="AA270" i="9" s="1"/>
  <c r="P270" i="9"/>
  <c r="Z270" i="9" s="1"/>
  <c r="O270" i="9"/>
  <c r="Y270" i="9" s="1"/>
  <c r="N270" i="9"/>
  <c r="X270" i="9" s="1"/>
  <c r="M270" i="9"/>
  <c r="W270" i="9" s="1"/>
  <c r="AD269" i="9"/>
  <c r="AC269" i="9"/>
  <c r="R269" i="9"/>
  <c r="AB269" i="9" s="1"/>
  <c r="Q269" i="9"/>
  <c r="P269" i="9"/>
  <c r="Z269" i="9" s="1"/>
  <c r="O269" i="9"/>
  <c r="Y269" i="9" s="1"/>
  <c r="N269" i="9"/>
  <c r="X269" i="9" s="1"/>
  <c r="M269" i="9"/>
  <c r="W269" i="9" s="1"/>
  <c r="AD268" i="9"/>
  <c r="AC268" i="9"/>
  <c r="R268" i="9"/>
  <c r="AB268" i="9" s="1"/>
  <c r="Q268" i="9"/>
  <c r="AA268" i="9" s="1"/>
  <c r="P268" i="9"/>
  <c r="Z268" i="9" s="1"/>
  <c r="O268" i="9"/>
  <c r="N268" i="9"/>
  <c r="X268" i="9" s="1"/>
  <c r="M268" i="9"/>
  <c r="W268" i="9" s="1"/>
  <c r="AD267" i="9"/>
  <c r="AC267" i="9"/>
  <c r="R267" i="9"/>
  <c r="AB267" i="9" s="1"/>
  <c r="Q267" i="9"/>
  <c r="AA267" i="9" s="1"/>
  <c r="P267" i="9"/>
  <c r="Z267" i="9" s="1"/>
  <c r="O267" i="9"/>
  <c r="Y267" i="9" s="1"/>
  <c r="N267" i="9"/>
  <c r="X267" i="9" s="1"/>
  <c r="M267" i="9"/>
  <c r="W267" i="9" s="1"/>
  <c r="AD266" i="9"/>
  <c r="AC266" i="9"/>
  <c r="R266" i="9"/>
  <c r="AB266" i="9" s="1"/>
  <c r="Q266" i="9"/>
  <c r="AA266" i="9" s="1"/>
  <c r="P266" i="9"/>
  <c r="Z266" i="9" s="1"/>
  <c r="O266" i="9"/>
  <c r="N266" i="9"/>
  <c r="X266" i="9" s="1"/>
  <c r="M266" i="9"/>
  <c r="W266" i="9" s="1"/>
  <c r="AD265" i="9"/>
  <c r="AC265" i="9"/>
  <c r="R265" i="9"/>
  <c r="AB265" i="9" s="1"/>
  <c r="Q265" i="9"/>
  <c r="AA265" i="9" s="1"/>
  <c r="P265" i="9"/>
  <c r="O265" i="9"/>
  <c r="Y265" i="9" s="1"/>
  <c r="N265" i="9"/>
  <c r="X265" i="9" s="1"/>
  <c r="M265" i="9"/>
  <c r="W265" i="9" s="1"/>
  <c r="AD264" i="9"/>
  <c r="AC264" i="9"/>
  <c r="R264" i="9"/>
  <c r="AB264" i="9" s="1"/>
  <c r="Q264" i="9"/>
  <c r="AA264" i="9" s="1"/>
  <c r="P264" i="9"/>
  <c r="Z264" i="9" s="1"/>
  <c r="O264" i="9"/>
  <c r="Y264" i="9" s="1"/>
  <c r="N264" i="9"/>
  <c r="X264" i="9" s="1"/>
  <c r="M264" i="9"/>
  <c r="W264" i="9" s="1"/>
  <c r="AD263" i="9"/>
  <c r="AC263" i="9"/>
  <c r="AB263" i="9"/>
  <c r="AA263" i="9"/>
  <c r="Y263" i="9"/>
  <c r="X263" i="9"/>
  <c r="P263" i="9"/>
  <c r="Z263" i="9" s="1"/>
  <c r="M263" i="9"/>
  <c r="AQ263" i="9" s="1"/>
  <c r="L263" i="9"/>
  <c r="AD262" i="9"/>
  <c r="AC262" i="9"/>
  <c r="R262" i="9"/>
  <c r="AB262" i="9" s="1"/>
  <c r="Q262" i="9"/>
  <c r="AA262" i="9" s="1"/>
  <c r="P262" i="9"/>
  <c r="Z262" i="9" s="1"/>
  <c r="O262" i="9"/>
  <c r="Y262" i="9" s="1"/>
  <c r="N262" i="9"/>
  <c r="X262" i="9" s="1"/>
  <c r="M262" i="9"/>
  <c r="AR262" i="9" s="1"/>
  <c r="L262" i="9"/>
  <c r="AD261" i="9"/>
  <c r="AC261" i="9"/>
  <c r="AB261" i="9"/>
  <c r="AA261" i="9"/>
  <c r="Z261" i="9"/>
  <c r="Y261" i="9"/>
  <c r="X261" i="9"/>
  <c r="W261" i="9"/>
  <c r="U261" i="9"/>
  <c r="V261" i="9" s="1"/>
  <c r="L261" i="9"/>
  <c r="AD260" i="9"/>
  <c r="AC260" i="9"/>
  <c r="AB260" i="9"/>
  <c r="AA260" i="9"/>
  <c r="Z260" i="9"/>
  <c r="Y260" i="9"/>
  <c r="X260" i="9"/>
  <c r="W260" i="9"/>
  <c r="U260" i="9"/>
  <c r="V260" i="9" s="1"/>
  <c r="L260" i="9"/>
  <c r="AD259" i="9"/>
  <c r="AC259" i="9"/>
  <c r="R259" i="9"/>
  <c r="AB259" i="9" s="1"/>
  <c r="Q259" i="9"/>
  <c r="AA259" i="9" s="1"/>
  <c r="P259" i="9"/>
  <c r="Z259" i="9" s="1"/>
  <c r="O259" i="9"/>
  <c r="Y259" i="9" s="1"/>
  <c r="N259" i="9"/>
  <c r="X259" i="9" s="1"/>
  <c r="M259" i="9"/>
  <c r="W259" i="9" s="1"/>
  <c r="L259" i="9"/>
  <c r="AD258" i="9"/>
  <c r="AC258" i="9"/>
  <c r="R258" i="9"/>
  <c r="AB258" i="9" s="1"/>
  <c r="Q258" i="9"/>
  <c r="AA258" i="9" s="1"/>
  <c r="P258" i="9"/>
  <c r="Z258" i="9" s="1"/>
  <c r="O258" i="9"/>
  <c r="Y258" i="9" s="1"/>
  <c r="N258" i="9"/>
  <c r="X258" i="9" s="1"/>
  <c r="M258" i="9"/>
  <c r="L258" i="9"/>
  <c r="AD257" i="9"/>
  <c r="AC257" i="9"/>
  <c r="AB257" i="9"/>
  <c r="AA257" i="9"/>
  <c r="Z257" i="9"/>
  <c r="Y257" i="9"/>
  <c r="X257" i="9"/>
  <c r="W257" i="9"/>
  <c r="U257" i="9"/>
  <c r="V257" i="9" s="1"/>
  <c r="L257" i="9"/>
  <c r="AD256" i="9"/>
  <c r="AC256" i="9"/>
  <c r="AB256" i="9"/>
  <c r="AA256" i="9"/>
  <c r="Z256" i="9"/>
  <c r="Y256" i="9"/>
  <c r="X256" i="9"/>
  <c r="W256" i="9"/>
  <c r="U256" i="9"/>
  <c r="V256" i="9" s="1"/>
  <c r="L256" i="9"/>
  <c r="AD255" i="9"/>
  <c r="AC255" i="9"/>
  <c r="AB255" i="9"/>
  <c r="AA255" i="9"/>
  <c r="Z255" i="9"/>
  <c r="Y255" i="9"/>
  <c r="X255" i="9"/>
  <c r="W255" i="9"/>
  <c r="U255" i="9"/>
  <c r="V255" i="9" s="1"/>
  <c r="L255" i="9"/>
  <c r="AD254" i="9"/>
  <c r="AC254" i="9"/>
  <c r="R254" i="9"/>
  <c r="AB254" i="9" s="1"/>
  <c r="Q254" i="9"/>
  <c r="AA254" i="9" s="1"/>
  <c r="P254" i="9"/>
  <c r="Z254" i="9" s="1"/>
  <c r="O254" i="9"/>
  <c r="Y254" i="9" s="1"/>
  <c r="N254" i="9"/>
  <c r="X254" i="9" s="1"/>
  <c r="M254" i="9"/>
  <c r="AS254" i="9" s="1"/>
  <c r="L254" i="9"/>
  <c r="AD253" i="9"/>
  <c r="AC253" i="9"/>
  <c r="R253" i="9"/>
  <c r="AB253" i="9" s="1"/>
  <c r="Q253" i="9"/>
  <c r="AA253" i="9" s="1"/>
  <c r="P253" i="9"/>
  <c r="Z253" i="9" s="1"/>
  <c r="O253" i="9"/>
  <c r="Y253" i="9" s="1"/>
  <c r="N253" i="9"/>
  <c r="X253" i="9" s="1"/>
  <c r="M253" i="9"/>
  <c r="W253" i="9" s="1"/>
  <c r="L253" i="9"/>
  <c r="AD252" i="9"/>
  <c r="AC252" i="9"/>
  <c r="AB252" i="9"/>
  <c r="AA252" i="9"/>
  <c r="Z252" i="9"/>
  <c r="Y252" i="9"/>
  <c r="X252" i="9"/>
  <c r="W252" i="9"/>
  <c r="U252" i="9"/>
  <c r="V252" i="9" s="1"/>
  <c r="L252" i="9"/>
  <c r="AD251" i="9"/>
  <c r="AC251" i="9"/>
  <c r="AB251" i="9"/>
  <c r="AA251" i="9"/>
  <c r="Z251" i="9"/>
  <c r="Y251" i="9"/>
  <c r="X251" i="9"/>
  <c r="W251" i="9"/>
  <c r="U251" i="9"/>
  <c r="V251" i="9" s="1"/>
  <c r="L251" i="9"/>
  <c r="AD250" i="9"/>
  <c r="AC250" i="9"/>
  <c r="R250" i="9"/>
  <c r="AB250" i="9" s="1"/>
  <c r="Q250" i="9"/>
  <c r="AA250" i="9" s="1"/>
  <c r="P250" i="9"/>
  <c r="Z250" i="9" s="1"/>
  <c r="O250" i="9"/>
  <c r="Y250" i="9" s="1"/>
  <c r="N250" i="9"/>
  <c r="X250" i="9" s="1"/>
  <c r="M250" i="9"/>
  <c r="W250" i="9" s="1"/>
  <c r="L250" i="9"/>
  <c r="AD249" i="9"/>
  <c r="AC249" i="9"/>
  <c r="AB249" i="9"/>
  <c r="AA249" i="9"/>
  <c r="Z249" i="9"/>
  <c r="Y249" i="9"/>
  <c r="X249" i="9"/>
  <c r="W249" i="9"/>
  <c r="U249" i="9"/>
  <c r="V249" i="9" s="1"/>
  <c r="L249" i="9"/>
  <c r="AD248" i="9"/>
  <c r="AC248" i="9"/>
  <c r="AB248" i="9"/>
  <c r="AA248" i="9"/>
  <c r="Z248" i="9"/>
  <c r="Y248" i="9"/>
  <c r="X248" i="9"/>
  <c r="W248" i="9"/>
  <c r="U248" i="9"/>
  <c r="V248" i="9" s="1"/>
  <c r="L248" i="9"/>
  <c r="AD247" i="9"/>
  <c r="AC247" i="9"/>
  <c r="AB247" i="9"/>
  <c r="AA247" i="9"/>
  <c r="Z247" i="9"/>
  <c r="Y247" i="9"/>
  <c r="X247" i="9"/>
  <c r="W247" i="9"/>
  <c r="U247" i="9"/>
  <c r="V247" i="9" s="1"/>
  <c r="L247" i="9"/>
  <c r="AD246" i="9"/>
  <c r="AC246" i="9"/>
  <c r="AB246" i="9"/>
  <c r="AA246" i="9"/>
  <c r="Z246" i="9"/>
  <c r="Y246" i="9"/>
  <c r="X246" i="9"/>
  <c r="W246" i="9"/>
  <c r="U246" i="9"/>
  <c r="V246" i="9" s="1"/>
  <c r="L246" i="9"/>
  <c r="AD245" i="9"/>
  <c r="AC245" i="9"/>
  <c r="R245" i="9"/>
  <c r="AB245" i="9" s="1"/>
  <c r="Q245" i="9"/>
  <c r="AA245" i="9" s="1"/>
  <c r="P245" i="9"/>
  <c r="Z245" i="9" s="1"/>
  <c r="O245" i="9"/>
  <c r="Y245" i="9" s="1"/>
  <c r="N245" i="9"/>
  <c r="X245" i="9" s="1"/>
  <c r="M245" i="9"/>
  <c r="L245" i="9"/>
  <c r="AD244" i="9"/>
  <c r="AC244" i="9"/>
  <c r="R244" i="9"/>
  <c r="AB244" i="9" s="1"/>
  <c r="Q244" i="9"/>
  <c r="P244" i="9"/>
  <c r="Z244" i="9" s="1"/>
  <c r="O244" i="9"/>
  <c r="Y244" i="9" s="1"/>
  <c r="N244" i="9"/>
  <c r="X244" i="9" s="1"/>
  <c r="M244" i="9"/>
  <c r="W244" i="9" s="1"/>
  <c r="L244" i="9"/>
  <c r="AD243" i="9"/>
  <c r="AC243" i="9"/>
  <c r="AB243" i="9"/>
  <c r="AA243" i="9"/>
  <c r="Z243" i="9"/>
  <c r="Y243" i="9"/>
  <c r="X243" i="9"/>
  <c r="W243" i="9"/>
  <c r="U243" i="9"/>
  <c r="V243" i="9" s="1"/>
  <c r="L243" i="9"/>
  <c r="AD242" i="9"/>
  <c r="AC242" i="9"/>
  <c r="AB242" i="9"/>
  <c r="AA242" i="9"/>
  <c r="Z242" i="9"/>
  <c r="Y242" i="9"/>
  <c r="X242" i="9"/>
  <c r="W242" i="9"/>
  <c r="U242" i="9"/>
  <c r="V242" i="9" s="1"/>
  <c r="L242" i="9"/>
  <c r="AD241" i="9"/>
  <c r="AC241" i="9"/>
  <c r="AB241" i="9"/>
  <c r="AA241" i="9"/>
  <c r="Z241" i="9"/>
  <c r="Y241" i="9"/>
  <c r="X241" i="9"/>
  <c r="W241" i="9"/>
  <c r="U241" i="9"/>
  <c r="V241" i="9" s="1"/>
  <c r="L241" i="9"/>
  <c r="AD240" i="9"/>
  <c r="AC240" i="9"/>
  <c r="R240" i="9"/>
  <c r="AB240" i="9" s="1"/>
  <c r="Q240" i="9"/>
  <c r="AA240" i="9" s="1"/>
  <c r="P240" i="9"/>
  <c r="Z240" i="9" s="1"/>
  <c r="O240" i="9"/>
  <c r="Y240" i="9" s="1"/>
  <c r="N240" i="9"/>
  <c r="X240" i="9" s="1"/>
  <c r="M240" i="9"/>
  <c r="L240" i="9"/>
  <c r="AD239" i="9"/>
  <c r="AC239" i="9"/>
  <c r="AB239" i="9"/>
  <c r="AA239" i="9"/>
  <c r="Z239" i="9"/>
  <c r="Y239" i="9"/>
  <c r="X239" i="9"/>
  <c r="W239" i="9"/>
  <c r="U239" i="9"/>
  <c r="V239" i="9" s="1"/>
  <c r="L239" i="9"/>
  <c r="AD238" i="9"/>
  <c r="AC238" i="9"/>
  <c r="R238" i="9"/>
  <c r="AB238" i="9" s="1"/>
  <c r="Q238" i="9"/>
  <c r="AA238" i="9" s="1"/>
  <c r="P238" i="9"/>
  <c r="Z238" i="9" s="1"/>
  <c r="O238" i="9"/>
  <c r="Y238" i="9" s="1"/>
  <c r="N238" i="9"/>
  <c r="X238" i="9" s="1"/>
  <c r="M238" i="9"/>
  <c r="AS238" i="9" s="1"/>
  <c r="L238" i="9"/>
  <c r="AD237" i="9"/>
  <c r="AC237" i="9"/>
  <c r="AB237" i="9"/>
  <c r="AA237" i="9"/>
  <c r="Z237" i="9"/>
  <c r="Y237" i="9"/>
  <c r="X237" i="9"/>
  <c r="W237" i="9"/>
  <c r="U237" i="9"/>
  <c r="V237" i="9" s="1"/>
  <c r="L237" i="9"/>
  <c r="AD236" i="9"/>
  <c r="AC236" i="9"/>
  <c r="AB236" i="9"/>
  <c r="AA236" i="9"/>
  <c r="Z236" i="9"/>
  <c r="Y236" i="9"/>
  <c r="X236" i="9"/>
  <c r="W236" i="9"/>
  <c r="U236" i="9"/>
  <c r="V236" i="9" s="1"/>
  <c r="L236" i="9"/>
  <c r="AD235" i="9"/>
  <c r="AC235" i="9"/>
  <c r="AB235" i="9"/>
  <c r="AA235" i="9"/>
  <c r="Z235" i="9"/>
  <c r="Y235" i="9"/>
  <c r="X235" i="9"/>
  <c r="W235" i="9"/>
  <c r="U235" i="9"/>
  <c r="V235" i="9" s="1"/>
  <c r="L235" i="9"/>
  <c r="AD234" i="9"/>
  <c r="AC234" i="9"/>
  <c r="AB234" i="9"/>
  <c r="AA234" i="9"/>
  <c r="Z234" i="9"/>
  <c r="Y234" i="9"/>
  <c r="X234" i="9"/>
  <c r="W234" i="9"/>
  <c r="U234" i="9"/>
  <c r="V234" i="9" s="1"/>
  <c r="L234" i="9"/>
  <c r="AD233" i="9"/>
  <c r="AC233" i="9"/>
  <c r="R233" i="9"/>
  <c r="AB233" i="9" s="1"/>
  <c r="Q233" i="9"/>
  <c r="AA233" i="9" s="1"/>
  <c r="P233" i="9"/>
  <c r="Z233" i="9" s="1"/>
  <c r="O233" i="9"/>
  <c r="Y233" i="9" s="1"/>
  <c r="N233" i="9"/>
  <c r="X233" i="9" s="1"/>
  <c r="M233" i="9"/>
  <c r="L233" i="9"/>
  <c r="AD232" i="9"/>
  <c r="AC232" i="9"/>
  <c r="R232" i="9"/>
  <c r="AB232" i="9" s="1"/>
  <c r="Q232" i="9"/>
  <c r="AA232" i="9" s="1"/>
  <c r="P232" i="9"/>
  <c r="Z232" i="9" s="1"/>
  <c r="O232" i="9"/>
  <c r="Y232" i="9" s="1"/>
  <c r="N232" i="9"/>
  <c r="X232" i="9" s="1"/>
  <c r="M232" i="9"/>
  <c r="W232" i="9" s="1"/>
  <c r="L232" i="9"/>
  <c r="AD231" i="9"/>
  <c r="AC231" i="9"/>
  <c r="AB231" i="9"/>
  <c r="AA231" i="9"/>
  <c r="Z231" i="9"/>
  <c r="Y231" i="9"/>
  <c r="X231" i="9"/>
  <c r="W231" i="9"/>
  <c r="U231" i="9"/>
  <c r="V231" i="9" s="1"/>
  <c r="L231" i="9"/>
  <c r="AD230" i="9"/>
  <c r="AC230" i="9"/>
  <c r="R230" i="9"/>
  <c r="AB230" i="9" s="1"/>
  <c r="Q230" i="9"/>
  <c r="AA230" i="9" s="1"/>
  <c r="P230" i="9"/>
  <c r="Z230" i="9" s="1"/>
  <c r="O230" i="9"/>
  <c r="Y230" i="9" s="1"/>
  <c r="N230" i="9"/>
  <c r="X230" i="9" s="1"/>
  <c r="M230" i="9"/>
  <c r="L230" i="9"/>
  <c r="AD229" i="9"/>
  <c r="AC229" i="9"/>
  <c r="R229" i="9"/>
  <c r="AB229" i="9" s="1"/>
  <c r="Q229" i="9"/>
  <c r="AA229" i="9" s="1"/>
  <c r="P229" i="9"/>
  <c r="O229" i="9"/>
  <c r="Y229" i="9" s="1"/>
  <c r="N229" i="9"/>
  <c r="X229" i="9" s="1"/>
  <c r="M229" i="9"/>
  <c r="W229" i="9" s="1"/>
  <c r="L229" i="9"/>
  <c r="AD228" i="9"/>
  <c r="AC228" i="9"/>
  <c r="AB228" i="9"/>
  <c r="AA228" i="9"/>
  <c r="Z228" i="9"/>
  <c r="Y228" i="9"/>
  <c r="X228" i="9"/>
  <c r="W228" i="9"/>
  <c r="U228" i="9"/>
  <c r="V228" i="9" s="1"/>
  <c r="L228" i="9"/>
  <c r="AD227" i="9"/>
  <c r="AC227" i="9"/>
  <c r="R227" i="9"/>
  <c r="Q227" i="9"/>
  <c r="AA227" i="9" s="1"/>
  <c r="P227" i="9"/>
  <c r="Z227" i="9" s="1"/>
  <c r="O227" i="9"/>
  <c r="Y227" i="9" s="1"/>
  <c r="N227" i="9"/>
  <c r="X227" i="9" s="1"/>
  <c r="M227" i="9"/>
  <c r="W227" i="9" s="1"/>
  <c r="L227" i="9"/>
  <c r="AD226" i="9"/>
  <c r="AC226" i="9"/>
  <c r="AB226" i="9"/>
  <c r="AA226" i="9"/>
  <c r="Z226" i="9"/>
  <c r="Y226" i="9"/>
  <c r="X226" i="9"/>
  <c r="W226" i="9"/>
  <c r="U226" i="9"/>
  <c r="V226" i="9" s="1"/>
  <c r="L226" i="9"/>
  <c r="AD225" i="9"/>
  <c r="AC225" i="9"/>
  <c r="AB225" i="9"/>
  <c r="AA225" i="9"/>
  <c r="Z225" i="9"/>
  <c r="Y225" i="9"/>
  <c r="X225" i="9"/>
  <c r="W225" i="9"/>
  <c r="U225" i="9"/>
  <c r="V225" i="9" s="1"/>
  <c r="L225" i="9"/>
  <c r="AD224" i="9"/>
  <c r="AC224" i="9"/>
  <c r="AB224" i="9"/>
  <c r="AA224" i="9"/>
  <c r="Z224" i="9"/>
  <c r="Y224" i="9"/>
  <c r="X224" i="9"/>
  <c r="W224" i="9"/>
  <c r="U224" i="9"/>
  <c r="V224" i="9" s="1"/>
  <c r="L224" i="9"/>
  <c r="AD223" i="9"/>
  <c r="AC223" i="9"/>
  <c r="AB223" i="9"/>
  <c r="AA223" i="9"/>
  <c r="Z223" i="9"/>
  <c r="Y223" i="9"/>
  <c r="X223" i="9"/>
  <c r="W223" i="9"/>
  <c r="U223" i="9"/>
  <c r="V223" i="9" s="1"/>
  <c r="L223" i="9"/>
  <c r="AD222" i="9"/>
  <c r="AC222" i="9"/>
  <c r="AB222" i="9"/>
  <c r="AA222" i="9"/>
  <c r="Z222" i="9"/>
  <c r="Y222" i="9"/>
  <c r="X222" i="9"/>
  <c r="W222" i="9"/>
  <c r="U222" i="9"/>
  <c r="V222" i="9" s="1"/>
  <c r="L222" i="9"/>
  <c r="AD221" i="9"/>
  <c r="AC221" i="9"/>
  <c r="AB221" i="9"/>
  <c r="AA221" i="9"/>
  <c r="Z221" i="9"/>
  <c r="Y221" i="9"/>
  <c r="X221" i="9"/>
  <c r="W221" i="9"/>
  <c r="U221" i="9"/>
  <c r="V221" i="9" s="1"/>
  <c r="L221" i="9"/>
  <c r="AD220" i="9"/>
  <c r="AC220" i="9"/>
  <c r="R220" i="9"/>
  <c r="AB220" i="9" s="1"/>
  <c r="Q220" i="9"/>
  <c r="AA220" i="9" s="1"/>
  <c r="P220" i="9"/>
  <c r="Z220" i="9" s="1"/>
  <c r="O220" i="9"/>
  <c r="Y220" i="9" s="1"/>
  <c r="N220" i="9"/>
  <c r="X220" i="9" s="1"/>
  <c r="M220" i="9"/>
  <c r="W220" i="9" s="1"/>
  <c r="L220" i="9"/>
  <c r="AD219" i="9"/>
  <c r="AC219" i="9"/>
  <c r="R219" i="9"/>
  <c r="AB219" i="9" s="1"/>
  <c r="Q219" i="9"/>
  <c r="AA219" i="9" s="1"/>
  <c r="P219" i="9"/>
  <c r="Z219" i="9" s="1"/>
  <c r="O219" i="9"/>
  <c r="Y219" i="9" s="1"/>
  <c r="N219" i="9"/>
  <c r="X219" i="9" s="1"/>
  <c r="M219" i="9"/>
  <c r="W219" i="9" s="1"/>
  <c r="L219" i="9"/>
  <c r="AD218" i="9"/>
  <c r="AC218" i="9"/>
  <c r="R218" i="9"/>
  <c r="AB218" i="9" s="1"/>
  <c r="Q218" i="9"/>
  <c r="AA218" i="9" s="1"/>
  <c r="P218" i="9"/>
  <c r="Z218" i="9" s="1"/>
  <c r="O218" i="9"/>
  <c r="Y218" i="9" s="1"/>
  <c r="N218" i="9"/>
  <c r="X218" i="9" s="1"/>
  <c r="M218" i="9"/>
  <c r="L218" i="9"/>
  <c r="AD217" i="9"/>
  <c r="AC217" i="9"/>
  <c r="R217" i="9"/>
  <c r="AB217" i="9" s="1"/>
  <c r="Q217" i="9"/>
  <c r="AA217" i="9" s="1"/>
  <c r="P217" i="9"/>
  <c r="Z217" i="9" s="1"/>
  <c r="O217" i="9"/>
  <c r="Y217" i="9" s="1"/>
  <c r="N217" i="9"/>
  <c r="X217" i="9" s="1"/>
  <c r="M217" i="9"/>
  <c r="AS217" i="9" s="1"/>
  <c r="L217" i="9"/>
  <c r="AD216" i="9"/>
  <c r="AC216" i="9"/>
  <c r="AB216" i="9"/>
  <c r="AA216" i="9"/>
  <c r="Z216" i="9"/>
  <c r="Y216" i="9"/>
  <c r="X216" i="9"/>
  <c r="W216" i="9"/>
  <c r="U216" i="9"/>
  <c r="V216" i="9" s="1"/>
  <c r="L216" i="9"/>
  <c r="AD215" i="9"/>
  <c r="AC215" i="9"/>
  <c r="R215" i="9"/>
  <c r="AB215" i="9" s="1"/>
  <c r="Q215" i="9"/>
  <c r="AA215" i="9" s="1"/>
  <c r="P215" i="9"/>
  <c r="Z215" i="9" s="1"/>
  <c r="O215" i="9"/>
  <c r="Y215" i="9" s="1"/>
  <c r="N215" i="9"/>
  <c r="X215" i="9" s="1"/>
  <c r="M215" i="9"/>
  <c r="L215" i="9"/>
  <c r="AD214" i="9"/>
  <c r="AC214" i="9"/>
  <c r="R214" i="9"/>
  <c r="AB214" i="9" s="1"/>
  <c r="Q214" i="9"/>
  <c r="AA214" i="9" s="1"/>
  <c r="P214" i="9"/>
  <c r="Z214" i="9" s="1"/>
  <c r="O214" i="9"/>
  <c r="Y214" i="9" s="1"/>
  <c r="N214" i="9"/>
  <c r="X214" i="9" s="1"/>
  <c r="M214" i="9"/>
  <c r="W214" i="9" s="1"/>
  <c r="L214" i="9"/>
  <c r="AD213" i="9"/>
  <c r="AC213" i="9"/>
  <c r="AB213" i="9"/>
  <c r="AA213" i="9"/>
  <c r="Z213" i="9"/>
  <c r="Y213" i="9"/>
  <c r="X213" i="9"/>
  <c r="W213" i="9"/>
  <c r="U213" i="9"/>
  <c r="V213" i="9" s="1"/>
  <c r="L213" i="9"/>
  <c r="AD212" i="9"/>
  <c r="AC212" i="9"/>
  <c r="R212" i="9"/>
  <c r="AB212" i="9" s="1"/>
  <c r="Q212" i="9"/>
  <c r="AA212" i="9" s="1"/>
  <c r="P212" i="9"/>
  <c r="Z212" i="9" s="1"/>
  <c r="O212" i="9"/>
  <c r="Y212" i="9" s="1"/>
  <c r="N212" i="9"/>
  <c r="X212" i="9" s="1"/>
  <c r="M212" i="9"/>
  <c r="W212" i="9" s="1"/>
  <c r="L212" i="9"/>
  <c r="AD211" i="9"/>
  <c r="AC211" i="9"/>
  <c r="R211" i="9"/>
  <c r="AB211" i="9" s="1"/>
  <c r="Q211" i="9"/>
  <c r="AA211" i="9" s="1"/>
  <c r="P211" i="9"/>
  <c r="Z211" i="9" s="1"/>
  <c r="O211" i="9"/>
  <c r="N211" i="9"/>
  <c r="X211" i="9" s="1"/>
  <c r="M211" i="9"/>
  <c r="W211" i="9" s="1"/>
  <c r="L211" i="9"/>
  <c r="AD210" i="9"/>
  <c r="AC210" i="9"/>
  <c r="R210" i="9"/>
  <c r="AB210" i="9" s="1"/>
  <c r="Q210" i="9"/>
  <c r="AA210" i="9" s="1"/>
  <c r="P210" i="9"/>
  <c r="Z210" i="9" s="1"/>
  <c r="O210" i="9"/>
  <c r="Y210" i="9" s="1"/>
  <c r="N210" i="9"/>
  <c r="X210" i="9" s="1"/>
  <c r="M210" i="9"/>
  <c r="W210" i="9" s="1"/>
  <c r="L210" i="9"/>
  <c r="AD209" i="9"/>
  <c r="AC209" i="9"/>
  <c r="R209" i="9"/>
  <c r="AB209" i="9" s="1"/>
  <c r="Q209" i="9"/>
  <c r="AA209" i="9" s="1"/>
  <c r="P209" i="9"/>
  <c r="Z209" i="9" s="1"/>
  <c r="O209" i="9"/>
  <c r="Y209" i="9" s="1"/>
  <c r="N209" i="9"/>
  <c r="X209" i="9" s="1"/>
  <c r="M209" i="9"/>
  <c r="AQ209" i="9" s="1"/>
  <c r="L209" i="9"/>
  <c r="AD208" i="9"/>
  <c r="AC208" i="9"/>
  <c r="AB208" i="9"/>
  <c r="AA208" i="9"/>
  <c r="Z208" i="9"/>
  <c r="Y208" i="9"/>
  <c r="X208" i="9"/>
  <c r="W208" i="9"/>
  <c r="U208" i="9"/>
  <c r="V208" i="9" s="1"/>
  <c r="L208" i="9"/>
  <c r="AD207" i="9"/>
  <c r="AC207" i="9"/>
  <c r="AB207" i="9"/>
  <c r="AA207" i="9"/>
  <c r="Z207" i="9"/>
  <c r="Y207" i="9"/>
  <c r="X207" i="9"/>
  <c r="W207" i="9"/>
  <c r="U207" i="9"/>
  <c r="V207" i="9" s="1"/>
  <c r="L207" i="9"/>
  <c r="AD206" i="9"/>
  <c r="AC206" i="9"/>
  <c r="AB206" i="9"/>
  <c r="AA206" i="9"/>
  <c r="Z206" i="9"/>
  <c r="Y206" i="9"/>
  <c r="X206" i="9"/>
  <c r="W206" i="9"/>
  <c r="U206" i="9"/>
  <c r="V206" i="9" s="1"/>
  <c r="L206" i="9"/>
  <c r="AD205" i="9"/>
  <c r="AC205" i="9"/>
  <c r="R205" i="9"/>
  <c r="AB205" i="9" s="1"/>
  <c r="Q205" i="9"/>
  <c r="AA205" i="9" s="1"/>
  <c r="P205" i="9"/>
  <c r="Z205" i="9" s="1"/>
  <c r="O205" i="9"/>
  <c r="N205" i="9"/>
  <c r="X205" i="9" s="1"/>
  <c r="M205" i="9"/>
  <c r="AS205" i="9" s="1"/>
  <c r="L205" i="9"/>
  <c r="AD204" i="9"/>
  <c r="AC204" i="9"/>
  <c r="AB204" i="9"/>
  <c r="AA204" i="9"/>
  <c r="Z204" i="9"/>
  <c r="Y204" i="9"/>
  <c r="X204" i="9"/>
  <c r="W204" i="9"/>
  <c r="U204" i="9"/>
  <c r="V204" i="9" s="1"/>
  <c r="L204" i="9"/>
  <c r="AD203" i="9"/>
  <c r="AC203" i="9"/>
  <c r="AB203" i="9"/>
  <c r="AA203" i="9"/>
  <c r="Z203" i="9"/>
  <c r="Y203" i="9"/>
  <c r="X203" i="9"/>
  <c r="W203" i="9"/>
  <c r="U203" i="9"/>
  <c r="V203" i="9" s="1"/>
  <c r="L203" i="9"/>
  <c r="AD202" i="9"/>
  <c r="AC202" i="9"/>
  <c r="R202" i="9"/>
  <c r="AB202" i="9" s="1"/>
  <c r="Q202" i="9"/>
  <c r="AA202" i="9" s="1"/>
  <c r="P202" i="9"/>
  <c r="Z202" i="9" s="1"/>
  <c r="O202" i="9"/>
  <c r="Y202" i="9" s="1"/>
  <c r="N202" i="9"/>
  <c r="X202" i="9" s="1"/>
  <c r="M202" i="9"/>
  <c r="AQ202" i="9" s="1"/>
  <c r="L202" i="9"/>
  <c r="AD201" i="9"/>
  <c r="AC201" i="9"/>
  <c r="AB201" i="9"/>
  <c r="AA201" i="9"/>
  <c r="Z201" i="9"/>
  <c r="Y201" i="9"/>
  <c r="X201" i="9"/>
  <c r="W201" i="9"/>
  <c r="U201" i="9"/>
  <c r="V201" i="9" s="1"/>
  <c r="L201" i="9"/>
  <c r="AD200" i="9"/>
  <c r="AC200" i="9"/>
  <c r="AB200" i="9"/>
  <c r="AA200" i="9"/>
  <c r="Z200" i="9"/>
  <c r="Y200" i="9"/>
  <c r="X200" i="9"/>
  <c r="W200" i="9"/>
  <c r="U200" i="9"/>
  <c r="V200" i="9" s="1"/>
  <c r="L200" i="9"/>
  <c r="AD199" i="9"/>
  <c r="AC199" i="9"/>
  <c r="R199" i="9"/>
  <c r="AB199" i="9" s="1"/>
  <c r="Q199" i="9"/>
  <c r="AA199" i="9" s="1"/>
  <c r="P199" i="9"/>
  <c r="Z199" i="9" s="1"/>
  <c r="O199" i="9"/>
  <c r="Y199" i="9" s="1"/>
  <c r="N199" i="9"/>
  <c r="X199" i="9" s="1"/>
  <c r="M199" i="9"/>
  <c r="L199" i="9"/>
  <c r="AD198" i="9"/>
  <c r="AC198" i="9"/>
  <c r="R198" i="9"/>
  <c r="AB198" i="9" s="1"/>
  <c r="Q198" i="9"/>
  <c r="AA198" i="9" s="1"/>
  <c r="P198" i="9"/>
  <c r="Z198" i="9" s="1"/>
  <c r="O198" i="9"/>
  <c r="Y198" i="9" s="1"/>
  <c r="N198" i="9"/>
  <c r="X198" i="9" s="1"/>
  <c r="M198" i="9"/>
  <c r="AQ198" i="9" s="1"/>
  <c r="L198" i="9"/>
  <c r="AD197" i="9"/>
  <c r="AC197" i="9"/>
  <c r="AB197" i="9"/>
  <c r="AA197" i="9"/>
  <c r="Z197" i="9"/>
  <c r="Y197" i="9"/>
  <c r="X197" i="9"/>
  <c r="W197" i="9"/>
  <c r="U197" i="9"/>
  <c r="V197" i="9" s="1"/>
  <c r="L197" i="9"/>
  <c r="AD196" i="9"/>
  <c r="AC196" i="9"/>
  <c r="R196" i="9"/>
  <c r="AB196" i="9" s="1"/>
  <c r="Q196" i="9"/>
  <c r="AA196" i="9" s="1"/>
  <c r="P196" i="9"/>
  <c r="Z196" i="9" s="1"/>
  <c r="O196" i="9"/>
  <c r="Y196" i="9" s="1"/>
  <c r="N196" i="9"/>
  <c r="X196" i="9" s="1"/>
  <c r="M196" i="9"/>
  <c r="AQ196" i="9" s="1"/>
  <c r="L196" i="9"/>
  <c r="AD195" i="9"/>
  <c r="AC195" i="9"/>
  <c r="AB195" i="9"/>
  <c r="AA195" i="9"/>
  <c r="Z195" i="9"/>
  <c r="Y195" i="9"/>
  <c r="X195" i="9"/>
  <c r="W195" i="9"/>
  <c r="U195" i="9"/>
  <c r="V195" i="9" s="1"/>
  <c r="L195" i="9"/>
  <c r="AD194" i="9"/>
  <c r="AC194" i="9"/>
  <c r="R194" i="9"/>
  <c r="AB194" i="9" s="1"/>
  <c r="Q194" i="9"/>
  <c r="AA194" i="9" s="1"/>
  <c r="P194" i="9"/>
  <c r="Z194" i="9" s="1"/>
  <c r="O194" i="9"/>
  <c r="Y194" i="9" s="1"/>
  <c r="N194" i="9"/>
  <c r="X194" i="9" s="1"/>
  <c r="M194" i="9"/>
  <c r="W194" i="9" s="1"/>
  <c r="L194" i="9"/>
  <c r="AD193" i="9"/>
  <c r="AC193" i="9"/>
  <c r="R193" i="9"/>
  <c r="AB193" i="9" s="1"/>
  <c r="Q193" i="9"/>
  <c r="AA193" i="9" s="1"/>
  <c r="P193" i="9"/>
  <c r="Z193" i="9" s="1"/>
  <c r="O193" i="9"/>
  <c r="N193" i="9"/>
  <c r="X193" i="9" s="1"/>
  <c r="M193" i="9"/>
  <c r="W193" i="9" s="1"/>
  <c r="L193" i="9"/>
  <c r="AD192" i="9"/>
  <c r="AC192" i="9"/>
  <c r="AB192" i="9"/>
  <c r="AA192" i="9"/>
  <c r="Z192" i="9"/>
  <c r="Y192" i="9"/>
  <c r="X192" i="9"/>
  <c r="W192" i="9"/>
  <c r="U192" i="9"/>
  <c r="V192" i="9" s="1"/>
  <c r="L192" i="9"/>
  <c r="AD191" i="9"/>
  <c r="AC191" i="9"/>
  <c r="R191" i="9"/>
  <c r="AB191" i="9" s="1"/>
  <c r="Q191" i="9"/>
  <c r="AA191" i="9" s="1"/>
  <c r="P191" i="9"/>
  <c r="O191" i="9"/>
  <c r="Y191" i="9" s="1"/>
  <c r="N191" i="9"/>
  <c r="X191" i="9" s="1"/>
  <c r="M191" i="9"/>
  <c r="AS191" i="9" s="1"/>
  <c r="L191" i="9"/>
  <c r="AD190" i="9"/>
  <c r="AC190" i="9"/>
  <c r="R190" i="9"/>
  <c r="AB190" i="9" s="1"/>
  <c r="Q190" i="9"/>
  <c r="AA190" i="9" s="1"/>
  <c r="P190" i="9"/>
  <c r="Z190" i="9" s="1"/>
  <c r="O190" i="9"/>
  <c r="Y190" i="9" s="1"/>
  <c r="N190" i="9"/>
  <c r="X190" i="9" s="1"/>
  <c r="M190" i="9"/>
  <c r="AS190" i="9" s="1"/>
  <c r="L190" i="9"/>
  <c r="AD189" i="9"/>
  <c r="AC189" i="9"/>
  <c r="R189" i="9"/>
  <c r="AB189" i="9" s="1"/>
  <c r="Q189" i="9"/>
  <c r="AA189" i="9" s="1"/>
  <c r="P189" i="9"/>
  <c r="Z189" i="9" s="1"/>
  <c r="O189" i="9"/>
  <c r="Y189" i="9" s="1"/>
  <c r="N189" i="9"/>
  <c r="X189" i="9" s="1"/>
  <c r="M189" i="9"/>
  <c r="AS189" i="9" s="1"/>
  <c r="L189" i="9"/>
  <c r="AD188" i="9"/>
  <c r="AC188" i="9"/>
  <c r="R188" i="9"/>
  <c r="AB188" i="9" s="1"/>
  <c r="Q188" i="9"/>
  <c r="AA188" i="9" s="1"/>
  <c r="P188" i="9"/>
  <c r="O188" i="9"/>
  <c r="Y188" i="9" s="1"/>
  <c r="N188" i="9"/>
  <c r="X188" i="9" s="1"/>
  <c r="M188" i="9"/>
  <c r="W188" i="9" s="1"/>
  <c r="L188" i="9"/>
  <c r="AD187" i="9"/>
  <c r="AB187" i="9"/>
  <c r="AA187" i="9"/>
  <c r="Z187" i="9"/>
  <c r="Y187" i="9"/>
  <c r="X187" i="9"/>
  <c r="W187" i="9"/>
  <c r="S187" i="9"/>
  <c r="U187" i="9" s="1"/>
  <c r="V187" i="9" s="1"/>
  <c r="L187" i="9"/>
  <c r="AD186" i="9"/>
  <c r="AC186" i="9"/>
  <c r="AB186" i="9"/>
  <c r="AA186" i="9"/>
  <c r="Z186" i="9"/>
  <c r="Y186" i="9"/>
  <c r="X186" i="9"/>
  <c r="W186" i="9"/>
  <c r="U186" i="9"/>
  <c r="V186" i="9" s="1"/>
  <c r="L186" i="9"/>
  <c r="AD185" i="9"/>
  <c r="AC185" i="9"/>
  <c r="AB185" i="9"/>
  <c r="AA185" i="9"/>
  <c r="Z185" i="9"/>
  <c r="Y185" i="9"/>
  <c r="X185" i="9"/>
  <c r="W185" i="9"/>
  <c r="U185" i="9"/>
  <c r="V185" i="9" s="1"/>
  <c r="L185" i="9"/>
  <c r="AD184" i="9"/>
  <c r="AC184" i="9"/>
  <c r="AB184" i="9"/>
  <c r="AA184" i="9"/>
  <c r="Z184" i="9"/>
  <c r="Y184" i="9"/>
  <c r="X184" i="9"/>
  <c r="W184" i="9"/>
  <c r="U184" i="9"/>
  <c r="V184" i="9" s="1"/>
  <c r="L184" i="9"/>
  <c r="AD183" i="9"/>
  <c r="AC183" i="9"/>
  <c r="R183" i="9"/>
  <c r="AB183" i="9" s="1"/>
  <c r="Q183" i="9"/>
  <c r="AA183" i="9" s="1"/>
  <c r="P183" i="9"/>
  <c r="O183" i="9"/>
  <c r="Y183" i="9" s="1"/>
  <c r="N183" i="9"/>
  <c r="X183" i="9" s="1"/>
  <c r="M183" i="9"/>
  <c r="AS183" i="9" s="1"/>
  <c r="L183" i="9"/>
  <c r="AD182" i="9"/>
  <c r="AC182" i="9"/>
  <c r="R182" i="9"/>
  <c r="AB182" i="9" s="1"/>
  <c r="Q182" i="9"/>
  <c r="AA182" i="9" s="1"/>
  <c r="P182" i="9"/>
  <c r="Z182" i="9" s="1"/>
  <c r="O182" i="9"/>
  <c r="Y182" i="9" s="1"/>
  <c r="N182" i="9"/>
  <c r="X182" i="9" s="1"/>
  <c r="M182" i="9"/>
  <c r="AS182" i="9" s="1"/>
  <c r="L182" i="9"/>
  <c r="AD181" i="9"/>
  <c r="AC181" i="9"/>
  <c r="AB181" i="9"/>
  <c r="AA181" i="9"/>
  <c r="Z181" i="9"/>
  <c r="Y181" i="9"/>
  <c r="X181" i="9"/>
  <c r="W181" i="9"/>
  <c r="U181" i="9"/>
  <c r="V181" i="9" s="1"/>
  <c r="L181" i="9"/>
  <c r="AD180" i="9"/>
  <c r="AC180" i="9"/>
  <c r="AB180" i="9"/>
  <c r="AA180" i="9"/>
  <c r="Z180" i="9"/>
  <c r="Y180" i="9"/>
  <c r="X180" i="9"/>
  <c r="W180" i="9"/>
  <c r="U180" i="9"/>
  <c r="V180" i="9" s="1"/>
  <c r="L180" i="9"/>
  <c r="AD179" i="9"/>
  <c r="AC179" i="9"/>
  <c r="AB179" i="9"/>
  <c r="AA179" i="9"/>
  <c r="Z179" i="9"/>
  <c r="Y179" i="9"/>
  <c r="X179" i="9"/>
  <c r="W179" i="9"/>
  <c r="U179" i="9"/>
  <c r="V179" i="9" s="1"/>
  <c r="L179" i="9"/>
  <c r="AD178" i="9"/>
  <c r="AC178" i="9"/>
  <c r="AB178" i="9"/>
  <c r="AA178" i="9"/>
  <c r="Z178" i="9"/>
  <c r="Y178" i="9"/>
  <c r="X178" i="9"/>
  <c r="W178" i="9"/>
  <c r="U178" i="9"/>
  <c r="V178" i="9" s="1"/>
  <c r="L178" i="9"/>
  <c r="AD177" i="9"/>
  <c r="AC177" i="9"/>
  <c r="AB177" i="9"/>
  <c r="AA177" i="9"/>
  <c r="Z177" i="9"/>
  <c r="Y177" i="9"/>
  <c r="X177" i="9"/>
  <c r="W177" i="9"/>
  <c r="U177" i="9"/>
  <c r="V177" i="9" s="1"/>
  <c r="L177" i="9"/>
  <c r="AD176" i="9"/>
  <c r="AC176" i="9"/>
  <c r="AB176" i="9"/>
  <c r="AA176" i="9"/>
  <c r="Z176" i="9"/>
  <c r="Y176" i="9"/>
  <c r="X176" i="9"/>
  <c r="W176" i="9"/>
  <c r="U176" i="9"/>
  <c r="V176" i="9" s="1"/>
  <c r="L176" i="9"/>
  <c r="AD175" i="9"/>
  <c r="AC175" i="9"/>
  <c r="R175" i="9"/>
  <c r="AB175" i="9" s="1"/>
  <c r="Q175" i="9"/>
  <c r="AA175" i="9" s="1"/>
  <c r="P175" i="9"/>
  <c r="Z175" i="9" s="1"/>
  <c r="O175" i="9"/>
  <c r="Y175" i="9" s="1"/>
  <c r="N175" i="9"/>
  <c r="X175" i="9" s="1"/>
  <c r="M175" i="9"/>
  <c r="AS175" i="9" s="1"/>
  <c r="L175" i="9"/>
  <c r="AD174" i="9"/>
  <c r="AC174" i="9"/>
  <c r="AB174" i="9"/>
  <c r="AA174" i="9"/>
  <c r="Z174" i="9"/>
  <c r="Y174" i="9"/>
  <c r="X174" i="9"/>
  <c r="W174" i="9"/>
  <c r="U174" i="9"/>
  <c r="V174" i="9" s="1"/>
  <c r="L174" i="9"/>
  <c r="AD173" i="9"/>
  <c r="AC173" i="9"/>
  <c r="AB173" i="9"/>
  <c r="AA173" i="9"/>
  <c r="Z173" i="9"/>
  <c r="Y173" i="9"/>
  <c r="X173" i="9"/>
  <c r="W173" i="9"/>
  <c r="U173" i="9"/>
  <c r="V173" i="9" s="1"/>
  <c r="L173" i="9"/>
  <c r="AD172" i="9"/>
  <c r="AC172" i="9"/>
  <c r="AB172" i="9"/>
  <c r="AA172" i="9"/>
  <c r="Z172" i="9"/>
  <c r="Y172" i="9"/>
  <c r="X172" i="9"/>
  <c r="W172" i="9"/>
  <c r="U172" i="9"/>
  <c r="V172" i="9" s="1"/>
  <c r="L172" i="9"/>
  <c r="AD171" i="9"/>
  <c r="AC171" i="9"/>
  <c r="AB171" i="9"/>
  <c r="AA171" i="9"/>
  <c r="Z171" i="9"/>
  <c r="Y171" i="9"/>
  <c r="X171" i="9"/>
  <c r="W171" i="9"/>
  <c r="U171" i="9"/>
  <c r="V171" i="9" s="1"/>
  <c r="L171" i="9"/>
  <c r="AD170" i="9"/>
  <c r="AC170" i="9"/>
  <c r="AB170" i="9"/>
  <c r="AA170" i="9"/>
  <c r="Z170" i="9"/>
  <c r="Y170" i="9"/>
  <c r="X170" i="9"/>
  <c r="W170" i="9"/>
  <c r="U170" i="9"/>
  <c r="V170" i="9" s="1"/>
  <c r="L170" i="9"/>
  <c r="AD169" i="9"/>
  <c r="AC169" i="9"/>
  <c r="AB169" i="9"/>
  <c r="AA169" i="9"/>
  <c r="Z169" i="9"/>
  <c r="Y169" i="9"/>
  <c r="X169" i="9"/>
  <c r="W169" i="9"/>
  <c r="U169" i="9"/>
  <c r="V169" i="9" s="1"/>
  <c r="L169" i="9"/>
  <c r="AD168" i="9"/>
  <c r="AC168" i="9"/>
  <c r="AB168" i="9"/>
  <c r="AA168" i="9"/>
  <c r="Z168" i="9"/>
  <c r="Y168" i="9"/>
  <c r="X168" i="9"/>
  <c r="W168" i="9"/>
  <c r="U168" i="9"/>
  <c r="V168" i="9" s="1"/>
  <c r="L168" i="9"/>
  <c r="AD167" i="9"/>
  <c r="AC167" i="9"/>
  <c r="AB167" i="9"/>
  <c r="AA167" i="9"/>
  <c r="Z167" i="9"/>
  <c r="Y167" i="9"/>
  <c r="X167" i="9"/>
  <c r="W167" i="9"/>
  <c r="U167" i="9"/>
  <c r="V167" i="9" s="1"/>
  <c r="L167" i="9"/>
  <c r="AD166" i="9"/>
  <c r="AC166" i="9"/>
  <c r="AB166" i="9"/>
  <c r="AA166" i="9"/>
  <c r="Z166" i="9"/>
  <c r="Y166" i="9"/>
  <c r="X166" i="9"/>
  <c r="W166" i="9"/>
  <c r="U166" i="9"/>
  <c r="V166" i="9" s="1"/>
  <c r="L166" i="9"/>
  <c r="AD165" i="9"/>
  <c r="AC165" i="9"/>
  <c r="R165" i="9"/>
  <c r="AB165" i="9" s="1"/>
  <c r="Q165" i="9"/>
  <c r="AA165" i="9" s="1"/>
  <c r="P165" i="9"/>
  <c r="Z165" i="9" s="1"/>
  <c r="O165" i="9"/>
  <c r="Y165" i="9" s="1"/>
  <c r="N165" i="9"/>
  <c r="X165" i="9" s="1"/>
  <c r="M165" i="9"/>
  <c r="AS165" i="9" s="1"/>
  <c r="L165" i="9"/>
  <c r="AD164" i="9"/>
  <c r="AC164" i="9"/>
  <c r="R164" i="9"/>
  <c r="AB164" i="9" s="1"/>
  <c r="Q164" i="9"/>
  <c r="AA164" i="9" s="1"/>
  <c r="P164" i="9"/>
  <c r="Z164" i="9" s="1"/>
  <c r="O164" i="9"/>
  <c r="Y164" i="9" s="1"/>
  <c r="N164" i="9"/>
  <c r="X164" i="9" s="1"/>
  <c r="M164" i="9"/>
  <c r="AQ164" i="9" s="1"/>
  <c r="L164" i="9"/>
  <c r="AD163" i="9"/>
  <c r="AC163" i="9"/>
  <c r="R163" i="9"/>
  <c r="AB163" i="9" s="1"/>
  <c r="Q163" i="9"/>
  <c r="AA163" i="9" s="1"/>
  <c r="P163" i="9"/>
  <c r="Z163" i="9" s="1"/>
  <c r="O163" i="9"/>
  <c r="Y163" i="9" s="1"/>
  <c r="N163" i="9"/>
  <c r="X163" i="9" s="1"/>
  <c r="M163" i="9"/>
  <c r="W163" i="9" s="1"/>
  <c r="L163" i="9"/>
  <c r="AD162" i="9"/>
  <c r="AC162" i="9"/>
  <c r="AB162" i="9"/>
  <c r="AA162" i="9"/>
  <c r="Z162" i="9"/>
  <c r="Y162" i="9"/>
  <c r="X162" i="9"/>
  <c r="W162" i="9"/>
  <c r="U162" i="9"/>
  <c r="V162" i="9" s="1"/>
  <c r="L162" i="9"/>
  <c r="AD161" i="9"/>
  <c r="AC161" i="9"/>
  <c r="AB161" i="9"/>
  <c r="AA161" i="9"/>
  <c r="Z161" i="9"/>
  <c r="Y161" i="9"/>
  <c r="X161" i="9"/>
  <c r="W161" i="9"/>
  <c r="U161" i="9"/>
  <c r="V161" i="9" s="1"/>
  <c r="L161" i="9"/>
  <c r="AD160" i="9"/>
  <c r="AC160" i="9"/>
  <c r="AB160" i="9"/>
  <c r="AA160" i="9"/>
  <c r="Z160" i="9"/>
  <c r="Y160" i="9"/>
  <c r="X160" i="9"/>
  <c r="W160" i="9"/>
  <c r="U160" i="9"/>
  <c r="V160" i="9" s="1"/>
  <c r="L160" i="9"/>
  <c r="AD159" i="9"/>
  <c r="AC159" i="9"/>
  <c r="AB159" i="9"/>
  <c r="AA159" i="9"/>
  <c r="Z159" i="9"/>
  <c r="Y159" i="9"/>
  <c r="X159" i="9"/>
  <c r="W159" i="9"/>
  <c r="U159" i="9"/>
  <c r="V159" i="9" s="1"/>
  <c r="L159" i="9"/>
  <c r="AD158" i="9"/>
  <c r="AC158" i="9"/>
  <c r="AB158" i="9"/>
  <c r="AA158" i="9"/>
  <c r="Z158" i="9"/>
  <c r="Y158" i="9"/>
  <c r="X158" i="9"/>
  <c r="W158" i="9"/>
  <c r="U158" i="9"/>
  <c r="V158" i="9" s="1"/>
  <c r="L158" i="9"/>
  <c r="AD157" i="9"/>
  <c r="AC157" i="9"/>
  <c r="AB157" i="9"/>
  <c r="AA157" i="9"/>
  <c r="Z157" i="9"/>
  <c r="Y157" i="9"/>
  <c r="X157" i="9"/>
  <c r="W157" i="9"/>
  <c r="U157" i="9"/>
  <c r="V157" i="9" s="1"/>
  <c r="L157" i="9"/>
  <c r="AD156" i="9"/>
  <c r="AC156" i="9"/>
  <c r="AB156" i="9"/>
  <c r="AA156" i="9"/>
  <c r="Z156" i="9"/>
  <c r="Y156" i="9"/>
  <c r="X156" i="9"/>
  <c r="W156" i="9"/>
  <c r="U156" i="9"/>
  <c r="V156" i="9" s="1"/>
  <c r="L156" i="9"/>
  <c r="AD155" i="9"/>
  <c r="AC155" i="9"/>
  <c r="AB155" i="9"/>
  <c r="AA155" i="9"/>
  <c r="Z155" i="9"/>
  <c r="Y155" i="9"/>
  <c r="X155" i="9"/>
  <c r="W155" i="9"/>
  <c r="U155" i="9"/>
  <c r="V155" i="9" s="1"/>
  <c r="L155" i="9"/>
  <c r="AD154" i="9"/>
  <c r="AC154" i="9"/>
  <c r="AB154" i="9"/>
  <c r="AA154" i="9"/>
  <c r="Z154" i="9"/>
  <c r="Y154" i="9"/>
  <c r="X154" i="9"/>
  <c r="W154" i="9"/>
  <c r="U154" i="9"/>
  <c r="V154" i="9" s="1"/>
  <c r="L154" i="9"/>
  <c r="AD153" i="9"/>
  <c r="AC153" i="9"/>
  <c r="AB153" i="9"/>
  <c r="AA153" i="9"/>
  <c r="Z153" i="9"/>
  <c r="Y153" i="9"/>
  <c r="X153" i="9"/>
  <c r="W153" i="9"/>
  <c r="U153" i="9"/>
  <c r="V153" i="9" s="1"/>
  <c r="L153" i="9"/>
  <c r="AD152" i="9"/>
  <c r="AC152" i="9"/>
  <c r="R152" i="9"/>
  <c r="AB152" i="9" s="1"/>
  <c r="Q152" i="9"/>
  <c r="AA152" i="9" s="1"/>
  <c r="P152" i="9"/>
  <c r="Z152" i="9" s="1"/>
  <c r="O152" i="9"/>
  <c r="Y152" i="9" s="1"/>
  <c r="N152" i="9"/>
  <c r="X152" i="9" s="1"/>
  <c r="M152" i="9"/>
  <c r="W152" i="9" s="1"/>
  <c r="L152" i="9"/>
  <c r="AD151" i="9"/>
  <c r="AC151" i="9"/>
  <c r="R151" i="9"/>
  <c r="AB151" i="9" s="1"/>
  <c r="Q151" i="9"/>
  <c r="AA151" i="9" s="1"/>
  <c r="P151" i="9"/>
  <c r="Z151" i="9" s="1"/>
  <c r="O151" i="9"/>
  <c r="Y151" i="9" s="1"/>
  <c r="N151" i="9"/>
  <c r="X151" i="9" s="1"/>
  <c r="M151" i="9"/>
  <c r="AS151" i="9" s="1"/>
  <c r="L151" i="9"/>
  <c r="AD150" i="9"/>
  <c r="AC150" i="9"/>
  <c r="R150" i="9"/>
  <c r="AB150" i="9" s="1"/>
  <c r="Q150" i="9"/>
  <c r="AA150" i="9" s="1"/>
  <c r="P150" i="9"/>
  <c r="Z150" i="9" s="1"/>
  <c r="O150" i="9"/>
  <c r="Y150" i="9" s="1"/>
  <c r="N150" i="9"/>
  <c r="X150" i="9" s="1"/>
  <c r="M150" i="9"/>
  <c r="W150" i="9" s="1"/>
  <c r="L150" i="9"/>
  <c r="AD149" i="9"/>
  <c r="AC149" i="9"/>
  <c r="R149" i="9"/>
  <c r="AB149" i="9" s="1"/>
  <c r="Q149" i="9"/>
  <c r="AA149" i="9" s="1"/>
  <c r="P149" i="9"/>
  <c r="O149" i="9"/>
  <c r="Y149" i="9" s="1"/>
  <c r="N149" i="9"/>
  <c r="X149" i="9" s="1"/>
  <c r="M149" i="9"/>
  <c r="W149" i="9" s="1"/>
  <c r="L149" i="9"/>
  <c r="AD148" i="9"/>
  <c r="AC148" i="9"/>
  <c r="R148" i="9"/>
  <c r="AB148" i="9" s="1"/>
  <c r="Q148" i="9"/>
  <c r="AA148" i="9" s="1"/>
  <c r="P148" i="9"/>
  <c r="Z148" i="9" s="1"/>
  <c r="O148" i="9"/>
  <c r="Y148" i="9" s="1"/>
  <c r="N148" i="9"/>
  <c r="X148" i="9" s="1"/>
  <c r="M148" i="9"/>
  <c r="W148" i="9" s="1"/>
  <c r="L148" i="9"/>
  <c r="AD147" i="9"/>
  <c r="AC147" i="9"/>
  <c r="R147" i="9"/>
  <c r="AB147" i="9" s="1"/>
  <c r="Q147" i="9"/>
  <c r="AA147" i="9" s="1"/>
  <c r="P147" i="9"/>
  <c r="Z147" i="9" s="1"/>
  <c r="O147" i="9"/>
  <c r="Y147" i="9" s="1"/>
  <c r="N147" i="9"/>
  <c r="X147" i="9" s="1"/>
  <c r="M147" i="9"/>
  <c r="W147" i="9" s="1"/>
  <c r="L147" i="9"/>
  <c r="AD146" i="9"/>
  <c r="AC146" i="9"/>
  <c r="R146" i="9"/>
  <c r="AB146" i="9" s="1"/>
  <c r="Q146" i="9"/>
  <c r="AA146" i="9" s="1"/>
  <c r="P146" i="9"/>
  <c r="Z146" i="9" s="1"/>
  <c r="O146" i="9"/>
  <c r="Y146" i="9" s="1"/>
  <c r="N146" i="9"/>
  <c r="X146" i="9" s="1"/>
  <c r="M146" i="9"/>
  <c r="L146" i="9"/>
  <c r="AD145" i="9"/>
  <c r="AC145" i="9"/>
  <c r="R145" i="9"/>
  <c r="AB145" i="9" s="1"/>
  <c r="Q145" i="9"/>
  <c r="AA145" i="9" s="1"/>
  <c r="P145" i="9"/>
  <c r="Z145" i="9" s="1"/>
  <c r="O145" i="9"/>
  <c r="Y145" i="9" s="1"/>
  <c r="N145" i="9"/>
  <c r="X145" i="9" s="1"/>
  <c r="M145" i="9"/>
  <c r="W145" i="9" s="1"/>
  <c r="L145" i="9"/>
  <c r="AD144" i="9"/>
  <c r="AC144" i="9"/>
  <c r="R144" i="9"/>
  <c r="AB144" i="9" s="1"/>
  <c r="Q144" i="9"/>
  <c r="AA144" i="9" s="1"/>
  <c r="P144" i="9"/>
  <c r="Z144" i="9" s="1"/>
  <c r="O144" i="9"/>
  <c r="Y144" i="9" s="1"/>
  <c r="N144" i="9"/>
  <c r="X144" i="9" s="1"/>
  <c r="M144" i="9"/>
  <c r="W144" i="9" s="1"/>
  <c r="L144" i="9"/>
  <c r="AD143" i="9"/>
  <c r="AC143" i="9"/>
  <c r="R143" i="9"/>
  <c r="AB143" i="9" s="1"/>
  <c r="Q143" i="9"/>
  <c r="AA143" i="9" s="1"/>
  <c r="P143" i="9"/>
  <c r="Z143" i="9" s="1"/>
  <c r="O143" i="9"/>
  <c r="Y143" i="9" s="1"/>
  <c r="N143" i="9"/>
  <c r="X143" i="9" s="1"/>
  <c r="M143" i="9"/>
  <c r="AS143" i="9" s="1"/>
  <c r="L143" i="9"/>
  <c r="AD142" i="9"/>
  <c r="AC142" i="9"/>
  <c r="R142" i="9"/>
  <c r="AB142" i="9" s="1"/>
  <c r="Q142" i="9"/>
  <c r="AA142" i="9" s="1"/>
  <c r="P142" i="9"/>
  <c r="Z142" i="9" s="1"/>
  <c r="O142" i="9"/>
  <c r="Y142" i="9" s="1"/>
  <c r="N142" i="9"/>
  <c r="X142" i="9" s="1"/>
  <c r="M142" i="9"/>
  <c r="W142" i="9" s="1"/>
  <c r="L142" i="9"/>
  <c r="AD141" i="9"/>
  <c r="AC141" i="9"/>
  <c r="R141" i="9"/>
  <c r="AB141" i="9" s="1"/>
  <c r="Q141" i="9"/>
  <c r="AA141" i="9" s="1"/>
  <c r="P141" i="9"/>
  <c r="O141" i="9"/>
  <c r="Y141" i="9" s="1"/>
  <c r="N141" i="9"/>
  <c r="X141" i="9" s="1"/>
  <c r="M141" i="9"/>
  <c r="W141" i="9" s="1"/>
  <c r="L141" i="9"/>
  <c r="AD140" i="9"/>
  <c r="AC140" i="9"/>
  <c r="R140" i="9"/>
  <c r="AB140" i="9" s="1"/>
  <c r="Q140" i="9"/>
  <c r="AA140" i="9" s="1"/>
  <c r="P140" i="9"/>
  <c r="Z140" i="9" s="1"/>
  <c r="O140" i="9"/>
  <c r="Y140" i="9" s="1"/>
  <c r="N140" i="9"/>
  <c r="X140" i="9" s="1"/>
  <c r="M140" i="9"/>
  <c r="AQ140" i="9" s="1"/>
  <c r="L140" i="9"/>
  <c r="AD139" i="9"/>
  <c r="AC139" i="9"/>
  <c r="R139" i="9"/>
  <c r="AB139" i="9" s="1"/>
  <c r="Q139" i="9"/>
  <c r="AA139" i="9" s="1"/>
  <c r="P139" i="9"/>
  <c r="Z139" i="9" s="1"/>
  <c r="O139" i="9"/>
  <c r="Y139" i="9" s="1"/>
  <c r="N139" i="9"/>
  <c r="X139" i="9" s="1"/>
  <c r="M139" i="9"/>
  <c r="W139" i="9" s="1"/>
  <c r="L139" i="9"/>
  <c r="AD138" i="9"/>
  <c r="AC138" i="9"/>
  <c r="AB138" i="9"/>
  <c r="AA138" i="9"/>
  <c r="Z138" i="9"/>
  <c r="Y138" i="9"/>
  <c r="X138" i="9"/>
  <c r="W138" i="9"/>
  <c r="U138" i="9"/>
  <c r="V138" i="9" s="1"/>
  <c r="L138" i="9"/>
  <c r="AD137" i="9"/>
  <c r="AC137" i="9"/>
  <c r="R137" i="9"/>
  <c r="AB137" i="9" s="1"/>
  <c r="Q137" i="9"/>
  <c r="AA137" i="9" s="1"/>
  <c r="P137" i="9"/>
  <c r="Z137" i="9" s="1"/>
  <c r="O137" i="9"/>
  <c r="Y137" i="9" s="1"/>
  <c r="N137" i="9"/>
  <c r="X137" i="9" s="1"/>
  <c r="M137" i="9"/>
  <c r="L137" i="9"/>
  <c r="AD136" i="9"/>
  <c r="AC136" i="9"/>
  <c r="R136" i="9"/>
  <c r="AB136" i="9" s="1"/>
  <c r="Q136" i="9"/>
  <c r="AA136" i="9" s="1"/>
  <c r="P136" i="9"/>
  <c r="Z136" i="9" s="1"/>
  <c r="O136" i="9"/>
  <c r="Y136" i="9" s="1"/>
  <c r="N136" i="9"/>
  <c r="X136" i="9" s="1"/>
  <c r="M136" i="9"/>
  <c r="W136" i="9" s="1"/>
  <c r="L136" i="9"/>
  <c r="AD135" i="9"/>
  <c r="AC135" i="9"/>
  <c r="R135" i="9"/>
  <c r="AB135" i="9" s="1"/>
  <c r="Q135" i="9"/>
  <c r="AA135" i="9" s="1"/>
  <c r="P135" i="9"/>
  <c r="Z135" i="9" s="1"/>
  <c r="O135" i="9"/>
  <c r="Y135" i="9" s="1"/>
  <c r="N135" i="9"/>
  <c r="X135" i="9" s="1"/>
  <c r="M135" i="9"/>
  <c r="AR135" i="9" s="1"/>
  <c r="L135" i="9"/>
  <c r="AD134" i="9"/>
  <c r="AC134" i="9"/>
  <c r="R134" i="9"/>
  <c r="AB134" i="9" s="1"/>
  <c r="Q134" i="9"/>
  <c r="AA134" i="9" s="1"/>
  <c r="P134" i="9"/>
  <c r="Z134" i="9" s="1"/>
  <c r="O134" i="9"/>
  <c r="Y134" i="9" s="1"/>
  <c r="N134" i="9"/>
  <c r="X134" i="9" s="1"/>
  <c r="M134" i="9"/>
  <c r="AS134" i="9" s="1"/>
  <c r="L134" i="9"/>
  <c r="AD133" i="9"/>
  <c r="AC133" i="9"/>
  <c r="R133" i="9"/>
  <c r="AB133" i="9" s="1"/>
  <c r="Q133" i="9"/>
  <c r="AA133" i="9" s="1"/>
  <c r="P133" i="9"/>
  <c r="Z133" i="9" s="1"/>
  <c r="O133" i="9"/>
  <c r="Y133" i="9" s="1"/>
  <c r="N133" i="9"/>
  <c r="X133" i="9" s="1"/>
  <c r="M133" i="9"/>
  <c r="AS133" i="9" s="1"/>
  <c r="L133" i="9"/>
  <c r="AD132" i="9"/>
  <c r="AC132" i="9"/>
  <c r="R132" i="9"/>
  <c r="AB132" i="9" s="1"/>
  <c r="Q132" i="9"/>
  <c r="AA132" i="9" s="1"/>
  <c r="P132" i="9"/>
  <c r="Z132" i="9" s="1"/>
  <c r="O132" i="9"/>
  <c r="Y132" i="9" s="1"/>
  <c r="N132" i="9"/>
  <c r="X132" i="9" s="1"/>
  <c r="M132" i="9"/>
  <c r="AQ132" i="9" s="1"/>
  <c r="L132" i="9"/>
  <c r="AD131" i="9"/>
  <c r="AC131" i="9"/>
  <c r="R131" i="9"/>
  <c r="AB131" i="9" s="1"/>
  <c r="Q131" i="9"/>
  <c r="AA131" i="9" s="1"/>
  <c r="P131" i="9"/>
  <c r="Z131" i="9" s="1"/>
  <c r="O131" i="9"/>
  <c r="Y131" i="9" s="1"/>
  <c r="N131" i="9"/>
  <c r="X131" i="9" s="1"/>
  <c r="M131" i="9"/>
  <c r="W131" i="9" s="1"/>
  <c r="L131" i="9"/>
  <c r="AD130" i="9"/>
  <c r="AC130" i="9"/>
  <c r="R130" i="9"/>
  <c r="AB130" i="9" s="1"/>
  <c r="Q130" i="9"/>
  <c r="AA130" i="9" s="1"/>
  <c r="P130" i="9"/>
  <c r="Z130" i="9" s="1"/>
  <c r="O130" i="9"/>
  <c r="Y130" i="9" s="1"/>
  <c r="N130" i="9"/>
  <c r="X130" i="9" s="1"/>
  <c r="M130" i="9"/>
  <c r="W130" i="9" s="1"/>
  <c r="L130" i="9"/>
  <c r="AD129" i="9"/>
  <c r="AC129" i="9"/>
  <c r="R129" i="9"/>
  <c r="AB129" i="9" s="1"/>
  <c r="Q129" i="9"/>
  <c r="AA129" i="9" s="1"/>
  <c r="P129" i="9"/>
  <c r="Z129" i="9" s="1"/>
  <c r="O129" i="9"/>
  <c r="Y129" i="9" s="1"/>
  <c r="N129" i="9"/>
  <c r="X129" i="9" s="1"/>
  <c r="M129" i="9"/>
  <c r="W129" i="9" s="1"/>
  <c r="L129" i="9"/>
  <c r="AD128" i="9"/>
  <c r="AC128" i="9"/>
  <c r="R128" i="9"/>
  <c r="AB128" i="9" s="1"/>
  <c r="Q128" i="9"/>
  <c r="AA128" i="9" s="1"/>
  <c r="P128" i="9"/>
  <c r="O128" i="9"/>
  <c r="Y128" i="9" s="1"/>
  <c r="N128" i="9"/>
  <c r="X128" i="9" s="1"/>
  <c r="M128" i="9"/>
  <c r="AS128" i="9" s="1"/>
  <c r="L128" i="9"/>
  <c r="AD127" i="9"/>
  <c r="AC127" i="9"/>
  <c r="R127" i="9"/>
  <c r="AB127" i="9" s="1"/>
  <c r="Q127" i="9"/>
  <c r="AA127" i="9" s="1"/>
  <c r="P127" i="9"/>
  <c r="Z127" i="9" s="1"/>
  <c r="O127" i="9"/>
  <c r="Y127" i="9" s="1"/>
  <c r="N127" i="9"/>
  <c r="X127" i="9" s="1"/>
  <c r="M127" i="9"/>
  <c r="AS127" i="9" s="1"/>
  <c r="L127" i="9"/>
  <c r="AD126" i="9"/>
  <c r="AC126" i="9"/>
  <c r="R126" i="9"/>
  <c r="AB126" i="9" s="1"/>
  <c r="Q126" i="9"/>
  <c r="AA126" i="9" s="1"/>
  <c r="P126" i="9"/>
  <c r="Z126" i="9" s="1"/>
  <c r="O126" i="9"/>
  <c r="Y126" i="9" s="1"/>
  <c r="N126" i="9"/>
  <c r="X126" i="9" s="1"/>
  <c r="M126" i="9"/>
  <c r="AS126" i="9" s="1"/>
  <c r="L126" i="9"/>
  <c r="AD125" i="9"/>
  <c r="AC125" i="9"/>
  <c r="R125" i="9"/>
  <c r="AB125" i="9" s="1"/>
  <c r="Q125" i="9"/>
  <c r="AA125" i="9" s="1"/>
  <c r="P125" i="9"/>
  <c r="Z125" i="9" s="1"/>
  <c r="O125" i="9"/>
  <c r="Y125" i="9" s="1"/>
  <c r="N125" i="9"/>
  <c r="X125" i="9" s="1"/>
  <c r="M125" i="9"/>
  <c r="AS125" i="9" s="1"/>
  <c r="L125" i="9"/>
  <c r="AD124" i="9"/>
  <c r="AC124" i="9"/>
  <c r="R124" i="9"/>
  <c r="AB124" i="9" s="1"/>
  <c r="Q124" i="9"/>
  <c r="AA124" i="9" s="1"/>
  <c r="P124" i="9"/>
  <c r="Z124" i="9" s="1"/>
  <c r="O124" i="9"/>
  <c r="Y124" i="9" s="1"/>
  <c r="N124" i="9"/>
  <c r="X124" i="9" s="1"/>
  <c r="M124" i="9"/>
  <c r="AQ124" i="9" s="1"/>
  <c r="L124" i="9"/>
  <c r="AD123" i="9"/>
  <c r="AC123" i="9"/>
  <c r="R123" i="9"/>
  <c r="AB123" i="9" s="1"/>
  <c r="Q123" i="9"/>
  <c r="AA123" i="9" s="1"/>
  <c r="P123" i="9"/>
  <c r="Z123" i="9" s="1"/>
  <c r="O123" i="9"/>
  <c r="Y123" i="9" s="1"/>
  <c r="N123" i="9"/>
  <c r="X123" i="9" s="1"/>
  <c r="M123" i="9"/>
  <c r="W123" i="9" s="1"/>
  <c r="L123" i="9"/>
  <c r="AD122" i="9"/>
  <c r="AC122" i="9"/>
  <c r="R122" i="9"/>
  <c r="AB122" i="9" s="1"/>
  <c r="Q122" i="9"/>
  <c r="AA122" i="9" s="1"/>
  <c r="P122" i="9"/>
  <c r="Z122" i="9" s="1"/>
  <c r="O122" i="9"/>
  <c r="Y122" i="9" s="1"/>
  <c r="N122" i="9"/>
  <c r="X122" i="9" s="1"/>
  <c r="M122" i="9"/>
  <c r="W122" i="9" s="1"/>
  <c r="L122" i="9"/>
  <c r="AD121" i="9"/>
  <c r="AC121" i="9"/>
  <c r="R121" i="9"/>
  <c r="AB121" i="9" s="1"/>
  <c r="Q121" i="9"/>
  <c r="AA121" i="9" s="1"/>
  <c r="P121" i="9"/>
  <c r="Z121" i="9" s="1"/>
  <c r="O121" i="9"/>
  <c r="Y121" i="9" s="1"/>
  <c r="N121" i="9"/>
  <c r="X121" i="9" s="1"/>
  <c r="M121" i="9"/>
  <c r="W121" i="9" s="1"/>
  <c r="L121" i="9"/>
  <c r="AD120" i="9"/>
  <c r="AC120" i="9"/>
  <c r="R120" i="9"/>
  <c r="AB120" i="9" s="1"/>
  <c r="Q120" i="9"/>
  <c r="AA120" i="9" s="1"/>
  <c r="P120" i="9"/>
  <c r="O120" i="9"/>
  <c r="Y120" i="9" s="1"/>
  <c r="N120" i="9"/>
  <c r="X120" i="9" s="1"/>
  <c r="M120" i="9"/>
  <c r="AS120" i="9" s="1"/>
  <c r="L120" i="9"/>
  <c r="AD119" i="9"/>
  <c r="AC119" i="9"/>
  <c r="R119" i="9"/>
  <c r="AB119" i="9" s="1"/>
  <c r="Q119" i="9"/>
  <c r="AA119" i="9" s="1"/>
  <c r="P119" i="9"/>
  <c r="Z119" i="9" s="1"/>
  <c r="O119" i="9"/>
  <c r="Y119" i="9" s="1"/>
  <c r="N119" i="9"/>
  <c r="X119" i="9" s="1"/>
  <c r="M119" i="9"/>
  <c r="AS119" i="9" s="1"/>
  <c r="L119" i="9"/>
  <c r="AD118" i="9"/>
  <c r="AC118" i="9"/>
  <c r="R118" i="9"/>
  <c r="AB118" i="9" s="1"/>
  <c r="Q118" i="9"/>
  <c r="AA118" i="9" s="1"/>
  <c r="P118" i="9"/>
  <c r="Z118" i="9" s="1"/>
  <c r="O118" i="9"/>
  <c r="Y118" i="9" s="1"/>
  <c r="N118" i="9"/>
  <c r="X118" i="9" s="1"/>
  <c r="M118" i="9"/>
  <c r="AS118" i="9" s="1"/>
  <c r="L118" i="9"/>
  <c r="AD117" i="9"/>
  <c r="AC117" i="9"/>
  <c r="R117" i="9"/>
  <c r="AB117" i="9" s="1"/>
  <c r="Q117" i="9"/>
  <c r="AA117" i="9" s="1"/>
  <c r="P117" i="9"/>
  <c r="Z117" i="9" s="1"/>
  <c r="O117" i="9"/>
  <c r="Y117" i="9" s="1"/>
  <c r="N117" i="9"/>
  <c r="X117" i="9" s="1"/>
  <c r="M117" i="9"/>
  <c r="AS117" i="9" s="1"/>
  <c r="L117" i="9"/>
  <c r="AD116" i="9"/>
  <c r="AC116" i="9"/>
  <c r="R116" i="9"/>
  <c r="AB116" i="9" s="1"/>
  <c r="Q116" i="9"/>
  <c r="AA116" i="9" s="1"/>
  <c r="P116" i="9"/>
  <c r="Z116" i="9" s="1"/>
  <c r="O116" i="9"/>
  <c r="Y116" i="9" s="1"/>
  <c r="N116" i="9"/>
  <c r="X116" i="9" s="1"/>
  <c r="M116" i="9"/>
  <c r="AQ116" i="9" s="1"/>
  <c r="L116" i="9"/>
  <c r="AD115" i="9"/>
  <c r="AC115" i="9"/>
  <c r="R115" i="9"/>
  <c r="AB115" i="9" s="1"/>
  <c r="Q115" i="9"/>
  <c r="AA115" i="9" s="1"/>
  <c r="P115" i="9"/>
  <c r="Z115" i="9" s="1"/>
  <c r="O115" i="9"/>
  <c r="Y115" i="9" s="1"/>
  <c r="N115" i="9"/>
  <c r="X115" i="9" s="1"/>
  <c r="M115" i="9"/>
  <c r="W115" i="9" s="1"/>
  <c r="L115" i="9"/>
  <c r="AD114" i="9"/>
  <c r="AC114" i="9"/>
  <c r="R114" i="9"/>
  <c r="AB114" i="9" s="1"/>
  <c r="Q114" i="9"/>
  <c r="AA114" i="9" s="1"/>
  <c r="P114" i="9"/>
  <c r="Z114" i="9" s="1"/>
  <c r="O114" i="9"/>
  <c r="Y114" i="9" s="1"/>
  <c r="N114" i="9"/>
  <c r="X114" i="9" s="1"/>
  <c r="M114" i="9"/>
  <c r="L114" i="9"/>
  <c r="AD113" i="9"/>
  <c r="AC113" i="9"/>
  <c r="R113" i="9"/>
  <c r="AB113" i="9" s="1"/>
  <c r="Q113" i="9"/>
  <c r="AA113" i="9" s="1"/>
  <c r="P113" i="9"/>
  <c r="Z113" i="9" s="1"/>
  <c r="O113" i="9"/>
  <c r="Y113" i="9" s="1"/>
  <c r="N113" i="9"/>
  <c r="X113" i="9" s="1"/>
  <c r="M113" i="9"/>
  <c r="W113" i="9" s="1"/>
  <c r="L113" i="9"/>
  <c r="AD112" i="9"/>
  <c r="AC112" i="9"/>
  <c r="R112" i="9"/>
  <c r="AB112" i="9" s="1"/>
  <c r="Q112" i="9"/>
  <c r="AA112" i="9" s="1"/>
  <c r="P112" i="9"/>
  <c r="Z112" i="9" s="1"/>
  <c r="O112" i="9"/>
  <c r="Y112" i="9" s="1"/>
  <c r="N112" i="9"/>
  <c r="X112" i="9" s="1"/>
  <c r="M112" i="9"/>
  <c r="AS112" i="9" s="1"/>
  <c r="L112" i="9"/>
  <c r="AD111" i="9"/>
  <c r="AC111" i="9"/>
  <c r="AB111" i="9"/>
  <c r="AA111" i="9"/>
  <c r="Z111" i="9"/>
  <c r="Y111" i="9"/>
  <c r="X111" i="9"/>
  <c r="W111" i="9"/>
  <c r="U111" i="9"/>
  <c r="V111" i="9" s="1"/>
  <c r="L111" i="9"/>
  <c r="AD110" i="9"/>
  <c r="AC110" i="9"/>
  <c r="R110" i="9"/>
  <c r="AB110" i="9" s="1"/>
  <c r="Q110" i="9"/>
  <c r="AA110" i="9" s="1"/>
  <c r="P110" i="9"/>
  <c r="Z110" i="9" s="1"/>
  <c r="O110" i="9"/>
  <c r="Y110" i="9" s="1"/>
  <c r="N110" i="9"/>
  <c r="M110" i="9"/>
  <c r="AS110" i="9" s="1"/>
  <c r="L110" i="9"/>
  <c r="AD109" i="9"/>
  <c r="AC109" i="9"/>
  <c r="R109" i="9"/>
  <c r="AB109" i="9" s="1"/>
  <c r="Q109" i="9"/>
  <c r="AA109" i="9" s="1"/>
  <c r="P109" i="9"/>
  <c r="Z109" i="9" s="1"/>
  <c r="O109" i="9"/>
  <c r="Y109" i="9" s="1"/>
  <c r="N109" i="9"/>
  <c r="X109" i="9" s="1"/>
  <c r="M109" i="9"/>
  <c r="AS109" i="9" s="1"/>
  <c r="L109" i="9"/>
  <c r="AD108" i="9"/>
  <c r="AC108" i="9"/>
  <c r="R108" i="9"/>
  <c r="AB108" i="9" s="1"/>
  <c r="Q108" i="9"/>
  <c r="AA108" i="9" s="1"/>
  <c r="P108" i="9"/>
  <c r="Z108" i="9" s="1"/>
  <c r="O108" i="9"/>
  <c r="Y108" i="9" s="1"/>
  <c r="N108" i="9"/>
  <c r="X108" i="9" s="1"/>
  <c r="M108" i="9"/>
  <c r="W108" i="9" s="1"/>
  <c r="L108" i="9"/>
  <c r="AD107" i="9"/>
  <c r="AC107" i="9"/>
  <c r="R107" i="9"/>
  <c r="AB107" i="9" s="1"/>
  <c r="Q107" i="9"/>
  <c r="AA107" i="9" s="1"/>
  <c r="P107" i="9"/>
  <c r="O107" i="9"/>
  <c r="Y107" i="9" s="1"/>
  <c r="N107" i="9"/>
  <c r="X107" i="9" s="1"/>
  <c r="M107" i="9"/>
  <c r="W107" i="9" s="1"/>
  <c r="L107" i="9"/>
  <c r="AD106" i="9"/>
  <c r="AC106" i="9"/>
  <c r="R106" i="9"/>
  <c r="AB106" i="9" s="1"/>
  <c r="Q106" i="9"/>
  <c r="AA106" i="9" s="1"/>
  <c r="P106" i="9"/>
  <c r="Z106" i="9" s="1"/>
  <c r="O106" i="9"/>
  <c r="Y106" i="9" s="1"/>
  <c r="N106" i="9"/>
  <c r="X106" i="9" s="1"/>
  <c r="M106" i="9"/>
  <c r="AQ106" i="9" s="1"/>
  <c r="L106" i="9"/>
  <c r="AD105" i="9"/>
  <c r="AC105" i="9"/>
  <c r="R105" i="9"/>
  <c r="AB105" i="9" s="1"/>
  <c r="Q105" i="9"/>
  <c r="AA105" i="9" s="1"/>
  <c r="P105" i="9"/>
  <c r="Z105" i="9" s="1"/>
  <c r="O105" i="9"/>
  <c r="Y105" i="9" s="1"/>
  <c r="N105" i="9"/>
  <c r="X105" i="9" s="1"/>
  <c r="M105" i="9"/>
  <c r="W105" i="9" s="1"/>
  <c r="L105" i="9"/>
  <c r="AD104" i="9"/>
  <c r="AC104" i="9"/>
  <c r="R104" i="9"/>
  <c r="AB104" i="9" s="1"/>
  <c r="Q104" i="9"/>
  <c r="AA104" i="9" s="1"/>
  <c r="P104" i="9"/>
  <c r="Z104" i="9" s="1"/>
  <c r="O104" i="9"/>
  <c r="Y104" i="9" s="1"/>
  <c r="N104" i="9"/>
  <c r="X104" i="9" s="1"/>
  <c r="M104" i="9"/>
  <c r="AS104" i="9" s="1"/>
  <c r="L104" i="9"/>
  <c r="AD103" i="9"/>
  <c r="AC103" i="9"/>
  <c r="R103" i="9"/>
  <c r="AB103" i="9" s="1"/>
  <c r="Q103" i="9"/>
  <c r="AA103" i="9" s="1"/>
  <c r="P103" i="9"/>
  <c r="Z103" i="9" s="1"/>
  <c r="O103" i="9"/>
  <c r="Y103" i="9" s="1"/>
  <c r="N103" i="9"/>
  <c r="X103" i="9" s="1"/>
  <c r="M103" i="9"/>
  <c r="AS103" i="9" s="1"/>
  <c r="L103" i="9"/>
  <c r="AD102" i="9"/>
  <c r="AC102" i="9"/>
  <c r="R102" i="9"/>
  <c r="AB102" i="9" s="1"/>
  <c r="Q102" i="9"/>
  <c r="AA102" i="9" s="1"/>
  <c r="P102" i="9"/>
  <c r="Z102" i="9" s="1"/>
  <c r="O102" i="9"/>
  <c r="Y102" i="9" s="1"/>
  <c r="N102" i="9"/>
  <c r="X102" i="9" s="1"/>
  <c r="M102" i="9"/>
  <c r="AS102" i="9" s="1"/>
  <c r="L102" i="9"/>
  <c r="AD101" i="9"/>
  <c r="AC101" i="9"/>
  <c r="AB101" i="9"/>
  <c r="AA101" i="9"/>
  <c r="Z101" i="9"/>
  <c r="Y101" i="9"/>
  <c r="X101" i="9"/>
  <c r="W101" i="9"/>
  <c r="U101" i="9"/>
  <c r="V101" i="9" s="1"/>
  <c r="L101" i="9"/>
  <c r="AD100" i="9"/>
  <c r="AC100" i="9"/>
  <c r="R100" i="9"/>
  <c r="AB100" i="9" s="1"/>
  <c r="Q100" i="9"/>
  <c r="AA100" i="9" s="1"/>
  <c r="P100" i="9"/>
  <c r="Z100" i="9" s="1"/>
  <c r="O100" i="9"/>
  <c r="Y100" i="9" s="1"/>
  <c r="N100" i="9"/>
  <c r="X100" i="9" s="1"/>
  <c r="M100" i="9"/>
  <c r="AQ100" i="9" s="1"/>
  <c r="L100" i="9"/>
  <c r="AD99" i="9"/>
  <c r="AC99" i="9"/>
  <c r="R99" i="9"/>
  <c r="AB99" i="9" s="1"/>
  <c r="Q99" i="9"/>
  <c r="AA99" i="9" s="1"/>
  <c r="P99" i="9"/>
  <c r="Z99" i="9" s="1"/>
  <c r="O99" i="9"/>
  <c r="N99" i="9"/>
  <c r="X99" i="9" s="1"/>
  <c r="M99" i="9"/>
  <c r="W99" i="9" s="1"/>
  <c r="L99" i="9"/>
  <c r="AD98" i="9"/>
  <c r="AC98" i="9"/>
  <c r="R98" i="9"/>
  <c r="Q98" i="9"/>
  <c r="AA98" i="9" s="1"/>
  <c r="P98" i="9"/>
  <c r="Z98" i="9" s="1"/>
  <c r="O98" i="9"/>
  <c r="Y98" i="9" s="1"/>
  <c r="N98" i="9"/>
  <c r="X98" i="9" s="1"/>
  <c r="M98" i="9"/>
  <c r="W98" i="9" s="1"/>
  <c r="L98" i="9"/>
  <c r="AD97" i="9"/>
  <c r="AC97" i="9"/>
  <c r="R97" i="9"/>
  <c r="AB97" i="9" s="1"/>
  <c r="Q97" i="9"/>
  <c r="AA97" i="9" s="1"/>
  <c r="P97" i="9"/>
  <c r="Z97" i="9" s="1"/>
  <c r="O97" i="9"/>
  <c r="Y97" i="9" s="1"/>
  <c r="N97" i="9"/>
  <c r="X97" i="9" s="1"/>
  <c r="M97" i="9"/>
  <c r="W97" i="9" s="1"/>
  <c r="L97" i="9"/>
  <c r="AD96" i="9"/>
  <c r="AC96" i="9"/>
  <c r="R96" i="9"/>
  <c r="AB96" i="9" s="1"/>
  <c r="Q96" i="9"/>
  <c r="AA96" i="9" s="1"/>
  <c r="P96" i="9"/>
  <c r="Z96" i="9" s="1"/>
  <c r="O96" i="9"/>
  <c r="Y96" i="9" s="1"/>
  <c r="N96" i="9"/>
  <c r="X96" i="9" s="1"/>
  <c r="M96" i="9"/>
  <c r="AR96" i="9" s="1"/>
  <c r="L96" i="9"/>
  <c r="AD95" i="9"/>
  <c r="AC95" i="9"/>
  <c r="R95" i="9"/>
  <c r="AB95" i="9" s="1"/>
  <c r="Q95" i="9"/>
  <c r="AA95" i="9" s="1"/>
  <c r="P95" i="9"/>
  <c r="Z95" i="9" s="1"/>
  <c r="O95" i="9"/>
  <c r="Y95" i="9" s="1"/>
  <c r="N95" i="9"/>
  <c r="X95" i="9" s="1"/>
  <c r="M95" i="9"/>
  <c r="AS95" i="9" s="1"/>
  <c r="L95" i="9"/>
  <c r="AD94" i="9"/>
  <c r="AC94" i="9"/>
  <c r="R94" i="9"/>
  <c r="AB94" i="9" s="1"/>
  <c r="Q94" i="9"/>
  <c r="AA94" i="9" s="1"/>
  <c r="P94" i="9"/>
  <c r="Z94" i="9" s="1"/>
  <c r="O94" i="9"/>
  <c r="Y94" i="9" s="1"/>
  <c r="N94" i="9"/>
  <c r="M94" i="9"/>
  <c r="W94" i="9" s="1"/>
  <c r="L94" i="9"/>
  <c r="AD93" i="9"/>
  <c r="AC93" i="9"/>
  <c r="R93" i="9"/>
  <c r="AB93" i="9" s="1"/>
  <c r="Q93" i="9"/>
  <c r="AA93" i="9" s="1"/>
  <c r="P93" i="9"/>
  <c r="Z93" i="9" s="1"/>
  <c r="O93" i="9"/>
  <c r="Y93" i="9" s="1"/>
  <c r="N93" i="9"/>
  <c r="X93" i="9" s="1"/>
  <c r="M93" i="9"/>
  <c r="W93" i="9" s="1"/>
  <c r="L93" i="9"/>
  <c r="AD92" i="9"/>
  <c r="AC92" i="9"/>
  <c r="R92" i="9"/>
  <c r="AB92" i="9" s="1"/>
  <c r="Q92" i="9"/>
  <c r="AA92" i="9" s="1"/>
  <c r="P92" i="9"/>
  <c r="Z92" i="9" s="1"/>
  <c r="O92" i="9"/>
  <c r="Y92" i="9" s="1"/>
  <c r="N92" i="9"/>
  <c r="X92" i="9" s="1"/>
  <c r="M92" i="9"/>
  <c r="W92" i="9" s="1"/>
  <c r="L92" i="9"/>
  <c r="AD91" i="9"/>
  <c r="AC91" i="9"/>
  <c r="R91" i="9"/>
  <c r="AB91" i="9" s="1"/>
  <c r="Q91" i="9"/>
  <c r="AA91" i="9" s="1"/>
  <c r="P91" i="9"/>
  <c r="Z91" i="9" s="1"/>
  <c r="O91" i="9"/>
  <c r="N91" i="9"/>
  <c r="X91" i="9" s="1"/>
  <c r="M91" i="9"/>
  <c r="W91" i="9" s="1"/>
  <c r="L91" i="9"/>
  <c r="AD90" i="9"/>
  <c r="AC90" i="9"/>
  <c r="R90" i="9"/>
  <c r="Q90" i="9"/>
  <c r="AA90" i="9" s="1"/>
  <c r="P90" i="9"/>
  <c r="Z90" i="9" s="1"/>
  <c r="O90" i="9"/>
  <c r="Y90" i="9" s="1"/>
  <c r="N90" i="9"/>
  <c r="X90" i="9" s="1"/>
  <c r="M90" i="9"/>
  <c r="L90" i="9"/>
  <c r="AD89" i="9"/>
  <c r="AC89" i="9"/>
  <c r="R89" i="9"/>
  <c r="AB89" i="9" s="1"/>
  <c r="Q89" i="9"/>
  <c r="AA89" i="9" s="1"/>
  <c r="P89" i="9"/>
  <c r="Z89" i="9" s="1"/>
  <c r="O89" i="9"/>
  <c r="Y89" i="9" s="1"/>
  <c r="N89" i="9"/>
  <c r="X89" i="9" s="1"/>
  <c r="M89" i="9"/>
  <c r="W89" i="9" s="1"/>
  <c r="L89" i="9"/>
  <c r="AD88" i="9"/>
  <c r="AC88" i="9"/>
  <c r="R88" i="9"/>
  <c r="AB88" i="9" s="1"/>
  <c r="Q88" i="9"/>
  <c r="AA88" i="9" s="1"/>
  <c r="P88" i="9"/>
  <c r="Z88" i="9" s="1"/>
  <c r="O88" i="9"/>
  <c r="Y88" i="9" s="1"/>
  <c r="N88" i="9"/>
  <c r="X88" i="9" s="1"/>
  <c r="M88" i="9"/>
  <c r="AS88" i="9" s="1"/>
  <c r="L88" i="9"/>
  <c r="AD87" i="9"/>
  <c r="AC87" i="9"/>
  <c r="R87" i="9"/>
  <c r="AB87" i="9" s="1"/>
  <c r="Q87" i="9"/>
  <c r="AA87" i="9" s="1"/>
  <c r="P87" i="9"/>
  <c r="Z87" i="9" s="1"/>
  <c r="O87" i="9"/>
  <c r="Y87" i="9" s="1"/>
  <c r="N87" i="9"/>
  <c r="X87" i="9" s="1"/>
  <c r="M87" i="9"/>
  <c r="AS87" i="9" s="1"/>
  <c r="L87" i="9"/>
  <c r="AD86" i="9"/>
  <c r="AC86" i="9"/>
  <c r="R86" i="9"/>
  <c r="AB86" i="9" s="1"/>
  <c r="Q86" i="9"/>
  <c r="AA86" i="9" s="1"/>
  <c r="P86" i="9"/>
  <c r="Z86" i="9" s="1"/>
  <c r="O86" i="9"/>
  <c r="Y86" i="9" s="1"/>
  <c r="N86" i="9"/>
  <c r="M86" i="9"/>
  <c r="W86" i="9" s="1"/>
  <c r="L86" i="9"/>
  <c r="AD85" i="9"/>
  <c r="AC85" i="9"/>
  <c r="R85" i="9"/>
  <c r="AB85" i="9" s="1"/>
  <c r="Q85" i="9"/>
  <c r="AA85" i="9" s="1"/>
  <c r="P85" i="9"/>
  <c r="Z85" i="9" s="1"/>
  <c r="O85" i="9"/>
  <c r="Y85" i="9" s="1"/>
  <c r="N85" i="9"/>
  <c r="X85" i="9" s="1"/>
  <c r="M85" i="9"/>
  <c r="W85" i="9" s="1"/>
  <c r="L85" i="9"/>
  <c r="AD84" i="9"/>
  <c r="AC84" i="9"/>
  <c r="R84" i="9"/>
  <c r="AB84" i="9" s="1"/>
  <c r="Q84" i="9"/>
  <c r="AA84" i="9" s="1"/>
  <c r="P84" i="9"/>
  <c r="Z84" i="9" s="1"/>
  <c r="O84" i="9"/>
  <c r="Y84" i="9" s="1"/>
  <c r="N84" i="9"/>
  <c r="X84" i="9" s="1"/>
  <c r="M84" i="9"/>
  <c r="W84" i="9" s="1"/>
  <c r="L84" i="9"/>
  <c r="AD83" i="9"/>
  <c r="AC83" i="9"/>
  <c r="R83" i="9"/>
  <c r="AB83" i="9" s="1"/>
  <c r="Q83" i="9"/>
  <c r="AA83" i="9" s="1"/>
  <c r="P83" i="9"/>
  <c r="Z83" i="9" s="1"/>
  <c r="O83" i="9"/>
  <c r="N83" i="9"/>
  <c r="X83" i="9" s="1"/>
  <c r="M83" i="9"/>
  <c r="W83" i="9" s="1"/>
  <c r="L83" i="9"/>
  <c r="AD82" i="9"/>
  <c r="AC82" i="9"/>
  <c r="R82" i="9"/>
  <c r="Q82" i="9"/>
  <c r="AA82" i="9" s="1"/>
  <c r="P82" i="9"/>
  <c r="Z82" i="9" s="1"/>
  <c r="O82" i="9"/>
  <c r="Y82" i="9" s="1"/>
  <c r="N82" i="9"/>
  <c r="X82" i="9" s="1"/>
  <c r="M82" i="9"/>
  <c r="W82" i="9" s="1"/>
  <c r="L82" i="9"/>
  <c r="AD81" i="9"/>
  <c r="AC81" i="9"/>
  <c r="R81" i="9"/>
  <c r="AB81" i="9" s="1"/>
  <c r="Q81" i="9"/>
  <c r="AA81" i="9" s="1"/>
  <c r="P81" i="9"/>
  <c r="Z81" i="9" s="1"/>
  <c r="O81" i="9"/>
  <c r="Y81" i="9" s="1"/>
  <c r="N81" i="9"/>
  <c r="X81" i="9" s="1"/>
  <c r="M81" i="9"/>
  <c r="W81" i="9" s="1"/>
  <c r="L81" i="9"/>
  <c r="AD80" i="9"/>
  <c r="AC80" i="9"/>
  <c r="R80" i="9"/>
  <c r="AB80" i="9" s="1"/>
  <c r="Q80" i="9"/>
  <c r="AA80" i="9" s="1"/>
  <c r="P80" i="9"/>
  <c r="Z80" i="9" s="1"/>
  <c r="O80" i="9"/>
  <c r="Y80" i="9" s="1"/>
  <c r="N80" i="9"/>
  <c r="X80" i="9" s="1"/>
  <c r="M80" i="9"/>
  <c r="AS80" i="9" s="1"/>
  <c r="L80" i="9"/>
  <c r="AD79" i="9"/>
  <c r="AC79" i="9"/>
  <c r="R79" i="9"/>
  <c r="AB79" i="9" s="1"/>
  <c r="Q79" i="9"/>
  <c r="AA79" i="9" s="1"/>
  <c r="P79" i="9"/>
  <c r="Z79" i="9" s="1"/>
  <c r="O79" i="9"/>
  <c r="Y79" i="9" s="1"/>
  <c r="N79" i="9"/>
  <c r="X79" i="9" s="1"/>
  <c r="M79" i="9"/>
  <c r="AQ79" i="9" s="1"/>
  <c r="L79" i="9"/>
  <c r="AD78" i="9"/>
  <c r="AC78" i="9"/>
  <c r="R78" i="9"/>
  <c r="AB78" i="9" s="1"/>
  <c r="Q78" i="9"/>
  <c r="AA78" i="9" s="1"/>
  <c r="P78" i="9"/>
  <c r="Z78" i="9" s="1"/>
  <c r="O78" i="9"/>
  <c r="Y78" i="9" s="1"/>
  <c r="N78" i="9"/>
  <c r="M78" i="9"/>
  <c r="W78" i="9" s="1"/>
  <c r="L78" i="9"/>
  <c r="AD77" i="9"/>
  <c r="AC77" i="9"/>
  <c r="R77" i="9"/>
  <c r="AB77" i="9" s="1"/>
  <c r="Q77" i="9"/>
  <c r="AA77" i="9" s="1"/>
  <c r="P77" i="9"/>
  <c r="Z77" i="9" s="1"/>
  <c r="O77" i="9"/>
  <c r="Y77" i="9" s="1"/>
  <c r="N77" i="9"/>
  <c r="X77" i="9" s="1"/>
  <c r="M77" i="9"/>
  <c r="W77" i="9" s="1"/>
  <c r="L77" i="9"/>
  <c r="AD76" i="9"/>
  <c r="AC76" i="9"/>
  <c r="R76" i="9"/>
  <c r="AB76" i="9" s="1"/>
  <c r="Q76" i="9"/>
  <c r="AA76" i="9" s="1"/>
  <c r="P76" i="9"/>
  <c r="Z76" i="9" s="1"/>
  <c r="O76" i="9"/>
  <c r="Y76" i="9" s="1"/>
  <c r="N76" i="9"/>
  <c r="X76" i="9" s="1"/>
  <c r="M76" i="9"/>
  <c r="W76" i="9" s="1"/>
  <c r="L76" i="9"/>
  <c r="AD75" i="9"/>
  <c r="AC75" i="9"/>
  <c r="AB75" i="9"/>
  <c r="AA75" i="9"/>
  <c r="Z75" i="9"/>
  <c r="Y75" i="9"/>
  <c r="X75" i="9"/>
  <c r="W75" i="9"/>
  <c r="U75" i="9"/>
  <c r="V75" i="9" s="1"/>
  <c r="L75" i="9"/>
  <c r="AD74" i="9"/>
  <c r="AC74" i="9"/>
  <c r="R74" i="9"/>
  <c r="AB74" i="9" s="1"/>
  <c r="Q74" i="9"/>
  <c r="AA74" i="9" s="1"/>
  <c r="P74" i="9"/>
  <c r="Z74" i="9" s="1"/>
  <c r="O74" i="9"/>
  <c r="Y74" i="9" s="1"/>
  <c r="N74" i="9"/>
  <c r="X74" i="9" s="1"/>
  <c r="M74" i="9"/>
  <c r="W74" i="9" s="1"/>
  <c r="L74" i="9"/>
  <c r="AD73" i="9"/>
  <c r="AC73" i="9"/>
  <c r="R73" i="9"/>
  <c r="AB73" i="9" s="1"/>
  <c r="Q73" i="9"/>
  <c r="AA73" i="9" s="1"/>
  <c r="P73" i="9"/>
  <c r="Z73" i="9" s="1"/>
  <c r="O73" i="9"/>
  <c r="N73" i="9"/>
  <c r="X73" i="9" s="1"/>
  <c r="M73" i="9"/>
  <c r="W73" i="9" s="1"/>
  <c r="L73" i="9"/>
  <c r="AD72" i="9"/>
  <c r="AC72" i="9"/>
  <c r="AB72" i="9"/>
  <c r="AA72" i="9"/>
  <c r="Z72" i="9"/>
  <c r="Y72" i="9"/>
  <c r="X72" i="9"/>
  <c r="W72" i="9"/>
  <c r="U72" i="9"/>
  <c r="V72" i="9" s="1"/>
  <c r="L72" i="9"/>
  <c r="AD71" i="9"/>
  <c r="AC71" i="9"/>
  <c r="R71" i="9"/>
  <c r="AB71" i="9" s="1"/>
  <c r="Q71" i="9"/>
  <c r="AA71" i="9" s="1"/>
  <c r="P71" i="9"/>
  <c r="Z71" i="9" s="1"/>
  <c r="O71" i="9"/>
  <c r="N71" i="9"/>
  <c r="X71" i="9" s="1"/>
  <c r="M71" i="9"/>
  <c r="AS71" i="9" s="1"/>
  <c r="L71" i="9"/>
  <c r="AD70" i="9"/>
  <c r="AC70" i="9"/>
  <c r="R70" i="9"/>
  <c r="AB70" i="9" s="1"/>
  <c r="Q70" i="9"/>
  <c r="AA70" i="9" s="1"/>
  <c r="P70" i="9"/>
  <c r="Z70" i="9" s="1"/>
  <c r="O70" i="9"/>
  <c r="Y70" i="9" s="1"/>
  <c r="N70" i="9"/>
  <c r="X70" i="9" s="1"/>
  <c r="M70" i="9"/>
  <c r="AS70" i="9" s="1"/>
  <c r="L70" i="9"/>
  <c r="AD69" i="9"/>
  <c r="AC69" i="9"/>
  <c r="R69" i="9"/>
  <c r="AB69" i="9" s="1"/>
  <c r="Q69" i="9"/>
  <c r="AA69" i="9" s="1"/>
  <c r="P69" i="9"/>
  <c r="Z69" i="9" s="1"/>
  <c r="O69" i="9"/>
  <c r="Y69" i="9" s="1"/>
  <c r="N69" i="9"/>
  <c r="X69" i="9" s="1"/>
  <c r="M69" i="9"/>
  <c r="AS69" i="9" s="1"/>
  <c r="L69" i="9"/>
  <c r="AD68" i="9"/>
  <c r="AC68" i="9"/>
  <c r="R68" i="9"/>
  <c r="AB68" i="9" s="1"/>
  <c r="Q68" i="9"/>
  <c r="AA68" i="9" s="1"/>
  <c r="P68" i="9"/>
  <c r="Z68" i="9" s="1"/>
  <c r="O68" i="9"/>
  <c r="Y68" i="9" s="1"/>
  <c r="N68" i="9"/>
  <c r="X68" i="9" s="1"/>
  <c r="M68" i="9"/>
  <c r="W68" i="9" s="1"/>
  <c r="L68" i="9"/>
  <c r="AD67" i="9"/>
  <c r="AC67" i="9"/>
  <c r="R67" i="9"/>
  <c r="AB67" i="9" s="1"/>
  <c r="Q67" i="9"/>
  <c r="AA67" i="9" s="1"/>
  <c r="P67" i="9"/>
  <c r="Z67" i="9" s="1"/>
  <c r="O67" i="9"/>
  <c r="Y67" i="9" s="1"/>
  <c r="N67" i="9"/>
  <c r="M67" i="9"/>
  <c r="W67" i="9" s="1"/>
  <c r="L67" i="9"/>
  <c r="AD66" i="9"/>
  <c r="AC66" i="9"/>
  <c r="AB66" i="9"/>
  <c r="AA66" i="9"/>
  <c r="Z66" i="9"/>
  <c r="Y66" i="9"/>
  <c r="X66" i="9"/>
  <c r="W66" i="9"/>
  <c r="U66" i="9"/>
  <c r="V66" i="9" s="1"/>
  <c r="L66" i="9"/>
  <c r="AD65" i="9"/>
  <c r="AC65" i="9"/>
  <c r="R65" i="9"/>
  <c r="AB65" i="9" s="1"/>
  <c r="Q65" i="9"/>
  <c r="AA65" i="9" s="1"/>
  <c r="P65" i="9"/>
  <c r="Z65" i="9" s="1"/>
  <c r="O65" i="9"/>
  <c r="Y65" i="9" s="1"/>
  <c r="N65" i="9"/>
  <c r="X65" i="9" s="1"/>
  <c r="M65" i="9"/>
  <c r="AQ65" i="9" s="1"/>
  <c r="L65" i="9"/>
  <c r="AD64" i="9"/>
  <c r="AC64" i="9"/>
  <c r="AB64" i="9"/>
  <c r="AA64" i="9"/>
  <c r="Z64" i="9"/>
  <c r="Y64" i="9"/>
  <c r="X64" i="9"/>
  <c r="W64" i="9"/>
  <c r="U64" i="9"/>
  <c r="V64" i="9" s="1"/>
  <c r="L64" i="9"/>
  <c r="AD63" i="9"/>
  <c r="AC63" i="9"/>
  <c r="R63" i="9"/>
  <c r="AB63" i="9" s="1"/>
  <c r="Q63" i="9"/>
  <c r="AA63" i="9" s="1"/>
  <c r="P63" i="9"/>
  <c r="Z63" i="9" s="1"/>
  <c r="O63" i="9"/>
  <c r="Y63" i="9" s="1"/>
  <c r="N63" i="9"/>
  <c r="X63" i="9" s="1"/>
  <c r="M63" i="9"/>
  <c r="AS63" i="9" s="1"/>
  <c r="L63" i="9"/>
  <c r="AD62" i="9"/>
  <c r="AC62" i="9"/>
  <c r="R62" i="9"/>
  <c r="AB62" i="9" s="1"/>
  <c r="Q62" i="9"/>
  <c r="AA62" i="9" s="1"/>
  <c r="P62" i="9"/>
  <c r="Z62" i="9" s="1"/>
  <c r="O62" i="9"/>
  <c r="Y62" i="9" s="1"/>
  <c r="N62" i="9"/>
  <c r="X62" i="9" s="1"/>
  <c r="M62" i="9"/>
  <c r="AS62" i="9" s="1"/>
  <c r="L62" i="9"/>
  <c r="AD61" i="9"/>
  <c r="AC61" i="9"/>
  <c r="R61" i="9"/>
  <c r="AB61" i="9" s="1"/>
  <c r="Q61" i="9"/>
  <c r="AA61" i="9" s="1"/>
  <c r="P61" i="9"/>
  <c r="Z61" i="9" s="1"/>
  <c r="O61" i="9"/>
  <c r="Y61" i="9" s="1"/>
  <c r="N61" i="9"/>
  <c r="X61" i="9" s="1"/>
  <c r="M61" i="9"/>
  <c r="W61" i="9" s="1"/>
  <c r="L61" i="9"/>
  <c r="AD60" i="9"/>
  <c r="AC60" i="9"/>
  <c r="R60" i="9"/>
  <c r="AB60" i="9" s="1"/>
  <c r="Q60" i="9"/>
  <c r="AA60" i="9" s="1"/>
  <c r="P60" i="9"/>
  <c r="Z60" i="9" s="1"/>
  <c r="O60" i="9"/>
  <c r="Y60" i="9" s="1"/>
  <c r="N60" i="9"/>
  <c r="X60" i="9" s="1"/>
  <c r="M60" i="9"/>
  <c r="AQ60" i="9" s="1"/>
  <c r="L60" i="9"/>
  <c r="AD59" i="9"/>
  <c r="AC59" i="9"/>
  <c r="R59" i="9"/>
  <c r="AB59" i="9" s="1"/>
  <c r="Q59" i="9"/>
  <c r="AA59" i="9" s="1"/>
  <c r="P59" i="9"/>
  <c r="Z59" i="9" s="1"/>
  <c r="O59" i="9"/>
  <c r="Y59" i="9" s="1"/>
  <c r="N59" i="9"/>
  <c r="X59" i="9" s="1"/>
  <c r="M59" i="9"/>
  <c r="W59" i="9" s="1"/>
  <c r="L59" i="9"/>
  <c r="AD58" i="9"/>
  <c r="AC58" i="9"/>
  <c r="R58" i="9"/>
  <c r="Q58" i="9"/>
  <c r="AA58" i="9" s="1"/>
  <c r="P58" i="9"/>
  <c r="Z58" i="9" s="1"/>
  <c r="O58" i="9"/>
  <c r="Y58" i="9" s="1"/>
  <c r="N58" i="9"/>
  <c r="X58" i="9" s="1"/>
  <c r="M58" i="9"/>
  <c r="AQ58" i="9" s="1"/>
  <c r="L58" i="9"/>
  <c r="AD57" i="9"/>
  <c r="AC57" i="9"/>
  <c r="R57" i="9"/>
  <c r="AB57" i="9" s="1"/>
  <c r="Q57" i="9"/>
  <c r="AA57" i="9" s="1"/>
  <c r="P57" i="9"/>
  <c r="Z57" i="9" s="1"/>
  <c r="O57" i="9"/>
  <c r="Y57" i="9" s="1"/>
  <c r="N57" i="9"/>
  <c r="X57" i="9" s="1"/>
  <c r="M57" i="9"/>
  <c r="W57" i="9" s="1"/>
  <c r="L57" i="9"/>
  <c r="AD56" i="9"/>
  <c r="AC56" i="9"/>
  <c r="R56" i="9"/>
  <c r="AB56" i="9" s="1"/>
  <c r="Q56" i="9"/>
  <c r="AA56" i="9" s="1"/>
  <c r="P56" i="9"/>
  <c r="Z56" i="9" s="1"/>
  <c r="O56" i="9"/>
  <c r="Y56" i="9" s="1"/>
  <c r="N56" i="9"/>
  <c r="X56" i="9" s="1"/>
  <c r="M56" i="9"/>
  <c r="AS56" i="9" s="1"/>
  <c r="L56" i="9"/>
  <c r="AD55" i="9"/>
  <c r="AC55" i="9"/>
  <c r="R55" i="9"/>
  <c r="AB55" i="9" s="1"/>
  <c r="Q55" i="9"/>
  <c r="AA55" i="9" s="1"/>
  <c r="P55" i="9"/>
  <c r="Z55" i="9" s="1"/>
  <c r="O55" i="9"/>
  <c r="Y55" i="9" s="1"/>
  <c r="N55" i="9"/>
  <c r="X55" i="9" s="1"/>
  <c r="M55" i="9"/>
  <c r="AS55" i="9" s="1"/>
  <c r="L55" i="9"/>
  <c r="AD54" i="9"/>
  <c r="AC54" i="9"/>
  <c r="R54" i="9"/>
  <c r="AB54" i="9" s="1"/>
  <c r="Q54" i="9"/>
  <c r="AA54" i="9" s="1"/>
  <c r="P54" i="9"/>
  <c r="Z54" i="9" s="1"/>
  <c r="O54" i="9"/>
  <c r="Y54" i="9" s="1"/>
  <c r="N54" i="9"/>
  <c r="X54" i="9" s="1"/>
  <c r="M54" i="9"/>
  <c r="W54" i="9" s="1"/>
  <c r="L54" i="9"/>
  <c r="AD53" i="9"/>
  <c r="AC53" i="9"/>
  <c r="R53" i="9"/>
  <c r="AB53" i="9" s="1"/>
  <c r="Q53" i="9"/>
  <c r="AA53" i="9" s="1"/>
  <c r="P53" i="9"/>
  <c r="Z53" i="9" s="1"/>
  <c r="O53" i="9"/>
  <c r="Y53" i="9" s="1"/>
  <c r="N53" i="9"/>
  <c r="M53" i="9"/>
  <c r="W53" i="9" s="1"/>
  <c r="L53" i="9"/>
  <c r="AD52" i="9"/>
  <c r="AC52" i="9"/>
  <c r="R52" i="9"/>
  <c r="AB52" i="9" s="1"/>
  <c r="Q52" i="9"/>
  <c r="P52" i="9"/>
  <c r="Z52" i="9" s="1"/>
  <c r="O52" i="9"/>
  <c r="Y52" i="9" s="1"/>
  <c r="N52" i="9"/>
  <c r="X52" i="9" s="1"/>
  <c r="M52" i="9"/>
  <c r="W52" i="9" s="1"/>
  <c r="L52" i="9"/>
  <c r="AD51" i="9"/>
  <c r="AC51" i="9"/>
  <c r="R51" i="9"/>
  <c r="AB51" i="9" s="1"/>
  <c r="Q51" i="9"/>
  <c r="AA51" i="9" s="1"/>
  <c r="P51" i="9"/>
  <c r="Z51" i="9" s="1"/>
  <c r="O51" i="9"/>
  <c r="Y51" i="9" s="1"/>
  <c r="N51" i="9"/>
  <c r="X51" i="9" s="1"/>
  <c r="M51" i="9"/>
  <c r="AQ51" i="9" s="1"/>
  <c r="L51" i="9"/>
  <c r="AD50" i="9"/>
  <c r="AC50" i="9"/>
  <c r="R50" i="9"/>
  <c r="AB50" i="9" s="1"/>
  <c r="Q50" i="9"/>
  <c r="AA50" i="9" s="1"/>
  <c r="P50" i="9"/>
  <c r="Z50" i="9" s="1"/>
  <c r="O50" i="9"/>
  <c r="N50" i="9"/>
  <c r="X50" i="9" s="1"/>
  <c r="M50" i="9"/>
  <c r="L50" i="9"/>
  <c r="AD49" i="9"/>
  <c r="AC49" i="9"/>
  <c r="R49" i="9"/>
  <c r="Q49" i="9"/>
  <c r="AA49" i="9" s="1"/>
  <c r="P49" i="9"/>
  <c r="Z49" i="9" s="1"/>
  <c r="O49" i="9"/>
  <c r="Y49" i="9" s="1"/>
  <c r="N49" i="9"/>
  <c r="X49" i="9" s="1"/>
  <c r="M49" i="9"/>
  <c r="W49" i="9" s="1"/>
  <c r="L49" i="9"/>
  <c r="AD48" i="9"/>
  <c r="AC48" i="9"/>
  <c r="R48" i="9"/>
  <c r="AB48" i="9" s="1"/>
  <c r="Q48" i="9"/>
  <c r="AA48" i="9" s="1"/>
  <c r="P48" i="9"/>
  <c r="Z48" i="9" s="1"/>
  <c r="O48" i="9"/>
  <c r="Y48" i="9" s="1"/>
  <c r="N48" i="9"/>
  <c r="X48" i="9" s="1"/>
  <c r="M48" i="9"/>
  <c r="AS48" i="9" s="1"/>
  <c r="L48" i="9"/>
  <c r="AD47" i="9"/>
  <c r="AC47" i="9"/>
  <c r="R47" i="9"/>
  <c r="AB47" i="9" s="1"/>
  <c r="Q47" i="9"/>
  <c r="AA47" i="9" s="1"/>
  <c r="P47" i="9"/>
  <c r="O47" i="9"/>
  <c r="Y47" i="9" s="1"/>
  <c r="N47" i="9"/>
  <c r="X47" i="9" s="1"/>
  <c r="M47" i="9"/>
  <c r="W47" i="9" s="1"/>
  <c r="L47" i="9"/>
  <c r="AD46" i="9"/>
  <c r="AC46" i="9"/>
  <c r="R46" i="9"/>
  <c r="AB46" i="9" s="1"/>
  <c r="Q46" i="9"/>
  <c r="AA46" i="9" s="1"/>
  <c r="P46" i="9"/>
  <c r="O46" i="9"/>
  <c r="Y46" i="9" s="1"/>
  <c r="N46" i="9"/>
  <c r="X46" i="9" s="1"/>
  <c r="M46" i="9"/>
  <c r="W46" i="9" s="1"/>
  <c r="L46" i="9"/>
  <c r="AD45" i="9"/>
  <c r="AC45" i="9"/>
  <c r="R45" i="9"/>
  <c r="AB45" i="9" s="1"/>
  <c r="Q45" i="9"/>
  <c r="AA45" i="9" s="1"/>
  <c r="P45" i="9"/>
  <c r="Z45" i="9" s="1"/>
  <c r="O45" i="9"/>
  <c r="Y45" i="9" s="1"/>
  <c r="N45" i="9"/>
  <c r="X45" i="9" s="1"/>
  <c r="M45" i="9"/>
  <c r="W45" i="9" s="1"/>
  <c r="L45" i="9"/>
  <c r="AD44" i="9"/>
  <c r="AC44" i="9"/>
  <c r="R44" i="9"/>
  <c r="AB44" i="9" s="1"/>
  <c r="Q44" i="9"/>
  <c r="AA44" i="9" s="1"/>
  <c r="P44" i="9"/>
  <c r="Z44" i="9" s="1"/>
  <c r="O44" i="9"/>
  <c r="Y44" i="9" s="1"/>
  <c r="N44" i="9"/>
  <c r="X44" i="9" s="1"/>
  <c r="M44" i="9"/>
  <c r="W44" i="9" s="1"/>
  <c r="L44" i="9"/>
  <c r="AD43" i="9"/>
  <c r="AC43" i="9"/>
  <c r="R43" i="9"/>
  <c r="AB43" i="9" s="1"/>
  <c r="Q43" i="9"/>
  <c r="AA43" i="9" s="1"/>
  <c r="P43" i="9"/>
  <c r="Z43" i="9" s="1"/>
  <c r="O43" i="9"/>
  <c r="Y43" i="9" s="1"/>
  <c r="N43" i="9"/>
  <c r="X43" i="9" s="1"/>
  <c r="M43" i="9"/>
  <c r="AQ43" i="9" s="1"/>
  <c r="L43" i="9"/>
  <c r="AD42" i="9"/>
  <c r="AC42" i="9"/>
  <c r="R42" i="9"/>
  <c r="AB42" i="9" s="1"/>
  <c r="Q42" i="9"/>
  <c r="AA42" i="9" s="1"/>
  <c r="P42" i="9"/>
  <c r="Z42" i="9" s="1"/>
  <c r="O42" i="9"/>
  <c r="N42" i="9"/>
  <c r="X42" i="9" s="1"/>
  <c r="M42" i="9"/>
  <c r="W42" i="9" s="1"/>
  <c r="L42" i="9"/>
  <c r="AD41" i="9"/>
  <c r="AC41" i="9"/>
  <c r="R41" i="9"/>
  <c r="Q41" i="9"/>
  <c r="AA41" i="9" s="1"/>
  <c r="P41" i="9"/>
  <c r="Z41" i="9" s="1"/>
  <c r="O41" i="9"/>
  <c r="Y41" i="9" s="1"/>
  <c r="N41" i="9"/>
  <c r="X41" i="9" s="1"/>
  <c r="M41" i="9"/>
  <c r="AS41" i="9" s="1"/>
  <c r="L41" i="9"/>
  <c r="AD40" i="9"/>
  <c r="AC40" i="9"/>
  <c r="R40" i="9"/>
  <c r="AB40" i="9" s="1"/>
  <c r="Q40" i="9"/>
  <c r="AA40" i="9" s="1"/>
  <c r="P40" i="9"/>
  <c r="Z40" i="9" s="1"/>
  <c r="O40" i="9"/>
  <c r="Y40" i="9" s="1"/>
  <c r="N40" i="9"/>
  <c r="X40" i="9" s="1"/>
  <c r="M40" i="9"/>
  <c r="W40" i="9" s="1"/>
  <c r="L40" i="9"/>
  <c r="AD39" i="9"/>
  <c r="AC39" i="9"/>
  <c r="R39" i="9"/>
  <c r="AB39" i="9" s="1"/>
  <c r="Q39" i="9"/>
  <c r="AA39" i="9" s="1"/>
  <c r="P39" i="9"/>
  <c r="Z39" i="9" s="1"/>
  <c r="O39" i="9"/>
  <c r="Y39" i="9" s="1"/>
  <c r="N39" i="9"/>
  <c r="X39" i="9" s="1"/>
  <c r="M39" i="9"/>
  <c r="W39" i="9" s="1"/>
  <c r="L39" i="9"/>
  <c r="AD38" i="9"/>
  <c r="AC38" i="9"/>
  <c r="R38" i="9"/>
  <c r="AB38" i="9" s="1"/>
  <c r="Q38" i="9"/>
  <c r="AA38" i="9" s="1"/>
  <c r="P38" i="9"/>
  <c r="Z38" i="9" s="1"/>
  <c r="O38" i="9"/>
  <c r="Y38" i="9" s="1"/>
  <c r="N38" i="9"/>
  <c r="X38" i="9" s="1"/>
  <c r="M38" i="9"/>
  <c r="W38" i="9" s="1"/>
  <c r="L38" i="9"/>
  <c r="AD37" i="9"/>
  <c r="AC37" i="9"/>
  <c r="R37" i="9"/>
  <c r="AB37" i="9" s="1"/>
  <c r="Q37" i="9"/>
  <c r="AA37" i="9" s="1"/>
  <c r="P37" i="9"/>
  <c r="Z37" i="9" s="1"/>
  <c r="O37" i="9"/>
  <c r="Y37" i="9" s="1"/>
  <c r="N37" i="9"/>
  <c r="M37" i="9"/>
  <c r="AS37" i="9" s="1"/>
  <c r="L37" i="9"/>
  <c r="AD36" i="9"/>
  <c r="AC36" i="9"/>
  <c r="R36" i="9"/>
  <c r="AB36" i="9" s="1"/>
  <c r="Q36" i="9"/>
  <c r="P36" i="9"/>
  <c r="Z36" i="9" s="1"/>
  <c r="O36" i="9"/>
  <c r="Y36" i="9" s="1"/>
  <c r="N36" i="9"/>
  <c r="X36" i="9" s="1"/>
  <c r="M36" i="9"/>
  <c r="W36" i="9" s="1"/>
  <c r="L36" i="9"/>
  <c r="AD35" i="9"/>
  <c r="AC35" i="9"/>
  <c r="R35" i="9"/>
  <c r="AB35" i="9" s="1"/>
  <c r="Q35" i="9"/>
  <c r="AA35" i="9" s="1"/>
  <c r="P35" i="9"/>
  <c r="Z35" i="9" s="1"/>
  <c r="O35" i="9"/>
  <c r="Y35" i="9" s="1"/>
  <c r="N35" i="9"/>
  <c r="X35" i="9" s="1"/>
  <c r="M35" i="9"/>
  <c r="AS35" i="9" s="1"/>
  <c r="L35" i="9"/>
  <c r="AD34" i="9"/>
  <c r="AC34" i="9"/>
  <c r="R34" i="9"/>
  <c r="AB34" i="9" s="1"/>
  <c r="Q34" i="9"/>
  <c r="AA34" i="9" s="1"/>
  <c r="P34" i="9"/>
  <c r="Z34" i="9" s="1"/>
  <c r="O34" i="9"/>
  <c r="N34" i="9"/>
  <c r="X34" i="9" s="1"/>
  <c r="M34" i="9"/>
  <c r="W34" i="9" s="1"/>
  <c r="L34" i="9"/>
  <c r="AD33" i="9"/>
  <c r="AC33" i="9"/>
  <c r="R33" i="9"/>
  <c r="AB33" i="9" s="1"/>
  <c r="Q33" i="9"/>
  <c r="AA33" i="9" s="1"/>
  <c r="P33" i="9"/>
  <c r="Z33" i="9" s="1"/>
  <c r="O33" i="9"/>
  <c r="Y33" i="9" s="1"/>
  <c r="N33" i="9"/>
  <c r="X33" i="9" s="1"/>
  <c r="M33" i="9"/>
  <c r="W33" i="9" s="1"/>
  <c r="L33" i="9"/>
  <c r="AD32" i="9"/>
  <c r="AC32" i="9"/>
  <c r="R32" i="9"/>
  <c r="AB32" i="9" s="1"/>
  <c r="Q32" i="9"/>
  <c r="AA32" i="9" s="1"/>
  <c r="P32" i="9"/>
  <c r="Z32" i="9" s="1"/>
  <c r="O32" i="9"/>
  <c r="Y32" i="9" s="1"/>
  <c r="N32" i="9"/>
  <c r="X32" i="9" s="1"/>
  <c r="M32" i="9"/>
  <c r="L32" i="9"/>
  <c r="AD31" i="9"/>
  <c r="AC31" i="9"/>
  <c r="R31" i="9"/>
  <c r="AB31" i="9" s="1"/>
  <c r="Q31" i="9"/>
  <c r="AA31" i="9" s="1"/>
  <c r="P31" i="9"/>
  <c r="O31" i="9"/>
  <c r="Y31" i="9" s="1"/>
  <c r="N31" i="9"/>
  <c r="X31" i="9" s="1"/>
  <c r="M31" i="9"/>
  <c r="W31" i="9" s="1"/>
  <c r="L31" i="9"/>
  <c r="AD30" i="9"/>
  <c r="AC30" i="9"/>
  <c r="R30" i="9"/>
  <c r="AB30" i="9" s="1"/>
  <c r="Q30" i="9"/>
  <c r="AA30" i="9" s="1"/>
  <c r="P30" i="9"/>
  <c r="Z30" i="9" s="1"/>
  <c r="O30" i="9"/>
  <c r="Y30" i="9" s="1"/>
  <c r="N30" i="9"/>
  <c r="X30" i="9" s="1"/>
  <c r="M30" i="9"/>
  <c r="AS30" i="9" s="1"/>
  <c r="L30" i="9"/>
  <c r="AD29" i="9"/>
  <c r="AC29" i="9"/>
  <c r="R29" i="9"/>
  <c r="AB29" i="9" s="1"/>
  <c r="Q29" i="9"/>
  <c r="AA29" i="9" s="1"/>
  <c r="P29" i="9"/>
  <c r="Z29" i="9" s="1"/>
  <c r="O29" i="9"/>
  <c r="Y29" i="9" s="1"/>
  <c r="N29" i="9"/>
  <c r="M29" i="9"/>
  <c r="AS29" i="9" s="1"/>
  <c r="L29" i="9"/>
  <c r="AD28" i="9"/>
  <c r="AC28" i="9"/>
  <c r="R28" i="9"/>
  <c r="AB28" i="9" s="1"/>
  <c r="Q28" i="9"/>
  <c r="P28" i="9"/>
  <c r="Z28" i="9" s="1"/>
  <c r="O28" i="9"/>
  <c r="Y28" i="9" s="1"/>
  <c r="N28" i="9"/>
  <c r="X28" i="9" s="1"/>
  <c r="M28" i="9"/>
  <c r="W28" i="9" s="1"/>
  <c r="L28" i="9"/>
  <c r="AD27" i="9"/>
  <c r="AC27" i="9"/>
  <c r="AB27" i="9"/>
  <c r="AA27" i="9"/>
  <c r="Z27" i="9"/>
  <c r="Y27" i="9"/>
  <c r="X27" i="9"/>
  <c r="W27" i="9"/>
  <c r="U27" i="9"/>
  <c r="V27" i="9" s="1"/>
  <c r="L27" i="9"/>
  <c r="AD26" i="9"/>
  <c r="AC26" i="9"/>
  <c r="AB26" i="9"/>
  <c r="AA26" i="9"/>
  <c r="Z26" i="9"/>
  <c r="Y26" i="9"/>
  <c r="X26" i="9"/>
  <c r="W26" i="9"/>
  <c r="U26" i="9"/>
  <c r="V26" i="9" s="1"/>
  <c r="L26" i="9"/>
  <c r="AD25" i="9"/>
  <c r="AC25" i="9"/>
  <c r="R25" i="9"/>
  <c r="AB25" i="9" s="1"/>
  <c r="Q25" i="9"/>
  <c r="AA25" i="9" s="1"/>
  <c r="P25" i="9"/>
  <c r="Z25" i="9" s="1"/>
  <c r="O25" i="9"/>
  <c r="Y25" i="9" s="1"/>
  <c r="N25" i="9"/>
  <c r="M25" i="9"/>
  <c r="W25" i="9" s="1"/>
  <c r="L25" i="9"/>
  <c r="AD24" i="9"/>
  <c r="AC24" i="9"/>
  <c r="AB24" i="9"/>
  <c r="AA24" i="9"/>
  <c r="Z24" i="9"/>
  <c r="Y24" i="9"/>
  <c r="X24" i="9"/>
  <c r="W24" i="9"/>
  <c r="U24" i="9"/>
  <c r="V24" i="9" s="1"/>
  <c r="L24" i="9"/>
  <c r="AD23" i="9"/>
  <c r="AC23" i="9"/>
  <c r="AB23" i="9"/>
  <c r="AA23" i="9"/>
  <c r="Z23" i="9"/>
  <c r="Y23" i="9"/>
  <c r="X23" i="9"/>
  <c r="W23" i="9"/>
  <c r="U23" i="9"/>
  <c r="V23" i="9" s="1"/>
  <c r="L23" i="9"/>
  <c r="AD22" i="9"/>
  <c r="AC22" i="9"/>
  <c r="AB22" i="9"/>
  <c r="AA22" i="9"/>
  <c r="Z22" i="9"/>
  <c r="Y22" i="9"/>
  <c r="X22" i="9"/>
  <c r="W22" i="9"/>
  <c r="U22" i="9"/>
  <c r="V22" i="9" s="1"/>
  <c r="L22" i="9"/>
  <c r="AD21" i="9"/>
  <c r="AC21" i="9"/>
  <c r="AB21" i="9"/>
  <c r="AA21" i="9"/>
  <c r="Z21" i="9"/>
  <c r="Y21" i="9"/>
  <c r="X21" i="9"/>
  <c r="W21" i="9"/>
  <c r="U21" i="9"/>
  <c r="V21" i="9" s="1"/>
  <c r="L21" i="9"/>
  <c r="AD20" i="9"/>
  <c r="AC20" i="9"/>
  <c r="AB20" i="9"/>
  <c r="AA20" i="9"/>
  <c r="Z20" i="9"/>
  <c r="Y20" i="9"/>
  <c r="X20" i="9"/>
  <c r="W20" i="9"/>
  <c r="U20" i="9"/>
  <c r="V20" i="9" s="1"/>
  <c r="L20" i="9"/>
  <c r="AD19" i="9"/>
  <c r="AC19" i="9"/>
  <c r="AB19" i="9"/>
  <c r="AA19" i="9"/>
  <c r="Z19" i="9"/>
  <c r="Y19" i="9"/>
  <c r="X19" i="9"/>
  <c r="W19" i="9"/>
  <c r="U19" i="9"/>
  <c r="V19" i="9" s="1"/>
  <c r="L19" i="9"/>
  <c r="AD18" i="9"/>
  <c r="AC18" i="9"/>
  <c r="AB18" i="9"/>
  <c r="AA18" i="9"/>
  <c r="Z18" i="9"/>
  <c r="Y18" i="9"/>
  <c r="X18" i="9"/>
  <c r="W18" i="9"/>
  <c r="U18" i="9"/>
  <c r="V18" i="9" s="1"/>
  <c r="L18" i="9"/>
  <c r="AD17" i="9"/>
  <c r="AC17" i="9"/>
  <c r="AB17" i="9"/>
  <c r="AA17" i="9"/>
  <c r="Z17" i="9"/>
  <c r="Y17" i="9"/>
  <c r="X17" i="9"/>
  <c r="W17" i="9"/>
  <c r="U17" i="9"/>
  <c r="V17" i="9" s="1"/>
  <c r="L17" i="9"/>
  <c r="AD16" i="9"/>
  <c r="AC16" i="9"/>
  <c r="AB16" i="9"/>
  <c r="AA16" i="9"/>
  <c r="Z16" i="9"/>
  <c r="Y16" i="9"/>
  <c r="X16" i="9"/>
  <c r="W16" i="9"/>
  <c r="U16" i="9"/>
  <c r="V16" i="9" s="1"/>
  <c r="L16" i="9"/>
  <c r="AD15" i="9"/>
  <c r="AC15" i="9"/>
  <c r="AB15" i="9"/>
  <c r="AA15" i="9"/>
  <c r="Z15" i="9"/>
  <c r="Y15" i="9"/>
  <c r="X15" i="9"/>
  <c r="W15" i="9"/>
  <c r="U15" i="9"/>
  <c r="V15" i="9" s="1"/>
  <c r="L15" i="9"/>
  <c r="AD14" i="9"/>
  <c r="AC14" i="9"/>
  <c r="R14" i="9"/>
  <c r="AB14" i="9" s="1"/>
  <c r="Q14" i="9"/>
  <c r="AA14" i="9" s="1"/>
  <c r="P14" i="9"/>
  <c r="Z14" i="9" s="1"/>
  <c r="O14" i="9"/>
  <c r="Y14" i="9" s="1"/>
  <c r="N14" i="9"/>
  <c r="X14" i="9" s="1"/>
  <c r="M14" i="9"/>
  <c r="AS14" i="9" s="1"/>
  <c r="L14" i="9"/>
  <c r="AD13" i="9"/>
  <c r="AC13" i="9"/>
  <c r="AB13" i="9"/>
  <c r="AA13" i="9"/>
  <c r="Z13" i="9"/>
  <c r="Y13" i="9"/>
  <c r="X13" i="9"/>
  <c r="W13" i="9"/>
  <c r="U13" i="9"/>
  <c r="V13" i="9" s="1"/>
  <c r="L13" i="9"/>
  <c r="AD12" i="9"/>
  <c r="AC12" i="9"/>
  <c r="AB12" i="9"/>
  <c r="AA12" i="9"/>
  <c r="Z12" i="9"/>
  <c r="Y12" i="9"/>
  <c r="X12" i="9"/>
  <c r="W12" i="9"/>
  <c r="U12" i="9"/>
  <c r="V12" i="9" s="1"/>
  <c r="L12" i="9"/>
  <c r="AD11" i="9"/>
  <c r="AC11" i="9"/>
  <c r="AB11" i="9"/>
  <c r="AA11" i="9"/>
  <c r="Z11" i="9"/>
  <c r="Y11" i="9"/>
  <c r="X11" i="9"/>
  <c r="W11" i="9"/>
  <c r="U11" i="9"/>
  <c r="V11" i="9" s="1"/>
  <c r="L11" i="9"/>
  <c r="AD10" i="9"/>
  <c r="AC10" i="9"/>
  <c r="AB10" i="9"/>
  <c r="AA10" i="9"/>
  <c r="Z10" i="9"/>
  <c r="Y10" i="9"/>
  <c r="X10" i="9"/>
  <c r="W10" i="9"/>
  <c r="U10" i="9"/>
  <c r="V10" i="9" s="1"/>
  <c r="L10" i="9"/>
  <c r="AQ32" i="9" l="1"/>
  <c r="AS32" i="9"/>
  <c r="W50" i="9"/>
  <c r="AS50" i="9"/>
  <c r="W90" i="9"/>
  <c r="AS90" i="9"/>
  <c r="W114" i="9"/>
  <c r="AS114" i="9"/>
  <c r="W137" i="9"/>
  <c r="AS137" i="9"/>
  <c r="W146" i="9"/>
  <c r="AS146" i="9"/>
  <c r="W199" i="9"/>
  <c r="AS199" i="9"/>
  <c r="W215" i="9"/>
  <c r="AS215" i="9"/>
  <c r="W218" i="9"/>
  <c r="AS218" i="9"/>
  <c r="W230" i="9"/>
  <c r="AS230" i="9"/>
  <c r="W233" i="9"/>
  <c r="AS233" i="9"/>
  <c r="W240" i="9"/>
  <c r="AS240" i="9"/>
  <c r="W245" i="9"/>
  <c r="AS245" i="9"/>
  <c r="AQ258" i="9"/>
  <c r="AS258" i="9"/>
  <c r="AR62" i="9"/>
  <c r="AS265" i="9"/>
  <c r="AS142" i="9"/>
  <c r="AS130" i="9"/>
  <c r="AS121" i="9"/>
  <c r="AS105" i="9"/>
  <c r="AS86" i="9"/>
  <c r="AS57" i="9"/>
  <c r="AS34" i="9"/>
  <c r="AR41" i="9"/>
  <c r="AS264" i="9"/>
  <c r="AS209" i="9"/>
  <c r="AS150" i="9"/>
  <c r="AS129" i="9"/>
  <c r="AS94" i="9"/>
  <c r="AS82" i="9"/>
  <c r="AS74" i="9"/>
  <c r="AS65" i="9"/>
  <c r="AS42" i="9"/>
  <c r="AS33" i="9"/>
  <c r="AS25" i="9"/>
  <c r="AQ87" i="9"/>
  <c r="AS194" i="9"/>
  <c r="AS79" i="9"/>
  <c r="W140" i="9"/>
  <c r="AQ253" i="9"/>
  <c r="AR63" i="9"/>
  <c r="AS266" i="9"/>
  <c r="AS250" i="9"/>
  <c r="AS214" i="9"/>
  <c r="AS202" i="9"/>
  <c r="AS198" i="9"/>
  <c r="AS193" i="9"/>
  <c r="AS136" i="9"/>
  <c r="AS122" i="9"/>
  <c r="AS113" i="9"/>
  <c r="AS106" i="9"/>
  <c r="AS98" i="9"/>
  <c r="AS78" i="9"/>
  <c r="AS58" i="9"/>
  <c r="AS49" i="9"/>
  <c r="AS40" i="9"/>
  <c r="AS81" i="9"/>
  <c r="AS73" i="9"/>
  <c r="AS152" i="9"/>
  <c r="AS96" i="9"/>
  <c r="AS39" i="9"/>
  <c r="AS262" i="9"/>
  <c r="AS46" i="9"/>
  <c r="AS210" i="9"/>
  <c r="AS89" i="9"/>
  <c r="AS144" i="9"/>
  <c r="AS135" i="9"/>
  <c r="AS47" i="9"/>
  <c r="AS270" i="9"/>
  <c r="AS54" i="9"/>
  <c r="AS38" i="9"/>
  <c r="AS269" i="9"/>
  <c r="AS253" i="9"/>
  <c r="AS85" i="9"/>
  <c r="AS61" i="9"/>
  <c r="AR136" i="9"/>
  <c r="AS268" i="9"/>
  <c r="AS244" i="9"/>
  <c r="AS220" i="9"/>
  <c r="AS212" i="9"/>
  <c r="AS196" i="9"/>
  <c r="AS188" i="9"/>
  <c r="AS164" i="9"/>
  <c r="AS148" i="9"/>
  <c r="AS140" i="9"/>
  <c r="AS132" i="9"/>
  <c r="AS124" i="9"/>
  <c r="AS116" i="9"/>
  <c r="AS108" i="9"/>
  <c r="AS100" i="9"/>
  <c r="AS92" i="9"/>
  <c r="AS84" i="9"/>
  <c r="AS76" i="9"/>
  <c r="AS68" i="9"/>
  <c r="AS60" i="9"/>
  <c r="AS52" i="9"/>
  <c r="AS44" i="9"/>
  <c r="AS36" i="9"/>
  <c r="AS28" i="9"/>
  <c r="AS145" i="9"/>
  <c r="AS97" i="9"/>
  <c r="AR97" i="9"/>
  <c r="AS232" i="9"/>
  <c r="AS263" i="9"/>
  <c r="AS31" i="9"/>
  <c r="AS229" i="9"/>
  <c r="AS149" i="9"/>
  <c r="AS141" i="9"/>
  <c r="AS93" i="9"/>
  <c r="AS77" i="9"/>
  <c r="AS53" i="9"/>
  <c r="AS45" i="9"/>
  <c r="AR129" i="9"/>
  <c r="AS267" i="9"/>
  <c r="AS259" i="9"/>
  <c r="AS227" i="9"/>
  <c r="AS219" i="9"/>
  <c r="AS211" i="9"/>
  <c r="AS163" i="9"/>
  <c r="AS147" i="9"/>
  <c r="AS139" i="9"/>
  <c r="AS131" i="9"/>
  <c r="AS123" i="9"/>
  <c r="AS115" i="9"/>
  <c r="AS107" i="9"/>
  <c r="AS99" i="9"/>
  <c r="AS91" i="9"/>
  <c r="AS83" i="9"/>
  <c r="AS67" i="9"/>
  <c r="AS59" i="9"/>
  <c r="AS51" i="9"/>
  <c r="AS43" i="9"/>
  <c r="AQ14" i="9"/>
  <c r="AQ35" i="9"/>
  <c r="W35" i="9"/>
  <c r="AE35" i="9" s="1"/>
  <c r="AF35" i="9" s="1"/>
  <c r="W29" i="9"/>
  <c r="W109" i="9"/>
  <c r="W165" i="9"/>
  <c r="AE165" i="9" s="1"/>
  <c r="AF165" i="9" s="1"/>
  <c r="W182" i="9"/>
  <c r="AE182" i="9" s="1"/>
  <c r="AF182" i="9" s="1"/>
  <c r="W30" i="9"/>
  <c r="W103" i="9"/>
  <c r="AE103" i="9" s="1"/>
  <c r="AF103" i="9" s="1"/>
  <c r="W110" i="9"/>
  <c r="W205" i="9"/>
  <c r="AR79" i="9"/>
  <c r="W62" i="9"/>
  <c r="AE62" i="9" s="1"/>
  <c r="AF62" i="9" s="1"/>
  <c r="W104" i="9"/>
  <c r="W118" i="9"/>
  <c r="W126" i="9"/>
  <c r="W133" i="9"/>
  <c r="AE133" i="9" s="1"/>
  <c r="AF133" i="9" s="1"/>
  <c r="W189" i="9"/>
  <c r="AE189" i="9" s="1"/>
  <c r="AF189" i="9" s="1"/>
  <c r="W217" i="9"/>
  <c r="AE217" i="9" s="1"/>
  <c r="AF217" i="9" s="1"/>
  <c r="AR217" i="9"/>
  <c r="W254" i="9"/>
  <c r="AQ95" i="9"/>
  <c r="W143" i="9"/>
  <c r="AE143" i="9" s="1"/>
  <c r="AF143" i="9" s="1"/>
  <c r="AQ151" i="9"/>
  <c r="W117" i="9"/>
  <c r="AE117" i="9" s="1"/>
  <c r="AF117" i="9" s="1"/>
  <c r="W183" i="9"/>
  <c r="W63" i="9"/>
  <c r="AE63" i="9" s="1"/>
  <c r="AF63" i="9" s="1"/>
  <c r="AQ63" i="9"/>
  <c r="W69" i="9"/>
  <c r="AR119" i="9"/>
  <c r="AQ119" i="9"/>
  <c r="AQ127" i="9"/>
  <c r="W134" i="9"/>
  <c r="W175" i="9"/>
  <c r="AE175" i="9" s="1"/>
  <c r="AF175" i="9" s="1"/>
  <c r="W190" i="9"/>
  <c r="AE190" i="9" s="1"/>
  <c r="AF190" i="9" s="1"/>
  <c r="AQ49" i="9"/>
  <c r="AR189" i="9"/>
  <c r="W71" i="9"/>
  <c r="W37" i="9"/>
  <c r="AR87" i="9"/>
  <c r="AR102" i="9"/>
  <c r="W80" i="9"/>
  <c r="AE80" i="9" s="1"/>
  <c r="AF80" i="9" s="1"/>
  <c r="W88" i="9"/>
  <c r="AE88" i="9" s="1"/>
  <c r="AF88" i="9" s="1"/>
  <c r="W96" i="9"/>
  <c r="AE96" i="9" s="1"/>
  <c r="AF96" i="9" s="1"/>
  <c r="W125" i="9"/>
  <c r="AR48" i="9"/>
  <c r="AQ41" i="9"/>
  <c r="W41" i="9"/>
  <c r="AR56" i="9"/>
  <c r="W70" i="9"/>
  <c r="AE70" i="9" s="1"/>
  <c r="AF70" i="9" s="1"/>
  <c r="W112" i="9"/>
  <c r="AE112" i="9" s="1"/>
  <c r="AF112" i="9" s="1"/>
  <c r="AR112" i="9"/>
  <c r="W120" i="9"/>
  <c r="W128" i="9"/>
  <c r="AR128" i="9"/>
  <c r="W135" i="9"/>
  <c r="W191" i="9"/>
  <c r="W238" i="9"/>
  <c r="AE238" i="9" s="1"/>
  <c r="AF238" i="9" s="1"/>
  <c r="AQ113" i="9"/>
  <c r="AR230" i="9"/>
  <c r="AR113" i="9"/>
  <c r="AR73" i="9"/>
  <c r="AR240" i="9"/>
  <c r="AR25" i="9"/>
  <c r="AR14" i="9"/>
  <c r="AQ262" i="9"/>
  <c r="AQ240" i="9"/>
  <c r="AQ102" i="9"/>
  <c r="AR209" i="9"/>
  <c r="AR198" i="9"/>
  <c r="AR142" i="9"/>
  <c r="AR126" i="9"/>
  <c r="AR104" i="9"/>
  <c r="AR88" i="9"/>
  <c r="AR70" i="9"/>
  <c r="AR54" i="9"/>
  <c r="AR32" i="9"/>
  <c r="AQ80" i="9"/>
  <c r="AQ48" i="9"/>
  <c r="AR152" i="9"/>
  <c r="AR95" i="9"/>
  <c r="AR39" i="9"/>
  <c r="AQ152" i="9"/>
  <c r="AQ47" i="9"/>
  <c r="AR145" i="9"/>
  <c r="AR89" i="9"/>
  <c r="AR33" i="9"/>
  <c r="U55" i="9"/>
  <c r="V55" i="9" s="1"/>
  <c r="W124" i="9"/>
  <c r="AQ137" i="9"/>
  <c r="AQ70" i="9"/>
  <c r="AQ31" i="9"/>
  <c r="AR254" i="9"/>
  <c r="AR245" i="9"/>
  <c r="AR141" i="9"/>
  <c r="AR125" i="9"/>
  <c r="AR103" i="9"/>
  <c r="AR86" i="9"/>
  <c r="AR69" i="9"/>
  <c r="AR49" i="9"/>
  <c r="AR29" i="9"/>
  <c r="AQ103" i="9"/>
  <c r="AR57" i="9"/>
  <c r="AE105" i="9"/>
  <c r="AF105" i="9" s="1"/>
  <c r="W151" i="9"/>
  <c r="AE151" i="9" s="1"/>
  <c r="AF151" i="9" s="1"/>
  <c r="W164" i="9"/>
  <c r="AE164" i="9" s="1"/>
  <c r="AF164" i="9" s="1"/>
  <c r="AQ136" i="9"/>
  <c r="AQ97" i="9"/>
  <c r="AR265" i="9"/>
  <c r="AR253" i="9"/>
  <c r="AR183" i="9"/>
  <c r="AR175" i="9"/>
  <c r="AR121" i="9"/>
  <c r="AR85" i="9"/>
  <c r="AR40" i="9"/>
  <c r="AR109" i="9"/>
  <c r="AQ125" i="9"/>
  <c r="AQ96" i="9"/>
  <c r="AR233" i="9"/>
  <c r="AR193" i="9"/>
  <c r="AR182" i="9"/>
  <c r="AR137" i="9"/>
  <c r="AR80" i="9"/>
  <c r="AR65" i="9"/>
  <c r="AR47" i="9"/>
  <c r="AQ191" i="9"/>
  <c r="AQ120" i="9"/>
  <c r="U71" i="9"/>
  <c r="V71" i="9" s="1"/>
  <c r="W263" i="9"/>
  <c r="AE263" i="9" s="1"/>
  <c r="AF263" i="9" s="1"/>
  <c r="AR215" i="9"/>
  <c r="AR191" i="9"/>
  <c r="AR143" i="9"/>
  <c r="AR127" i="9"/>
  <c r="AR31" i="9"/>
  <c r="AR118" i="9"/>
  <c r="AR94" i="9"/>
  <c r="AR46" i="9"/>
  <c r="AR205" i="9"/>
  <c r="AR149" i="9"/>
  <c r="AR133" i="9"/>
  <c r="AR117" i="9"/>
  <c r="AR53" i="9"/>
  <c r="AR37" i="9"/>
  <c r="W132" i="9"/>
  <c r="AE132" i="9" s="1"/>
  <c r="AF132" i="9" s="1"/>
  <c r="AQ144" i="9"/>
  <c r="AQ129" i="9"/>
  <c r="AQ110" i="9"/>
  <c r="AQ73" i="9"/>
  <c r="AQ57" i="9"/>
  <c r="AQ37" i="9"/>
  <c r="AR268" i="9"/>
  <c r="AR244" i="9"/>
  <c r="AR220" i="9"/>
  <c r="AR212" i="9"/>
  <c r="AR196" i="9"/>
  <c r="AR188" i="9"/>
  <c r="AR164" i="9"/>
  <c r="AR148" i="9"/>
  <c r="AR140" i="9"/>
  <c r="AR132" i="9"/>
  <c r="AR124" i="9"/>
  <c r="AR116" i="9"/>
  <c r="AR108" i="9"/>
  <c r="AR100" i="9"/>
  <c r="AR92" i="9"/>
  <c r="AR84" i="9"/>
  <c r="AR76" i="9"/>
  <c r="AR68" i="9"/>
  <c r="AR60" i="9"/>
  <c r="AR52" i="9"/>
  <c r="AR44" i="9"/>
  <c r="AR36" i="9"/>
  <c r="AR28" i="9"/>
  <c r="AQ215" i="9"/>
  <c r="AR232" i="9"/>
  <c r="AR144" i="9"/>
  <c r="AR120" i="9"/>
  <c r="AR263" i="9"/>
  <c r="AR151" i="9"/>
  <c r="AR71" i="9"/>
  <c r="AR55" i="9"/>
  <c r="AQ233" i="9"/>
  <c r="AQ134" i="9"/>
  <c r="AQ25" i="9"/>
  <c r="AR238" i="9"/>
  <c r="AR214" i="9"/>
  <c r="AR190" i="9"/>
  <c r="AR134" i="9"/>
  <c r="AR78" i="9"/>
  <c r="AR30" i="9"/>
  <c r="U113" i="9"/>
  <c r="V113" i="9" s="1"/>
  <c r="AQ145" i="9"/>
  <c r="AQ38" i="9"/>
  <c r="W60" i="9"/>
  <c r="AQ238" i="9"/>
  <c r="AQ230" i="9"/>
  <c r="AQ182" i="9"/>
  <c r="AQ165" i="9"/>
  <c r="AQ143" i="9"/>
  <c r="AQ128" i="9"/>
  <c r="AQ105" i="9"/>
  <c r="AQ89" i="9"/>
  <c r="AQ56" i="9"/>
  <c r="AQ33" i="9"/>
  <c r="AR267" i="9"/>
  <c r="AR259" i="9"/>
  <c r="AR227" i="9"/>
  <c r="AR219" i="9"/>
  <c r="AR211" i="9"/>
  <c r="AR163" i="9"/>
  <c r="AR147" i="9"/>
  <c r="AR139" i="9"/>
  <c r="AR131" i="9"/>
  <c r="AR123" i="9"/>
  <c r="AR115" i="9"/>
  <c r="AR107" i="9"/>
  <c r="AR99" i="9"/>
  <c r="AR91" i="9"/>
  <c r="AR83" i="9"/>
  <c r="AR67" i="9"/>
  <c r="AR59" i="9"/>
  <c r="AR51" i="9"/>
  <c r="AR43" i="9"/>
  <c r="AR35" i="9"/>
  <c r="AR105" i="9"/>
  <c r="AR81" i="9"/>
  <c r="AQ81" i="9"/>
  <c r="AR264" i="9"/>
  <c r="AQ214" i="9"/>
  <c r="AQ150" i="9"/>
  <c r="AR199" i="9"/>
  <c r="AQ149" i="9"/>
  <c r="AR270" i="9"/>
  <c r="AR150" i="9"/>
  <c r="AR110" i="9"/>
  <c r="AR38" i="9"/>
  <c r="AQ232" i="9"/>
  <c r="AQ199" i="9"/>
  <c r="AQ133" i="9"/>
  <c r="AR269" i="9"/>
  <c r="AR229" i="9"/>
  <c r="AR165" i="9"/>
  <c r="AR93" i="9"/>
  <c r="AR77" i="9"/>
  <c r="AR61" i="9"/>
  <c r="AR45" i="9"/>
  <c r="W106" i="9"/>
  <c r="AE106" i="9" s="1"/>
  <c r="AF106" i="9" s="1"/>
  <c r="AQ229" i="9"/>
  <c r="AQ217" i="9"/>
  <c r="AQ193" i="9"/>
  <c r="AQ141" i="9"/>
  <c r="AQ104" i="9"/>
  <c r="AQ88" i="9"/>
  <c r="AQ71" i="9"/>
  <c r="AQ54" i="9"/>
  <c r="AR266" i="9"/>
  <c r="AR258" i="9"/>
  <c r="AR250" i="9"/>
  <c r="AR218" i="9"/>
  <c r="AR210" i="9"/>
  <c r="AR202" i="9"/>
  <c r="AR194" i="9"/>
  <c r="AR146" i="9"/>
  <c r="AR130" i="9"/>
  <c r="AR122" i="9"/>
  <c r="AR114" i="9"/>
  <c r="AR106" i="9"/>
  <c r="AR98" i="9"/>
  <c r="AR90" i="9"/>
  <c r="AR82" i="9"/>
  <c r="AR74" i="9"/>
  <c r="AR58" i="9"/>
  <c r="AR50" i="9"/>
  <c r="AR42" i="9"/>
  <c r="AR34" i="9"/>
  <c r="AE140" i="9"/>
  <c r="AF140" i="9" s="1"/>
  <c r="AQ183" i="9"/>
  <c r="AQ135" i="9"/>
  <c r="AQ39" i="9"/>
  <c r="AE13" i="9"/>
  <c r="AF13" i="9" s="1"/>
  <c r="AQ126" i="9"/>
  <c r="AQ86" i="9"/>
  <c r="AQ62" i="9"/>
  <c r="AQ30" i="9"/>
  <c r="AE194" i="9"/>
  <c r="AF194" i="9" s="1"/>
  <c r="AQ245" i="9"/>
  <c r="AQ205" i="9"/>
  <c r="AQ189" i="9"/>
  <c r="AQ117" i="9"/>
  <c r="AQ109" i="9"/>
  <c r="AQ93" i="9"/>
  <c r="AQ85" i="9"/>
  <c r="AQ77" i="9"/>
  <c r="AQ69" i="9"/>
  <c r="AQ61" i="9"/>
  <c r="AQ53" i="9"/>
  <c r="AQ45" i="9"/>
  <c r="AQ29" i="9"/>
  <c r="W51" i="9"/>
  <c r="AE51" i="9" s="1"/>
  <c r="AF51" i="9" s="1"/>
  <c r="U54" i="9"/>
  <c r="V54" i="9" s="1"/>
  <c r="W100" i="9"/>
  <c r="AE100" i="9" s="1"/>
  <c r="AF100" i="9" s="1"/>
  <c r="W116" i="9"/>
  <c r="AE116" i="9" s="1"/>
  <c r="AF116" i="9" s="1"/>
  <c r="AE233" i="9"/>
  <c r="AF233" i="9" s="1"/>
  <c r="AE249" i="9"/>
  <c r="AF249" i="9" s="1"/>
  <c r="AQ268" i="9"/>
  <c r="AQ244" i="9"/>
  <c r="AQ220" i="9"/>
  <c r="AQ212" i="9"/>
  <c r="AQ188" i="9"/>
  <c r="AQ148" i="9"/>
  <c r="AQ108" i="9"/>
  <c r="AQ92" i="9"/>
  <c r="AQ84" i="9"/>
  <c r="AQ76" i="9"/>
  <c r="AQ68" i="9"/>
  <c r="AQ52" i="9"/>
  <c r="AQ44" i="9"/>
  <c r="AQ36" i="9"/>
  <c r="AQ28" i="9"/>
  <c r="U30" i="9"/>
  <c r="V30" i="9" s="1"/>
  <c r="AQ112" i="9"/>
  <c r="AE216" i="9"/>
  <c r="AF216" i="9" s="1"/>
  <c r="AQ175" i="9"/>
  <c r="U53" i="9"/>
  <c r="V53" i="9" s="1"/>
  <c r="AE215" i="9"/>
  <c r="AF215" i="9" s="1"/>
  <c r="AQ254" i="9"/>
  <c r="AQ190" i="9"/>
  <c r="U48" i="9"/>
  <c r="V48" i="9" s="1"/>
  <c r="AE44" i="9"/>
  <c r="AF44" i="9" s="1"/>
  <c r="AE259" i="9"/>
  <c r="AF259" i="9" s="1"/>
  <c r="AQ267" i="9"/>
  <c r="AQ259" i="9"/>
  <c r="AQ227" i="9"/>
  <c r="AQ219" i="9"/>
  <c r="AQ211" i="9"/>
  <c r="AQ163" i="9"/>
  <c r="AQ147" i="9"/>
  <c r="AQ139" i="9"/>
  <c r="AQ131" i="9"/>
  <c r="AQ123" i="9"/>
  <c r="AQ115" i="9"/>
  <c r="AQ107" i="9"/>
  <c r="AQ99" i="9"/>
  <c r="AQ91" i="9"/>
  <c r="AQ83" i="9"/>
  <c r="AQ67" i="9"/>
  <c r="AQ59" i="9"/>
  <c r="AQ265" i="9"/>
  <c r="AQ121" i="9"/>
  <c r="AQ264" i="9"/>
  <c r="AQ40" i="9"/>
  <c r="AQ55" i="9"/>
  <c r="AQ270" i="9"/>
  <c r="AQ142" i="9"/>
  <c r="AQ118" i="9"/>
  <c r="AQ94" i="9"/>
  <c r="AQ78" i="9"/>
  <c r="AQ46" i="9"/>
  <c r="AE214" i="9"/>
  <c r="AF214" i="9" s="1"/>
  <c r="U238" i="9"/>
  <c r="V238" i="9" s="1"/>
  <c r="AQ269" i="9"/>
  <c r="W58" i="9"/>
  <c r="AE161" i="9"/>
  <c r="AF161" i="9" s="1"/>
  <c r="AQ266" i="9"/>
  <c r="AQ250" i="9"/>
  <c r="AQ218" i="9"/>
  <c r="AQ210" i="9"/>
  <c r="AQ194" i="9"/>
  <c r="AQ146" i="9"/>
  <c r="AQ130" i="9"/>
  <c r="AQ122" i="9"/>
  <c r="AQ114" i="9"/>
  <c r="AQ98" i="9"/>
  <c r="AQ90" i="9"/>
  <c r="AQ82" i="9"/>
  <c r="AQ74" i="9"/>
  <c r="AQ50" i="9"/>
  <c r="AQ42" i="9"/>
  <c r="AQ34" i="9"/>
  <c r="U36" i="9"/>
  <c r="V36" i="9" s="1"/>
  <c r="AA36" i="9"/>
  <c r="AE36" i="9" s="1"/>
  <c r="AF36" i="9" s="1"/>
  <c r="U41" i="9"/>
  <c r="V41" i="9" s="1"/>
  <c r="AB41" i="9"/>
  <c r="AE41" i="9" s="1"/>
  <c r="AF41" i="9" s="1"/>
  <c r="AE74" i="9"/>
  <c r="AF74" i="9" s="1"/>
  <c r="U83" i="9"/>
  <c r="V83" i="9" s="1"/>
  <c r="Y83" i="9"/>
  <c r="AE83" i="9" s="1"/>
  <c r="AF83" i="9" s="1"/>
  <c r="U91" i="9"/>
  <c r="V91" i="9" s="1"/>
  <c r="Y91" i="9"/>
  <c r="AE91" i="9" s="1"/>
  <c r="AF91" i="9" s="1"/>
  <c r="AB227" i="9"/>
  <c r="AE227" i="9" s="1"/>
  <c r="AF227" i="9" s="1"/>
  <c r="U227" i="9"/>
  <c r="V227" i="9" s="1"/>
  <c r="U163" i="9"/>
  <c r="V163" i="9" s="1"/>
  <c r="AE199" i="9"/>
  <c r="AF199" i="9" s="1"/>
  <c r="W65" i="9"/>
  <c r="AE65" i="9" s="1"/>
  <c r="AF65" i="9" s="1"/>
  <c r="U65" i="9"/>
  <c r="V65" i="9" s="1"/>
  <c r="U99" i="9"/>
  <c r="V99" i="9" s="1"/>
  <c r="Y99" i="9"/>
  <c r="AE99" i="9" s="1"/>
  <c r="AF99" i="9" s="1"/>
  <c r="AE21" i="9"/>
  <c r="AF21" i="9" s="1"/>
  <c r="Z107" i="9"/>
  <c r="AE107" i="9" s="1"/>
  <c r="AF107" i="9" s="1"/>
  <c r="U107" i="9"/>
  <c r="V107" i="9" s="1"/>
  <c r="U211" i="9"/>
  <c r="V211" i="9" s="1"/>
  <c r="Y211" i="9"/>
  <c r="AE211" i="9" s="1"/>
  <c r="AF211" i="9" s="1"/>
  <c r="AE24" i="9"/>
  <c r="AF24" i="9" s="1"/>
  <c r="W56" i="9"/>
  <c r="AE56" i="9" s="1"/>
  <c r="AF56" i="9" s="1"/>
  <c r="U56" i="9"/>
  <c r="V56" i="9" s="1"/>
  <c r="U70" i="9"/>
  <c r="V70" i="9" s="1"/>
  <c r="AE109" i="9"/>
  <c r="AF109" i="9" s="1"/>
  <c r="Z265" i="9"/>
  <c r="AE265" i="9" s="1"/>
  <c r="AF265" i="9" s="1"/>
  <c r="U265" i="9"/>
  <c r="V265" i="9" s="1"/>
  <c r="AE17" i="9"/>
  <c r="AF17" i="9" s="1"/>
  <c r="U25" i="9"/>
  <c r="V25" i="9" s="1"/>
  <c r="AE60" i="9"/>
  <c r="AF60" i="9" s="1"/>
  <c r="U38" i="9"/>
  <c r="V38" i="9" s="1"/>
  <c r="AE142" i="9"/>
  <c r="AF142" i="9" s="1"/>
  <c r="W14" i="9"/>
  <c r="AE14" i="9" s="1"/>
  <c r="AF14" i="9" s="1"/>
  <c r="U14" i="9"/>
  <c r="V14" i="9" s="1"/>
  <c r="AE10" i="9"/>
  <c r="AF10" i="9" s="1"/>
  <c r="U43" i="9"/>
  <c r="V43" i="9" s="1"/>
  <c r="Z46" i="9"/>
  <c r="AE46" i="9" s="1"/>
  <c r="AF46" i="9" s="1"/>
  <c r="U46" i="9"/>
  <c r="V46" i="9" s="1"/>
  <c r="U78" i="9"/>
  <c r="V78" i="9" s="1"/>
  <c r="X78" i="9"/>
  <c r="AE78" i="9" s="1"/>
  <c r="AF78" i="9" s="1"/>
  <c r="U86" i="9"/>
  <c r="V86" i="9" s="1"/>
  <c r="X86" i="9"/>
  <c r="AE86" i="9" s="1"/>
  <c r="AF86" i="9" s="1"/>
  <c r="U94" i="9"/>
  <c r="V94" i="9" s="1"/>
  <c r="X94" i="9"/>
  <c r="AE94" i="9" s="1"/>
  <c r="AF94" i="9" s="1"/>
  <c r="AE168" i="9"/>
  <c r="AF168" i="9" s="1"/>
  <c r="AE197" i="9"/>
  <c r="AF197" i="9" s="1"/>
  <c r="AE220" i="9"/>
  <c r="AF220" i="9" s="1"/>
  <c r="AA269" i="9"/>
  <c r="AE269" i="9" s="1"/>
  <c r="AF269" i="9" s="1"/>
  <c r="U269" i="9"/>
  <c r="V269" i="9" s="1"/>
  <c r="AE18" i="9"/>
  <c r="AF18" i="9" s="1"/>
  <c r="U37" i="9"/>
  <c r="V37" i="9" s="1"/>
  <c r="X37" i="9"/>
  <c r="U42" i="9"/>
  <c r="V42" i="9" s="1"/>
  <c r="Y42" i="9"/>
  <c r="AE42" i="9" s="1"/>
  <c r="AF42" i="9" s="1"/>
  <c r="AE57" i="9"/>
  <c r="AF57" i="9" s="1"/>
  <c r="AE150" i="9"/>
  <c r="AF150" i="9" s="1"/>
  <c r="U198" i="9"/>
  <c r="V198" i="9" s="1"/>
  <c r="W198" i="9"/>
  <c r="AE198" i="9" s="1"/>
  <c r="AF198" i="9" s="1"/>
  <c r="AE245" i="9"/>
  <c r="AF245" i="9" s="1"/>
  <c r="Y266" i="9"/>
  <c r="AE266" i="9" s="1"/>
  <c r="AF266" i="9" s="1"/>
  <c r="U266" i="9"/>
  <c r="V266" i="9" s="1"/>
  <c r="AE237" i="9"/>
  <c r="AF237" i="9" s="1"/>
  <c r="AE241" i="9"/>
  <c r="AF241" i="9" s="1"/>
  <c r="AE250" i="9"/>
  <c r="AF250" i="9" s="1"/>
  <c r="U29" i="9"/>
  <c r="V29" i="9" s="1"/>
  <c r="U34" i="9"/>
  <c r="V34" i="9" s="1"/>
  <c r="U35" i="9"/>
  <c r="V35" i="9" s="1"/>
  <c r="U47" i="9"/>
  <c r="V47" i="9" s="1"/>
  <c r="U52" i="9"/>
  <c r="V52" i="9" s="1"/>
  <c r="U60" i="9"/>
  <c r="V60" i="9" s="1"/>
  <c r="U61" i="9"/>
  <c r="V61" i="9" s="1"/>
  <c r="U63" i="9"/>
  <c r="V63" i="9" s="1"/>
  <c r="AE72" i="9"/>
  <c r="AF72" i="9" s="1"/>
  <c r="U98" i="9"/>
  <c r="V98" i="9" s="1"/>
  <c r="U140" i="9"/>
  <c r="V140" i="9" s="1"/>
  <c r="AE162" i="9"/>
  <c r="AF162" i="9" s="1"/>
  <c r="AE192" i="9"/>
  <c r="AF192" i="9" s="1"/>
  <c r="AE206" i="9"/>
  <c r="AF206" i="9" s="1"/>
  <c r="U215" i="9"/>
  <c r="V215" i="9" s="1"/>
  <c r="AE226" i="9"/>
  <c r="AF226" i="9" s="1"/>
  <c r="AE228" i="9"/>
  <c r="AF228" i="9" s="1"/>
  <c r="U253" i="9"/>
  <c r="V253" i="9" s="1"/>
  <c r="U263" i="9"/>
  <c r="V263" i="9" s="1"/>
  <c r="U264" i="9"/>
  <c r="V264" i="9" s="1"/>
  <c r="AE144" i="9"/>
  <c r="AF144" i="9" s="1"/>
  <c r="AE159" i="9"/>
  <c r="AF159" i="9" s="1"/>
  <c r="U28" i="9"/>
  <c r="V28" i="9" s="1"/>
  <c r="U45" i="9"/>
  <c r="V45" i="9" s="1"/>
  <c r="U51" i="9"/>
  <c r="V51" i="9" s="1"/>
  <c r="AE97" i="9"/>
  <c r="AF97" i="9" s="1"/>
  <c r="U109" i="9"/>
  <c r="V109" i="9" s="1"/>
  <c r="U117" i="9"/>
  <c r="V117" i="9" s="1"/>
  <c r="U125" i="9"/>
  <c r="V125" i="9" s="1"/>
  <c r="U133" i="9"/>
  <c r="V133" i="9" s="1"/>
  <c r="AE166" i="9"/>
  <c r="U190" i="9"/>
  <c r="V190" i="9" s="1"/>
  <c r="AE203" i="9"/>
  <c r="AF203" i="9" s="1"/>
  <c r="AE207" i="9"/>
  <c r="AF207" i="9" s="1"/>
  <c r="AE219" i="9"/>
  <c r="AF219" i="9" s="1"/>
  <c r="U233" i="9"/>
  <c r="V233" i="9" s="1"/>
  <c r="AE253" i="9"/>
  <c r="AF253" i="9" s="1"/>
  <c r="AE257" i="9"/>
  <c r="AF257" i="9" s="1"/>
  <c r="AE264" i="9"/>
  <c r="AF264" i="9" s="1"/>
  <c r="U82" i="9"/>
  <c r="V82" i="9" s="1"/>
  <c r="AE113" i="9"/>
  <c r="AF113" i="9" s="1"/>
  <c r="AE185" i="9"/>
  <c r="AF185" i="9" s="1"/>
  <c r="AE230" i="9"/>
  <c r="AF230" i="9" s="1"/>
  <c r="U32" i="9"/>
  <c r="V32" i="9" s="1"/>
  <c r="U44" i="9"/>
  <c r="V44" i="9" s="1"/>
  <c r="U50" i="9"/>
  <c r="V50" i="9" s="1"/>
  <c r="U67" i="9"/>
  <c r="V67" i="9" s="1"/>
  <c r="U73" i="9"/>
  <c r="V73" i="9" s="1"/>
  <c r="U79" i="9"/>
  <c r="V79" i="9" s="1"/>
  <c r="AE81" i="9"/>
  <c r="AF81" i="9" s="1"/>
  <c r="U87" i="9"/>
  <c r="V87" i="9" s="1"/>
  <c r="AE89" i="9"/>
  <c r="AF89" i="9" s="1"/>
  <c r="AE92" i="9"/>
  <c r="AF92" i="9" s="1"/>
  <c r="U95" i="9"/>
  <c r="V95" i="9" s="1"/>
  <c r="AE111" i="9"/>
  <c r="AF111" i="9" s="1"/>
  <c r="U119" i="9"/>
  <c r="V119" i="9" s="1"/>
  <c r="AE121" i="9"/>
  <c r="AF121" i="9" s="1"/>
  <c r="AE124" i="9"/>
  <c r="AF124" i="9" s="1"/>
  <c r="U127" i="9"/>
  <c r="V127" i="9" s="1"/>
  <c r="AE129" i="9"/>
  <c r="AF129" i="9" s="1"/>
  <c r="U151" i="9"/>
  <c r="V151" i="9" s="1"/>
  <c r="AE153" i="9"/>
  <c r="AF153" i="9" s="1"/>
  <c r="U164" i="9"/>
  <c r="V164" i="9" s="1"/>
  <c r="AE200" i="9"/>
  <c r="AF200" i="9" s="1"/>
  <c r="U219" i="9"/>
  <c r="V219" i="9" s="1"/>
  <c r="AE221" i="9"/>
  <c r="AF221" i="9" s="1"/>
  <c r="U230" i="9"/>
  <c r="V230" i="9" s="1"/>
  <c r="AE235" i="9"/>
  <c r="AF235" i="9" s="1"/>
  <c r="U90" i="9"/>
  <c r="V90" i="9" s="1"/>
  <c r="AE156" i="9"/>
  <c r="AF156" i="9" s="1"/>
  <c r="AE16" i="9"/>
  <c r="AF16" i="9" s="1"/>
  <c r="U49" i="9"/>
  <c r="V49" i="9" s="1"/>
  <c r="U57" i="9"/>
  <c r="V57" i="9" s="1"/>
  <c r="U69" i="9"/>
  <c r="V69" i="9" s="1"/>
  <c r="AE114" i="9"/>
  <c r="AF114" i="9" s="1"/>
  <c r="AE122" i="9"/>
  <c r="AF122" i="9" s="1"/>
  <c r="AE130" i="9"/>
  <c r="AF130" i="9" s="1"/>
  <c r="AE135" i="9"/>
  <c r="AF135" i="9" s="1"/>
  <c r="AE160" i="9"/>
  <c r="AF160" i="9" s="1"/>
  <c r="AE173" i="9"/>
  <c r="AF173" i="9" s="1"/>
  <c r="AC187" i="9"/>
  <c r="AC8" i="9" s="1"/>
  <c r="U199" i="9"/>
  <c r="V199" i="9" s="1"/>
  <c r="AE224" i="9"/>
  <c r="AF224" i="9" s="1"/>
  <c r="AE243" i="9"/>
  <c r="AF243" i="9" s="1"/>
  <c r="AE145" i="9"/>
  <c r="AF145" i="9" s="1"/>
  <c r="AE163" i="9"/>
  <c r="AF163" i="9" s="1"/>
  <c r="AE172" i="9"/>
  <c r="AF172" i="9" s="1"/>
  <c r="AE252" i="9"/>
  <c r="AF252" i="9" s="1"/>
  <c r="AE20" i="9"/>
  <c r="AF20" i="9" s="1"/>
  <c r="AE27" i="9"/>
  <c r="AF27" i="9" s="1"/>
  <c r="U31" i="9"/>
  <c r="V31" i="9" s="1"/>
  <c r="AE64" i="9"/>
  <c r="AF64" i="9" s="1"/>
  <c r="AE154" i="9"/>
  <c r="AF154" i="9" s="1"/>
  <c r="AE208" i="9"/>
  <c r="AF208" i="9" s="1"/>
  <c r="AE236" i="9"/>
  <c r="AF236" i="9" s="1"/>
  <c r="AE255" i="9"/>
  <c r="AF255" i="9" s="1"/>
  <c r="AE40" i="9"/>
  <c r="AF40" i="9" s="1"/>
  <c r="AE19" i="9"/>
  <c r="AF19" i="9" s="1"/>
  <c r="AE61" i="9"/>
  <c r="AF61" i="9" s="1"/>
  <c r="AE69" i="9"/>
  <c r="AF69" i="9" s="1"/>
  <c r="AE22" i="9"/>
  <c r="AF22" i="9" s="1"/>
  <c r="AB49" i="9"/>
  <c r="AE49" i="9" s="1"/>
  <c r="AF49" i="9" s="1"/>
  <c r="U102" i="9"/>
  <c r="V102" i="9" s="1"/>
  <c r="W102" i="9"/>
  <c r="AE102" i="9" s="1"/>
  <c r="AF102" i="9" s="1"/>
  <c r="Z31" i="9"/>
  <c r="U33" i="9"/>
  <c r="V33" i="9" s="1"/>
  <c r="X53" i="9"/>
  <c r="AE53" i="9" s="1"/>
  <c r="AF53" i="9" s="1"/>
  <c r="AE76" i="9"/>
  <c r="AF76" i="9" s="1"/>
  <c r="L8" i="9"/>
  <c r="AE30" i="9"/>
  <c r="AF30" i="9" s="1"/>
  <c r="AE11" i="9"/>
  <c r="AE23" i="9"/>
  <c r="AF23" i="9" s="1"/>
  <c r="X29" i="9"/>
  <c r="U39" i="9"/>
  <c r="V39" i="9" s="1"/>
  <c r="U40" i="9"/>
  <c r="V40" i="9" s="1"/>
  <c r="Z47" i="9"/>
  <c r="AE47" i="9" s="1"/>
  <c r="AF47" i="9" s="1"/>
  <c r="Y50" i="9"/>
  <c r="AE50" i="9" s="1"/>
  <c r="AF50" i="9" s="1"/>
  <c r="AE84" i="9"/>
  <c r="AF84" i="9" s="1"/>
  <c r="AA28" i="9"/>
  <c r="AE39" i="9"/>
  <c r="AF39" i="9" s="1"/>
  <c r="AE45" i="9"/>
  <c r="AF45" i="9" s="1"/>
  <c r="AA52" i="9"/>
  <c r="AE52" i="9" s="1"/>
  <c r="AF52" i="9" s="1"/>
  <c r="AD8" i="9"/>
  <c r="AE33" i="9"/>
  <c r="AF33" i="9" s="1"/>
  <c r="AB58" i="9"/>
  <c r="U58" i="9"/>
  <c r="V58" i="9" s="1"/>
  <c r="AE12" i="9"/>
  <c r="AF12" i="9" s="1"/>
  <c r="AE15" i="9"/>
  <c r="AF15" i="9" s="1"/>
  <c r="X25" i="9"/>
  <c r="AE25" i="9" s="1"/>
  <c r="AF25" i="9" s="1"/>
  <c r="AE26" i="9"/>
  <c r="AF26" i="9" s="1"/>
  <c r="W32" i="9"/>
  <c r="AE32" i="9" s="1"/>
  <c r="AF32" i="9" s="1"/>
  <c r="Y34" i="9"/>
  <c r="AE34" i="9" s="1"/>
  <c r="AF34" i="9" s="1"/>
  <c r="AE38" i="9"/>
  <c r="AF38" i="9" s="1"/>
  <c r="W48" i="9"/>
  <c r="AE48" i="9" s="1"/>
  <c r="AF48" i="9" s="1"/>
  <c r="X67" i="9"/>
  <c r="AE104" i="9"/>
  <c r="AF104" i="9" s="1"/>
  <c r="AE54" i="9"/>
  <c r="AF54" i="9" s="1"/>
  <c r="W79" i="9"/>
  <c r="AE79" i="9" s="1"/>
  <c r="AF79" i="9" s="1"/>
  <c r="AE115" i="9"/>
  <c r="AF115" i="9" s="1"/>
  <c r="U114" i="9"/>
  <c r="V114" i="9" s="1"/>
  <c r="U268" i="9"/>
  <c r="V268" i="9" s="1"/>
  <c r="Y268" i="9"/>
  <c r="AE268" i="9" s="1"/>
  <c r="AF268" i="9" s="1"/>
  <c r="AE59" i="9"/>
  <c r="AF59" i="9" s="1"/>
  <c r="U68" i="9"/>
  <c r="V68" i="9" s="1"/>
  <c r="U77" i="9"/>
  <c r="V77" i="9" s="1"/>
  <c r="U85" i="9"/>
  <c r="V85" i="9" s="1"/>
  <c r="U93" i="9"/>
  <c r="V93" i="9" s="1"/>
  <c r="U106" i="9"/>
  <c r="V106" i="9" s="1"/>
  <c r="AE118" i="9"/>
  <c r="AF118" i="9" s="1"/>
  <c r="AE126" i="9"/>
  <c r="AF126" i="9" s="1"/>
  <c r="AE134" i="9"/>
  <c r="AF134" i="9" s="1"/>
  <c r="AE177" i="9"/>
  <c r="AF177" i="9" s="1"/>
  <c r="AE158" i="9"/>
  <c r="AF158" i="9" s="1"/>
  <c r="AE179" i="9"/>
  <c r="AF179" i="9" s="1"/>
  <c r="AE174" i="9"/>
  <c r="AF174" i="9" s="1"/>
  <c r="AE66" i="9"/>
  <c r="AF66" i="9" s="1"/>
  <c r="U81" i="9"/>
  <c r="V81" i="9" s="1"/>
  <c r="AB82" i="9"/>
  <c r="AE82" i="9" s="1"/>
  <c r="AF82" i="9" s="1"/>
  <c r="U89" i="9"/>
  <c r="V89" i="9" s="1"/>
  <c r="AB90" i="9"/>
  <c r="AE90" i="9" s="1"/>
  <c r="AF90" i="9" s="1"/>
  <c r="U97" i="9"/>
  <c r="V97" i="9" s="1"/>
  <c r="AB98" i="9"/>
  <c r="AE98" i="9" s="1"/>
  <c r="AF98" i="9" s="1"/>
  <c r="U103" i="9"/>
  <c r="V103" i="9" s="1"/>
  <c r="U217" i="9"/>
  <c r="V217" i="9" s="1"/>
  <c r="Z229" i="9"/>
  <c r="AE229" i="9" s="1"/>
  <c r="AF229" i="9" s="1"/>
  <c r="U229" i="9"/>
  <c r="V229" i="9" s="1"/>
  <c r="W43" i="9"/>
  <c r="AE43" i="9" s="1"/>
  <c r="AF43" i="9" s="1"/>
  <c r="U270" i="9"/>
  <c r="V270" i="9" s="1"/>
  <c r="U262" i="9"/>
  <c r="V262" i="9" s="1"/>
  <c r="W262" i="9"/>
  <c r="AE262" i="9" s="1"/>
  <c r="AF262" i="9" s="1"/>
  <c r="U59" i="9"/>
  <c r="V59" i="9" s="1"/>
  <c r="U62" i="9"/>
  <c r="V62" i="9" s="1"/>
  <c r="AE68" i="9"/>
  <c r="AF68" i="9" s="1"/>
  <c r="Y71" i="9"/>
  <c r="U74" i="9"/>
  <c r="V74" i="9" s="1"/>
  <c r="AE75" i="9"/>
  <c r="AF75" i="9" s="1"/>
  <c r="AE77" i="9"/>
  <c r="AF77" i="9" s="1"/>
  <c r="U80" i="9"/>
  <c r="V80" i="9" s="1"/>
  <c r="AE85" i="9"/>
  <c r="AF85" i="9" s="1"/>
  <c r="U88" i="9"/>
  <c r="V88" i="9" s="1"/>
  <c r="AE93" i="9"/>
  <c r="AF93" i="9" s="1"/>
  <c r="U96" i="9"/>
  <c r="V96" i="9" s="1"/>
  <c r="AE184" i="9"/>
  <c r="AF184" i="9" s="1"/>
  <c r="AE240" i="9"/>
  <c r="AF240" i="9" s="1"/>
  <c r="W55" i="9"/>
  <c r="AE55" i="9" s="1"/>
  <c r="AF55" i="9" s="1"/>
  <c r="W87" i="9"/>
  <c r="AE87" i="9" s="1"/>
  <c r="AF87" i="9" s="1"/>
  <c r="W95" i="9"/>
  <c r="AE95" i="9" s="1"/>
  <c r="AF95" i="9" s="1"/>
  <c r="X110" i="9"/>
  <c r="AE110" i="9" s="1"/>
  <c r="AF110" i="9" s="1"/>
  <c r="U110" i="9"/>
  <c r="V110" i="9" s="1"/>
  <c r="AE123" i="9"/>
  <c r="AF123" i="9" s="1"/>
  <c r="AE131" i="9"/>
  <c r="AF131" i="9" s="1"/>
  <c r="Z141" i="9"/>
  <c r="AE141" i="9" s="1"/>
  <c r="AF141" i="9" s="1"/>
  <c r="U141" i="9"/>
  <c r="V141" i="9" s="1"/>
  <c r="U104" i="9"/>
  <c r="V104" i="9" s="1"/>
  <c r="U122" i="9"/>
  <c r="V122" i="9" s="1"/>
  <c r="U130" i="9"/>
  <c r="V130" i="9" s="1"/>
  <c r="U136" i="9"/>
  <c r="V136" i="9" s="1"/>
  <c r="U143" i="9"/>
  <c r="V143" i="9" s="1"/>
  <c r="Y205" i="9"/>
  <c r="U205" i="9"/>
  <c r="V205" i="9" s="1"/>
  <c r="U209" i="9"/>
  <c r="V209" i="9" s="1"/>
  <c r="W209" i="9"/>
  <c r="AE209" i="9" s="1"/>
  <c r="AF209" i="9" s="1"/>
  <c r="Y73" i="9"/>
  <c r="AE73" i="9" s="1"/>
  <c r="AF73" i="9" s="1"/>
  <c r="U76" i="9"/>
  <c r="V76" i="9" s="1"/>
  <c r="U84" i="9"/>
  <c r="V84" i="9" s="1"/>
  <c r="U92" i="9"/>
  <c r="V92" i="9" s="1"/>
  <c r="U100" i="9"/>
  <c r="V100" i="9" s="1"/>
  <c r="AE101" i="9"/>
  <c r="AF101" i="9" s="1"/>
  <c r="AE108" i="9"/>
  <c r="AF108" i="9" s="1"/>
  <c r="U112" i="9"/>
  <c r="V112" i="9" s="1"/>
  <c r="W119" i="9"/>
  <c r="AE119" i="9" s="1"/>
  <c r="AF119" i="9" s="1"/>
  <c r="Z120" i="9"/>
  <c r="AE120" i="9" s="1"/>
  <c r="AF120" i="9" s="1"/>
  <c r="U120" i="9"/>
  <c r="V120" i="9" s="1"/>
  <c r="W127" i="9"/>
  <c r="AE127" i="9" s="1"/>
  <c r="AF127" i="9" s="1"/>
  <c r="Z128" i="9"/>
  <c r="AE128" i="9" s="1"/>
  <c r="AF128" i="9" s="1"/>
  <c r="U128" i="9"/>
  <c r="V128" i="9" s="1"/>
  <c r="AE147" i="9"/>
  <c r="AF147" i="9" s="1"/>
  <c r="U105" i="9"/>
  <c r="V105" i="9" s="1"/>
  <c r="U121" i="9"/>
  <c r="V121" i="9" s="1"/>
  <c r="U129" i="9"/>
  <c r="V129" i="9" s="1"/>
  <c r="AE138" i="9"/>
  <c r="AF138" i="9" s="1"/>
  <c r="AE232" i="9"/>
  <c r="AF232" i="9" s="1"/>
  <c r="AE125" i="9"/>
  <c r="AF125" i="9" s="1"/>
  <c r="AE139" i="9"/>
  <c r="AF139" i="9" s="1"/>
  <c r="AE148" i="9"/>
  <c r="AF148" i="9" s="1"/>
  <c r="Z149" i="9"/>
  <c r="AE149" i="9" s="1"/>
  <c r="AF149" i="9" s="1"/>
  <c r="U149" i="9"/>
  <c r="V149" i="9" s="1"/>
  <c r="AE152" i="9"/>
  <c r="AF152" i="9" s="1"/>
  <c r="AE212" i="9"/>
  <c r="AF212" i="9" s="1"/>
  <c r="U245" i="9"/>
  <c r="V245" i="9" s="1"/>
  <c r="AE251" i="9"/>
  <c r="AF251" i="9" s="1"/>
  <c r="U258" i="9"/>
  <c r="V258" i="9" s="1"/>
  <c r="W258" i="9"/>
  <c r="AE258" i="9" s="1"/>
  <c r="AF258" i="9" s="1"/>
  <c r="U116" i="9"/>
  <c r="V116" i="9" s="1"/>
  <c r="U124" i="9"/>
  <c r="V124" i="9" s="1"/>
  <c r="U132" i="9"/>
  <c r="V132" i="9" s="1"/>
  <c r="AE137" i="9"/>
  <c r="AF137" i="9" s="1"/>
  <c r="U146" i="9"/>
  <c r="V146" i="9" s="1"/>
  <c r="AE170" i="9"/>
  <c r="AF170" i="9" s="1"/>
  <c r="U220" i="9"/>
  <c r="V220" i="9" s="1"/>
  <c r="AE223" i="9"/>
  <c r="AF223" i="9" s="1"/>
  <c r="U148" i="9"/>
  <c r="V148" i="9" s="1"/>
  <c r="Z191" i="9"/>
  <c r="U191" i="9"/>
  <c r="V191" i="9" s="1"/>
  <c r="AA244" i="9"/>
  <c r="AE244" i="9" s="1"/>
  <c r="AF244" i="9" s="1"/>
  <c r="U244" i="9"/>
  <c r="V244" i="9" s="1"/>
  <c r="AE254" i="9"/>
  <c r="AF254" i="9" s="1"/>
  <c r="AE261" i="9"/>
  <c r="AF261" i="9" s="1"/>
  <c r="U115" i="9"/>
  <c r="V115" i="9" s="1"/>
  <c r="U123" i="9"/>
  <c r="V123" i="9" s="1"/>
  <c r="U131" i="9"/>
  <c r="V131" i="9" s="1"/>
  <c r="AE136" i="9"/>
  <c r="AF136" i="9" s="1"/>
  <c r="U142" i="9"/>
  <c r="V142" i="9" s="1"/>
  <c r="U150" i="9"/>
  <c r="V150" i="9" s="1"/>
  <c r="AE180" i="9"/>
  <c r="AF180" i="9" s="1"/>
  <c r="Y193" i="9"/>
  <c r="AE193" i="9" s="1"/>
  <c r="AF193" i="9" s="1"/>
  <c r="U193" i="9"/>
  <c r="V193" i="9" s="1"/>
  <c r="U196" i="9"/>
  <c r="V196" i="9" s="1"/>
  <c r="W196" i="9"/>
  <c r="AE196" i="9" s="1"/>
  <c r="AF196" i="9" s="1"/>
  <c r="AE270" i="9"/>
  <c r="AF270" i="9" s="1"/>
  <c r="U108" i="9"/>
  <c r="V108" i="9" s="1"/>
  <c r="U118" i="9"/>
  <c r="V118" i="9" s="1"/>
  <c r="U126" i="9"/>
  <c r="V126" i="9" s="1"/>
  <c r="U135" i="9"/>
  <c r="V135" i="9" s="1"/>
  <c r="AE146" i="9"/>
  <c r="AF146" i="9" s="1"/>
  <c r="U202" i="9"/>
  <c r="V202" i="9" s="1"/>
  <c r="W202" i="9"/>
  <c r="AE202" i="9" s="1"/>
  <c r="AF202" i="9" s="1"/>
  <c r="AE204" i="9"/>
  <c r="AF204" i="9" s="1"/>
  <c r="AE213" i="9"/>
  <c r="AF213" i="9" s="1"/>
  <c r="AE256" i="9"/>
  <c r="AF256" i="9" s="1"/>
  <c r="U259" i="9"/>
  <c r="V259" i="9" s="1"/>
  <c r="U145" i="9"/>
  <c r="V145" i="9" s="1"/>
  <c r="AE157" i="9"/>
  <c r="AF157" i="9" s="1"/>
  <c r="AE167" i="9"/>
  <c r="AF167" i="9" s="1"/>
  <c r="AE178" i="9"/>
  <c r="AF178" i="9" s="1"/>
  <c r="AE186" i="9"/>
  <c r="AF186" i="9" s="1"/>
  <c r="Z188" i="9"/>
  <c r="U188" i="9"/>
  <c r="V188" i="9" s="1"/>
  <c r="AE210" i="9"/>
  <c r="AF210" i="9" s="1"/>
  <c r="U214" i="9"/>
  <c r="V214" i="9" s="1"/>
  <c r="AE222" i="9"/>
  <c r="AF222" i="9" s="1"/>
  <c r="AE239" i="9"/>
  <c r="AF239" i="9" s="1"/>
  <c r="AE247" i="9"/>
  <c r="AF247" i="9" s="1"/>
  <c r="AE267" i="9"/>
  <c r="AF267" i="9" s="1"/>
  <c r="U134" i="9"/>
  <c r="V134" i="9" s="1"/>
  <c r="AE155" i="9"/>
  <c r="AF155" i="9" s="1"/>
  <c r="AE176" i="9"/>
  <c r="AF176" i="9" s="1"/>
  <c r="Z183" i="9"/>
  <c r="AE183" i="9" s="1"/>
  <c r="AF183" i="9" s="1"/>
  <c r="U183" i="9"/>
  <c r="V183" i="9" s="1"/>
  <c r="U210" i="9"/>
  <c r="V210" i="9" s="1"/>
  <c r="AE234" i="9"/>
  <c r="AF234" i="9" s="1"/>
  <c r="U240" i="9"/>
  <c r="V240" i="9" s="1"/>
  <c r="AE260" i="9"/>
  <c r="AF260" i="9" s="1"/>
  <c r="U144" i="9"/>
  <c r="V144" i="9" s="1"/>
  <c r="U152" i="9"/>
  <c r="V152" i="9" s="1"/>
  <c r="U175" i="9"/>
  <c r="V175" i="9" s="1"/>
  <c r="AE181" i="9"/>
  <c r="AF181" i="9" s="1"/>
  <c r="U182" i="9"/>
  <c r="V182" i="9" s="1"/>
  <c r="AE218" i="9"/>
  <c r="AF218" i="9" s="1"/>
  <c r="AE225" i="9"/>
  <c r="AF225" i="9" s="1"/>
  <c r="AE231" i="9"/>
  <c r="AF231" i="9" s="1"/>
  <c r="AE246" i="9"/>
  <c r="AF246" i="9" s="1"/>
  <c r="AE248" i="9"/>
  <c r="AF248" i="9" s="1"/>
  <c r="U137" i="9"/>
  <c r="V137" i="9" s="1"/>
  <c r="U139" i="9"/>
  <c r="V139" i="9" s="1"/>
  <c r="U147" i="9"/>
  <c r="V147" i="9" s="1"/>
  <c r="AE169" i="9"/>
  <c r="AF169" i="9" s="1"/>
  <c r="U189" i="9"/>
  <c r="V189" i="9" s="1"/>
  <c r="U232" i="9"/>
  <c r="V232" i="9" s="1"/>
  <c r="U165" i="9"/>
  <c r="V165" i="9" s="1"/>
  <c r="AF166" i="9"/>
  <c r="AE171" i="9"/>
  <c r="AF171" i="9" s="1"/>
  <c r="U194" i="9"/>
  <c r="V194" i="9" s="1"/>
  <c r="AE242" i="9"/>
  <c r="AF242" i="9" s="1"/>
  <c r="AE188" i="9"/>
  <c r="AF188" i="9" s="1"/>
  <c r="AE195" i="9"/>
  <c r="AF195" i="9" s="1"/>
  <c r="AE201" i="9"/>
  <c r="AF201" i="9" s="1"/>
  <c r="U212" i="9"/>
  <c r="V212" i="9" s="1"/>
  <c r="U267" i="9"/>
  <c r="V267" i="9" s="1"/>
  <c r="U218" i="9"/>
  <c r="V218" i="9" s="1"/>
  <c r="U250" i="9"/>
  <c r="V250" i="9" s="1"/>
  <c r="U254" i="9"/>
  <c r="V254" i="9" s="1"/>
  <c r="AE37" i="9" l="1"/>
  <c r="AF37" i="9" s="1"/>
  <c r="AE29" i="9"/>
  <c r="AF29" i="9" s="1"/>
  <c r="AE205" i="9"/>
  <c r="AF205" i="9" s="1"/>
  <c r="AE71" i="9"/>
  <c r="AF71" i="9" s="1"/>
  <c r="AE191" i="9"/>
  <c r="AF191" i="9" s="1"/>
  <c r="AA8" i="9"/>
  <c r="Z8" i="9"/>
  <c r="AE31" i="9"/>
  <c r="AF31" i="9" s="1"/>
  <c r="AE187" i="9"/>
  <c r="AF187" i="9" s="1"/>
  <c r="X8" i="9"/>
  <c r="AB8" i="9"/>
  <c r="W8" i="9"/>
  <c r="AE67" i="9"/>
  <c r="AF67" i="9" s="1"/>
  <c r="AE28" i="9"/>
  <c r="AF28" i="9" s="1"/>
  <c r="AE58" i="9"/>
  <c r="AF58" i="9" s="1"/>
  <c r="AF11" i="9"/>
  <c r="Y8" i="9"/>
  <c r="AF8" i="9" l="1"/>
  <c r="AE8" i="9"/>
  <c r="M175" i="1" l="1"/>
  <c r="AH175" i="1" s="1"/>
  <c r="O175" i="1"/>
  <c r="AJ175" i="1" s="1"/>
  <c r="R175" i="1"/>
  <c r="AM175" i="1" s="1"/>
  <c r="O14" i="8"/>
  <c r="O25" i="8"/>
  <c r="O28" i="8"/>
  <c r="O29" i="8"/>
  <c r="O30" i="8"/>
  <c r="O31" i="8"/>
  <c r="O32" i="8"/>
  <c r="O33" i="8"/>
  <c r="O34" i="8"/>
  <c r="O35" i="8"/>
  <c r="O36" i="8"/>
  <c r="O37" i="8"/>
  <c r="O38" i="8"/>
  <c r="O39" i="8"/>
  <c r="O40" i="8"/>
  <c r="O41" i="8"/>
  <c r="O42" i="8"/>
  <c r="O43" i="8"/>
  <c r="O44" i="8"/>
  <c r="O45" i="8"/>
  <c r="O46" i="8"/>
  <c r="O47" i="8"/>
  <c r="O48" i="8"/>
  <c r="O49" i="8"/>
  <c r="O50" i="8"/>
  <c r="O51" i="8"/>
  <c r="O52" i="8"/>
  <c r="O53" i="8"/>
  <c r="O54" i="8"/>
  <c r="O55" i="8"/>
  <c r="O56" i="8"/>
  <c r="O57" i="8"/>
  <c r="O58" i="8"/>
  <c r="O59" i="8"/>
  <c r="O60" i="8"/>
  <c r="O61" i="8"/>
  <c r="O62" i="8"/>
  <c r="O63" i="8"/>
  <c r="O65" i="8"/>
  <c r="O67" i="8"/>
  <c r="O68" i="8"/>
  <c r="O69" i="8"/>
  <c r="O70" i="8"/>
  <c r="O71" i="8"/>
  <c r="O73" i="8"/>
  <c r="O74" i="8"/>
  <c r="O76" i="8"/>
  <c r="O77" i="8"/>
  <c r="O78" i="8"/>
  <c r="O79" i="8"/>
  <c r="O80" i="8"/>
  <c r="O81" i="8"/>
  <c r="O82" i="8"/>
  <c r="O83" i="8"/>
  <c r="O84" i="8"/>
  <c r="O85" i="8"/>
  <c r="O86" i="8"/>
  <c r="O87" i="8"/>
  <c r="O88" i="8"/>
  <c r="O89" i="8"/>
  <c r="O90" i="8"/>
  <c r="O91" i="8"/>
  <c r="O92" i="8"/>
  <c r="O93" i="8"/>
  <c r="O94" i="8"/>
  <c r="O95" i="8"/>
  <c r="O96" i="8"/>
  <c r="O97" i="8"/>
  <c r="O98" i="8"/>
  <c r="O99" i="8"/>
  <c r="O100" i="8"/>
  <c r="O102" i="8"/>
  <c r="O103" i="8"/>
  <c r="O104" i="8"/>
  <c r="O105" i="8"/>
  <c r="O106" i="8"/>
  <c r="O107" i="8"/>
  <c r="O108" i="8"/>
  <c r="O109" i="8"/>
  <c r="O110" i="8"/>
  <c r="O112" i="8"/>
  <c r="O113" i="8"/>
  <c r="O114" i="8"/>
  <c r="O115" i="8"/>
  <c r="O116" i="8"/>
  <c r="O117" i="8"/>
  <c r="O118" i="8"/>
  <c r="O119" i="8"/>
  <c r="O120" i="8"/>
  <c r="O121" i="8"/>
  <c r="O122" i="8"/>
  <c r="O123" i="8"/>
  <c r="O124" i="8"/>
  <c r="O125" i="8"/>
  <c r="O126" i="8"/>
  <c r="O127" i="8"/>
  <c r="O128" i="8"/>
  <c r="O129" i="8"/>
  <c r="O130" i="8"/>
  <c r="O131" i="8"/>
  <c r="O132" i="8"/>
  <c r="O133" i="8"/>
  <c r="O134" i="8"/>
  <c r="O135" i="8"/>
  <c r="O136" i="8"/>
  <c r="O137" i="8"/>
  <c r="O138" i="8"/>
  <c r="O139" i="8"/>
  <c r="O140" i="8"/>
  <c r="O141" i="8"/>
  <c r="O142" i="8"/>
  <c r="O143" i="8"/>
  <c r="O144" i="8"/>
  <c r="O145" i="8"/>
  <c r="O146" i="8"/>
  <c r="O147" i="8"/>
  <c r="O148" i="8"/>
  <c r="O149" i="8"/>
  <c r="O150" i="8"/>
  <c r="O151" i="8"/>
  <c r="O152" i="8"/>
  <c r="O163" i="8"/>
  <c r="O164" i="8"/>
  <c r="O165" i="8"/>
  <c r="O175" i="8"/>
  <c r="O182" i="8"/>
  <c r="O183" i="8"/>
  <c r="O185" i="8"/>
  <c r="O187" i="8"/>
  <c r="O188" i="8"/>
  <c r="O189" i="8"/>
  <c r="O190" i="8"/>
  <c r="O191" i="8"/>
  <c r="O193" i="8"/>
  <c r="O194" i="8"/>
  <c r="O196" i="8"/>
  <c r="O198" i="8"/>
  <c r="O199" i="8"/>
  <c r="O202" i="8"/>
  <c r="O205" i="8"/>
  <c r="O209" i="8"/>
  <c r="O211" i="8"/>
  <c r="O212" i="8"/>
  <c r="O214" i="8"/>
  <c r="O215" i="8"/>
  <c r="O217" i="8"/>
  <c r="O218" i="8"/>
  <c r="O219" i="8"/>
  <c r="O220" i="8"/>
  <c r="O227" i="8"/>
  <c r="O229" i="8"/>
  <c r="O230" i="8"/>
  <c r="O232" i="8"/>
  <c r="O233" i="8"/>
  <c r="O238" i="8"/>
  <c r="O240" i="8"/>
  <c r="O244" i="8"/>
  <c r="O245" i="8"/>
  <c r="O249" i="8"/>
  <c r="O250" i="8"/>
  <c r="O251" i="8"/>
  <c r="O253" i="8"/>
  <c r="O254" i="8"/>
  <c r="O256" i="8"/>
  <c r="O258" i="8"/>
  <c r="O259" i="8"/>
  <c r="O262" i="8"/>
  <c r="O264" i="8"/>
  <c r="O265" i="8"/>
  <c r="O266" i="8"/>
  <c r="O267" i="8"/>
  <c r="O268" i="8"/>
  <c r="O269" i="8"/>
  <c r="O270" i="8"/>
  <c r="M14" i="8"/>
  <c r="M25" i="8"/>
  <c r="M28" i="8"/>
  <c r="M29" i="8"/>
  <c r="M30" i="8"/>
  <c r="M31" i="8"/>
  <c r="M32" i="8"/>
  <c r="M33" i="8"/>
  <c r="M34" i="8"/>
  <c r="M35" i="8"/>
  <c r="M36" i="8"/>
  <c r="M37" i="8"/>
  <c r="M38" i="8"/>
  <c r="M39" i="8"/>
  <c r="M40" i="8"/>
  <c r="M41" i="8"/>
  <c r="M42" i="8"/>
  <c r="M43" i="8"/>
  <c r="M44" i="8"/>
  <c r="M45" i="8"/>
  <c r="M46" i="8"/>
  <c r="M47" i="8"/>
  <c r="M48" i="8"/>
  <c r="M49" i="8"/>
  <c r="M50" i="8"/>
  <c r="M51" i="8"/>
  <c r="M52" i="8"/>
  <c r="M53" i="8"/>
  <c r="M54" i="8"/>
  <c r="M55" i="8"/>
  <c r="M56" i="8"/>
  <c r="M57" i="8"/>
  <c r="M58" i="8"/>
  <c r="M59" i="8"/>
  <c r="M60" i="8"/>
  <c r="M61" i="8"/>
  <c r="M62" i="8"/>
  <c r="M63" i="8"/>
  <c r="M65" i="8"/>
  <c r="M67" i="8"/>
  <c r="M68" i="8"/>
  <c r="M69" i="8"/>
  <c r="M70" i="8"/>
  <c r="M71" i="8"/>
  <c r="M73" i="8"/>
  <c r="M74" i="8"/>
  <c r="M76" i="8"/>
  <c r="M77" i="8"/>
  <c r="M78" i="8"/>
  <c r="M79" i="8"/>
  <c r="M80" i="8"/>
  <c r="M81" i="8"/>
  <c r="M82" i="8"/>
  <c r="M83" i="8"/>
  <c r="M84" i="8"/>
  <c r="M85" i="8"/>
  <c r="M86" i="8"/>
  <c r="M87" i="8"/>
  <c r="M88" i="8"/>
  <c r="M89" i="8"/>
  <c r="M90" i="8"/>
  <c r="M91" i="8"/>
  <c r="M92" i="8"/>
  <c r="M93" i="8"/>
  <c r="M94" i="8"/>
  <c r="M95" i="8"/>
  <c r="M96" i="8"/>
  <c r="M97" i="8"/>
  <c r="M98" i="8"/>
  <c r="M99" i="8"/>
  <c r="M100" i="8"/>
  <c r="M102" i="8"/>
  <c r="M103" i="8"/>
  <c r="M104" i="8"/>
  <c r="M105" i="8"/>
  <c r="M106" i="8"/>
  <c r="M107" i="8"/>
  <c r="M108" i="8"/>
  <c r="M109" i="8"/>
  <c r="M110" i="8"/>
  <c r="M112" i="8"/>
  <c r="M113" i="8"/>
  <c r="M114" i="8"/>
  <c r="M115" i="8"/>
  <c r="M116" i="8"/>
  <c r="M117" i="8"/>
  <c r="M118" i="8"/>
  <c r="M119" i="8"/>
  <c r="M120" i="8"/>
  <c r="M121" i="8"/>
  <c r="M122" i="8"/>
  <c r="M123" i="8"/>
  <c r="M124" i="8"/>
  <c r="M125" i="8"/>
  <c r="M126" i="8"/>
  <c r="M127" i="8"/>
  <c r="M128" i="8"/>
  <c r="M129" i="8"/>
  <c r="M130" i="8"/>
  <c r="M131" i="8"/>
  <c r="M132" i="8"/>
  <c r="M133" i="8"/>
  <c r="M134" i="8"/>
  <c r="M135" i="8"/>
  <c r="M136" i="8"/>
  <c r="M137" i="8"/>
  <c r="M138" i="8"/>
  <c r="M139" i="8"/>
  <c r="M140" i="8"/>
  <c r="M141" i="8"/>
  <c r="M142" i="8"/>
  <c r="M143" i="8"/>
  <c r="M144" i="8"/>
  <c r="M145" i="8"/>
  <c r="M146" i="8"/>
  <c r="M147" i="8"/>
  <c r="M148" i="8"/>
  <c r="M149" i="8"/>
  <c r="M150" i="8"/>
  <c r="M151" i="8"/>
  <c r="M152" i="8"/>
  <c r="M163" i="8"/>
  <c r="M164" i="8"/>
  <c r="M165" i="8"/>
  <c r="M175" i="8"/>
  <c r="M182" i="8"/>
  <c r="M183" i="8"/>
  <c r="M185" i="8"/>
  <c r="M187" i="8"/>
  <c r="M188" i="8"/>
  <c r="M189" i="8"/>
  <c r="M190" i="8"/>
  <c r="M191" i="8"/>
  <c r="M193" i="8"/>
  <c r="M194" i="8"/>
  <c r="M196" i="8"/>
  <c r="M198" i="8"/>
  <c r="M199" i="8"/>
  <c r="M202" i="8"/>
  <c r="M205" i="8"/>
  <c r="M209" i="8"/>
  <c r="M211" i="8"/>
  <c r="M212" i="8"/>
  <c r="M214" i="8"/>
  <c r="M215" i="8"/>
  <c r="M217" i="8"/>
  <c r="M218" i="8"/>
  <c r="M219" i="8"/>
  <c r="M220" i="8"/>
  <c r="M227" i="8"/>
  <c r="M229" i="8"/>
  <c r="M230" i="8"/>
  <c r="M232" i="8"/>
  <c r="M233" i="8"/>
  <c r="M238" i="8"/>
  <c r="M240" i="8"/>
  <c r="M244" i="8"/>
  <c r="M245" i="8"/>
  <c r="M249" i="8"/>
  <c r="M250" i="8"/>
  <c r="M251" i="8"/>
  <c r="M253" i="8"/>
  <c r="M254" i="8"/>
  <c r="M256" i="8"/>
  <c r="M258" i="8"/>
  <c r="M259" i="8"/>
  <c r="M262" i="8"/>
  <c r="M264" i="8"/>
  <c r="M265" i="8"/>
  <c r="M266" i="8"/>
  <c r="M267" i="8"/>
  <c r="M268" i="8"/>
  <c r="M269" i="8"/>
  <c r="M270" i="8"/>
  <c r="N14" i="8"/>
  <c r="N25" i="8"/>
  <c r="N28" i="8"/>
  <c r="N29" i="8"/>
  <c r="N30" i="8"/>
  <c r="N31" i="8"/>
  <c r="N32" i="8"/>
  <c r="N33" i="8"/>
  <c r="N34" i="8"/>
  <c r="N35" i="8"/>
  <c r="N36" i="8"/>
  <c r="N37" i="8"/>
  <c r="N38" i="8"/>
  <c r="N39" i="8"/>
  <c r="N40" i="8"/>
  <c r="N41" i="8"/>
  <c r="N42" i="8"/>
  <c r="N43" i="8"/>
  <c r="N44" i="8"/>
  <c r="N45" i="8"/>
  <c r="N46" i="8"/>
  <c r="N47" i="8"/>
  <c r="N48" i="8"/>
  <c r="N49" i="8"/>
  <c r="N50" i="8"/>
  <c r="N51" i="8"/>
  <c r="N52" i="8"/>
  <c r="N53" i="8"/>
  <c r="N54" i="8"/>
  <c r="N55" i="8"/>
  <c r="N56" i="8"/>
  <c r="N57" i="8"/>
  <c r="N58" i="8"/>
  <c r="N59" i="8"/>
  <c r="N60" i="8"/>
  <c r="N61" i="8"/>
  <c r="N62" i="8"/>
  <c r="N63" i="8"/>
  <c r="N65" i="8"/>
  <c r="N67" i="8"/>
  <c r="N68" i="8"/>
  <c r="N69" i="8"/>
  <c r="N70" i="8"/>
  <c r="N71" i="8"/>
  <c r="N73" i="8"/>
  <c r="N74" i="8"/>
  <c r="N76" i="8"/>
  <c r="N77" i="8"/>
  <c r="N78" i="8"/>
  <c r="N79" i="8"/>
  <c r="N80" i="8"/>
  <c r="N81" i="8"/>
  <c r="N82" i="8"/>
  <c r="N83" i="8"/>
  <c r="N84" i="8"/>
  <c r="N85" i="8"/>
  <c r="N86" i="8"/>
  <c r="N87" i="8"/>
  <c r="N88" i="8"/>
  <c r="N89" i="8"/>
  <c r="N90" i="8"/>
  <c r="N91" i="8"/>
  <c r="N92" i="8"/>
  <c r="N93" i="8"/>
  <c r="N94" i="8"/>
  <c r="N95" i="8"/>
  <c r="N96" i="8"/>
  <c r="N97" i="8"/>
  <c r="N98" i="8"/>
  <c r="N99" i="8"/>
  <c r="N100" i="8"/>
  <c r="N102" i="8"/>
  <c r="N103" i="8"/>
  <c r="N104" i="8"/>
  <c r="N105" i="8"/>
  <c r="N106" i="8"/>
  <c r="N107" i="8"/>
  <c r="N108" i="8"/>
  <c r="N109" i="8"/>
  <c r="N110" i="8"/>
  <c r="N112" i="8"/>
  <c r="N113" i="8"/>
  <c r="N114" i="8"/>
  <c r="N115" i="8"/>
  <c r="N116" i="8"/>
  <c r="N117" i="8"/>
  <c r="N118" i="8"/>
  <c r="N119" i="8"/>
  <c r="N120" i="8"/>
  <c r="N121" i="8"/>
  <c r="N122" i="8"/>
  <c r="N123" i="8"/>
  <c r="N124" i="8"/>
  <c r="N125" i="8"/>
  <c r="N126" i="8"/>
  <c r="N127" i="8"/>
  <c r="N128" i="8"/>
  <c r="N129" i="8"/>
  <c r="N130" i="8"/>
  <c r="N131" i="8"/>
  <c r="N132" i="8"/>
  <c r="N133" i="8"/>
  <c r="N134" i="8"/>
  <c r="N135" i="8"/>
  <c r="N136" i="8"/>
  <c r="N137" i="8"/>
  <c r="N138" i="8"/>
  <c r="N139" i="8"/>
  <c r="N140" i="8"/>
  <c r="N141" i="8"/>
  <c r="N142" i="8"/>
  <c r="N143" i="8"/>
  <c r="N144" i="8"/>
  <c r="N145" i="8"/>
  <c r="N146" i="8"/>
  <c r="N147" i="8"/>
  <c r="N148" i="8"/>
  <c r="N149" i="8"/>
  <c r="N150" i="8"/>
  <c r="N151" i="8"/>
  <c r="N152" i="8"/>
  <c r="N163" i="8"/>
  <c r="N164" i="8"/>
  <c r="N165" i="8"/>
  <c r="N175" i="8"/>
  <c r="N182" i="8"/>
  <c r="N183" i="8"/>
  <c r="N185" i="8"/>
  <c r="N187" i="8"/>
  <c r="N188" i="8"/>
  <c r="N189" i="8"/>
  <c r="N190" i="8"/>
  <c r="N191" i="8"/>
  <c r="N193" i="8"/>
  <c r="N194" i="8"/>
  <c r="N196" i="8"/>
  <c r="N198" i="8"/>
  <c r="N199" i="8"/>
  <c r="N202" i="8"/>
  <c r="N205" i="8"/>
  <c r="N209" i="8"/>
  <c r="N211" i="8"/>
  <c r="N212" i="8"/>
  <c r="N214" i="8"/>
  <c r="N215" i="8"/>
  <c r="N217" i="8"/>
  <c r="N218" i="8"/>
  <c r="N219" i="8"/>
  <c r="N220" i="8"/>
  <c r="N227" i="8"/>
  <c r="N229" i="8"/>
  <c r="N230" i="8"/>
  <c r="N232" i="8"/>
  <c r="N233" i="8"/>
  <c r="N238" i="8"/>
  <c r="N240" i="8"/>
  <c r="N244" i="8"/>
  <c r="N245" i="8"/>
  <c r="N249" i="8"/>
  <c r="N250" i="8"/>
  <c r="N251" i="8"/>
  <c r="N253" i="8"/>
  <c r="N254" i="8"/>
  <c r="N256" i="8"/>
  <c r="N258" i="8"/>
  <c r="N259" i="8"/>
  <c r="N262" i="8"/>
  <c r="N264" i="8"/>
  <c r="N265" i="8"/>
  <c r="N266" i="8"/>
  <c r="N267" i="8"/>
  <c r="N268" i="8"/>
  <c r="N269" i="8"/>
  <c r="N270" i="8"/>
  <c r="Q14" i="8"/>
  <c r="Q25" i="8"/>
  <c r="Q28" i="8"/>
  <c r="Q29" i="8"/>
  <c r="Q30" i="8"/>
  <c r="Q31" i="8"/>
  <c r="Q32" i="8"/>
  <c r="Q33" i="8"/>
  <c r="Q34" i="8"/>
  <c r="Q35" i="8"/>
  <c r="Q36" i="8"/>
  <c r="Q37" i="8"/>
  <c r="Q38" i="8"/>
  <c r="Q39" i="8"/>
  <c r="Q40" i="8"/>
  <c r="Q41" i="8"/>
  <c r="Q42" i="8"/>
  <c r="Q43" i="8"/>
  <c r="Q44" i="8"/>
  <c r="Q45" i="8"/>
  <c r="Q46" i="8"/>
  <c r="Q47" i="8"/>
  <c r="Q48" i="8"/>
  <c r="Q49" i="8"/>
  <c r="Q50" i="8"/>
  <c r="Q51" i="8"/>
  <c r="Q52" i="8"/>
  <c r="Q53" i="8"/>
  <c r="Q54" i="8"/>
  <c r="Q55" i="8"/>
  <c r="Q56" i="8"/>
  <c r="Q57" i="8"/>
  <c r="Q58" i="8"/>
  <c r="Q59" i="8"/>
  <c r="Q60" i="8"/>
  <c r="Q61" i="8"/>
  <c r="Q62" i="8"/>
  <c r="Q63" i="8"/>
  <c r="Q65" i="8"/>
  <c r="Q67" i="8"/>
  <c r="Q68" i="8"/>
  <c r="Q69" i="8"/>
  <c r="Q70" i="8"/>
  <c r="Q71" i="8"/>
  <c r="Q73" i="8"/>
  <c r="Q74" i="8"/>
  <c r="Q76" i="8"/>
  <c r="Q77" i="8"/>
  <c r="Q78" i="8"/>
  <c r="Q79" i="8"/>
  <c r="Q80" i="8"/>
  <c r="Q81" i="8"/>
  <c r="Q82" i="8"/>
  <c r="Q83" i="8"/>
  <c r="Q84" i="8"/>
  <c r="Q85" i="8"/>
  <c r="Q86" i="8"/>
  <c r="Q87" i="8"/>
  <c r="Q88" i="8"/>
  <c r="Q89" i="8"/>
  <c r="Q90" i="8"/>
  <c r="Q91" i="8"/>
  <c r="Q92" i="8"/>
  <c r="Q93" i="8"/>
  <c r="Q94" i="8"/>
  <c r="Q95" i="8"/>
  <c r="Q96" i="8"/>
  <c r="Q97" i="8"/>
  <c r="Q98" i="8"/>
  <c r="Q99" i="8"/>
  <c r="Q100" i="8"/>
  <c r="Q102" i="8"/>
  <c r="Q103" i="8"/>
  <c r="Q104" i="8"/>
  <c r="Q105" i="8"/>
  <c r="Q106" i="8"/>
  <c r="Q107" i="8"/>
  <c r="Q108" i="8"/>
  <c r="Q109" i="8"/>
  <c r="Q110" i="8"/>
  <c r="Q112" i="8"/>
  <c r="Q113" i="8"/>
  <c r="Q114" i="8"/>
  <c r="Q115" i="8"/>
  <c r="Q116" i="8"/>
  <c r="Q117" i="8"/>
  <c r="Q118" i="8"/>
  <c r="Q119" i="8"/>
  <c r="Q120" i="8"/>
  <c r="Q121" i="8"/>
  <c r="Q122" i="8"/>
  <c r="Q123" i="8"/>
  <c r="Q124" i="8"/>
  <c r="Q125" i="8"/>
  <c r="Q126" i="8"/>
  <c r="Q127" i="8"/>
  <c r="Q128" i="8"/>
  <c r="Q129" i="8"/>
  <c r="Q130" i="8"/>
  <c r="Q131" i="8"/>
  <c r="Q132" i="8"/>
  <c r="Q133" i="8"/>
  <c r="Q134" i="8"/>
  <c r="Q135" i="8"/>
  <c r="Q136" i="8"/>
  <c r="Q137" i="8"/>
  <c r="Q138" i="8"/>
  <c r="Q139" i="8"/>
  <c r="Q140" i="8"/>
  <c r="Q141" i="8"/>
  <c r="Q142" i="8"/>
  <c r="Q143" i="8"/>
  <c r="Q144" i="8"/>
  <c r="Q145" i="8"/>
  <c r="Q146" i="8"/>
  <c r="Q147" i="8"/>
  <c r="Q148" i="8"/>
  <c r="Q149" i="8"/>
  <c r="Q150" i="8"/>
  <c r="Q151" i="8"/>
  <c r="Q152" i="8"/>
  <c r="Q163" i="8"/>
  <c r="Q164" i="8"/>
  <c r="Q165" i="8"/>
  <c r="Q175" i="8"/>
  <c r="Q182" i="8"/>
  <c r="Q183" i="8"/>
  <c r="Q185" i="8"/>
  <c r="Q187" i="8"/>
  <c r="Q188" i="8"/>
  <c r="Q189" i="8"/>
  <c r="Q190" i="8"/>
  <c r="Q191" i="8"/>
  <c r="Q193" i="8"/>
  <c r="Q194" i="8"/>
  <c r="Q196" i="8"/>
  <c r="Q198" i="8"/>
  <c r="Q199" i="8"/>
  <c r="Q202" i="8"/>
  <c r="Q205" i="8"/>
  <c r="Q209" i="8"/>
  <c r="Q211" i="8"/>
  <c r="Q212" i="8"/>
  <c r="Q214" i="8"/>
  <c r="Q215" i="8"/>
  <c r="Q217" i="8"/>
  <c r="Q218" i="8"/>
  <c r="Q219" i="8"/>
  <c r="Q220" i="8"/>
  <c r="Q227" i="8"/>
  <c r="Q229" i="8"/>
  <c r="Q230" i="8"/>
  <c r="Q232" i="8"/>
  <c r="Q233" i="8"/>
  <c r="Q238" i="8"/>
  <c r="Q240" i="8"/>
  <c r="Q244" i="8"/>
  <c r="Q245" i="8"/>
  <c r="Q249" i="8"/>
  <c r="Q250" i="8"/>
  <c r="Q251" i="8"/>
  <c r="Q253" i="8"/>
  <c r="Q254" i="8"/>
  <c r="Q256" i="8"/>
  <c r="Q258" i="8"/>
  <c r="Q259" i="8"/>
  <c r="Q262" i="8"/>
  <c r="Q264" i="8"/>
  <c r="Q265" i="8"/>
  <c r="Q266" i="8"/>
  <c r="Q267" i="8"/>
  <c r="Q268" i="8"/>
  <c r="Q269" i="8"/>
  <c r="Q270" i="8"/>
  <c r="R14" i="8"/>
  <c r="R25" i="8"/>
  <c r="R28" i="8"/>
  <c r="R29" i="8"/>
  <c r="R30" i="8"/>
  <c r="R31" i="8"/>
  <c r="R32" i="8"/>
  <c r="R33" i="8"/>
  <c r="R34" i="8"/>
  <c r="R35" i="8"/>
  <c r="R36" i="8"/>
  <c r="R37" i="8"/>
  <c r="R38" i="8"/>
  <c r="R39" i="8"/>
  <c r="R40" i="8"/>
  <c r="R41" i="8"/>
  <c r="R42" i="8"/>
  <c r="R43" i="8"/>
  <c r="R44" i="8"/>
  <c r="R45" i="8"/>
  <c r="R46" i="8"/>
  <c r="R47" i="8"/>
  <c r="R48" i="8"/>
  <c r="R49" i="8"/>
  <c r="R50" i="8"/>
  <c r="R51" i="8"/>
  <c r="R52" i="8"/>
  <c r="R53" i="8"/>
  <c r="R54" i="8"/>
  <c r="R55" i="8"/>
  <c r="R56" i="8"/>
  <c r="R57" i="8"/>
  <c r="R58" i="8"/>
  <c r="R59" i="8"/>
  <c r="R60" i="8"/>
  <c r="R61" i="8"/>
  <c r="R62" i="8"/>
  <c r="R63" i="8"/>
  <c r="R65" i="8"/>
  <c r="R67" i="8"/>
  <c r="R68" i="8"/>
  <c r="R69" i="8"/>
  <c r="R70" i="8"/>
  <c r="R71" i="8"/>
  <c r="R73" i="8"/>
  <c r="R74" i="8"/>
  <c r="R76" i="8"/>
  <c r="R77" i="8"/>
  <c r="R78" i="8"/>
  <c r="R79" i="8"/>
  <c r="R80" i="8"/>
  <c r="R81" i="8"/>
  <c r="R82" i="8"/>
  <c r="R83" i="8"/>
  <c r="R84" i="8"/>
  <c r="R85" i="8"/>
  <c r="R86" i="8"/>
  <c r="R87" i="8"/>
  <c r="R88" i="8"/>
  <c r="R89" i="8"/>
  <c r="R90" i="8"/>
  <c r="R91" i="8"/>
  <c r="R92" i="8"/>
  <c r="R93" i="8"/>
  <c r="R94" i="8"/>
  <c r="R95" i="8"/>
  <c r="R96" i="8"/>
  <c r="R97" i="8"/>
  <c r="R98" i="8"/>
  <c r="R99" i="8"/>
  <c r="R100" i="8"/>
  <c r="R102" i="8"/>
  <c r="R103" i="8"/>
  <c r="R104" i="8"/>
  <c r="R105" i="8"/>
  <c r="R106" i="8"/>
  <c r="R107" i="8"/>
  <c r="R108" i="8"/>
  <c r="R109" i="8"/>
  <c r="R110" i="8"/>
  <c r="R112" i="8"/>
  <c r="R113" i="8"/>
  <c r="R114" i="8"/>
  <c r="R115" i="8"/>
  <c r="R116" i="8"/>
  <c r="R117" i="8"/>
  <c r="R118" i="8"/>
  <c r="R119" i="8"/>
  <c r="R120" i="8"/>
  <c r="R121" i="8"/>
  <c r="R122" i="8"/>
  <c r="R123" i="8"/>
  <c r="R124" i="8"/>
  <c r="R125" i="8"/>
  <c r="R126" i="8"/>
  <c r="R127" i="8"/>
  <c r="R128" i="8"/>
  <c r="R129" i="8"/>
  <c r="R130" i="8"/>
  <c r="R131" i="8"/>
  <c r="R132" i="8"/>
  <c r="R133" i="8"/>
  <c r="R134" i="8"/>
  <c r="R135" i="8"/>
  <c r="R136" i="8"/>
  <c r="R137" i="8"/>
  <c r="R138" i="8"/>
  <c r="R139" i="8"/>
  <c r="R140" i="8"/>
  <c r="R141" i="8"/>
  <c r="R142" i="8"/>
  <c r="R143" i="8"/>
  <c r="R144" i="8"/>
  <c r="R145" i="8"/>
  <c r="R146" i="8"/>
  <c r="R147" i="8"/>
  <c r="R148" i="8"/>
  <c r="R149" i="8"/>
  <c r="R150" i="8"/>
  <c r="R151" i="8"/>
  <c r="R152" i="8"/>
  <c r="R163" i="8"/>
  <c r="R164" i="8"/>
  <c r="R165" i="8"/>
  <c r="R175" i="8"/>
  <c r="R182" i="8"/>
  <c r="R183" i="8"/>
  <c r="R185" i="8"/>
  <c r="R187" i="8"/>
  <c r="R188" i="8"/>
  <c r="R189" i="8"/>
  <c r="R190" i="8"/>
  <c r="R191" i="8"/>
  <c r="R193" i="8"/>
  <c r="R194" i="8"/>
  <c r="R196" i="8"/>
  <c r="R198" i="8"/>
  <c r="R199" i="8"/>
  <c r="R202" i="8"/>
  <c r="R205" i="8"/>
  <c r="R209" i="8"/>
  <c r="R211" i="8"/>
  <c r="R212" i="8"/>
  <c r="R214" i="8"/>
  <c r="R215" i="8"/>
  <c r="R217" i="8"/>
  <c r="R218" i="8"/>
  <c r="R219" i="8"/>
  <c r="R220" i="8"/>
  <c r="R227" i="8"/>
  <c r="R229" i="8"/>
  <c r="R230" i="8"/>
  <c r="R232" i="8"/>
  <c r="R233" i="8"/>
  <c r="R238" i="8"/>
  <c r="R240" i="8"/>
  <c r="R244" i="8"/>
  <c r="R245" i="8"/>
  <c r="R249" i="8"/>
  <c r="R250" i="8"/>
  <c r="R251" i="8"/>
  <c r="R253" i="8"/>
  <c r="R254" i="8"/>
  <c r="R256" i="8"/>
  <c r="R258" i="8"/>
  <c r="R259" i="8"/>
  <c r="R262" i="8"/>
  <c r="R264" i="8"/>
  <c r="R265" i="8"/>
  <c r="R266" i="8"/>
  <c r="R267" i="8"/>
  <c r="R268" i="8"/>
  <c r="R269" i="8"/>
  <c r="R270" i="8"/>
  <c r="P14" i="8"/>
  <c r="P25" i="8"/>
  <c r="P28" i="8"/>
  <c r="P29" i="8"/>
  <c r="P30" i="8"/>
  <c r="P31" i="8"/>
  <c r="P32" i="8"/>
  <c r="P33" i="8"/>
  <c r="P34" i="8"/>
  <c r="P35" i="8"/>
  <c r="P36" i="8"/>
  <c r="P37" i="8"/>
  <c r="P38" i="8"/>
  <c r="P39" i="8"/>
  <c r="P40" i="8"/>
  <c r="P41" i="8"/>
  <c r="P42" i="8"/>
  <c r="P43" i="8"/>
  <c r="P44" i="8"/>
  <c r="P45" i="8"/>
  <c r="P46" i="8"/>
  <c r="P47" i="8"/>
  <c r="P48" i="8"/>
  <c r="P49" i="8"/>
  <c r="P50" i="8"/>
  <c r="P51" i="8"/>
  <c r="P52" i="8"/>
  <c r="P53" i="8"/>
  <c r="P54" i="8"/>
  <c r="P55" i="8"/>
  <c r="P56" i="8"/>
  <c r="P57" i="8"/>
  <c r="P58" i="8"/>
  <c r="P59" i="8"/>
  <c r="P60" i="8"/>
  <c r="P61" i="8"/>
  <c r="P62" i="8"/>
  <c r="P63" i="8"/>
  <c r="P65" i="8"/>
  <c r="P67" i="8"/>
  <c r="P68" i="8"/>
  <c r="P69" i="8"/>
  <c r="P70" i="8"/>
  <c r="P71" i="8"/>
  <c r="P73" i="8"/>
  <c r="P74" i="8"/>
  <c r="P76" i="8"/>
  <c r="P77" i="8"/>
  <c r="P78" i="8"/>
  <c r="P79" i="8"/>
  <c r="P80" i="8"/>
  <c r="P81" i="8"/>
  <c r="P82" i="8"/>
  <c r="P83" i="8"/>
  <c r="P84" i="8"/>
  <c r="P85" i="8"/>
  <c r="P86" i="8"/>
  <c r="P87" i="8"/>
  <c r="P88" i="8"/>
  <c r="P89" i="8"/>
  <c r="P90" i="8"/>
  <c r="P91" i="8"/>
  <c r="P92" i="8"/>
  <c r="P93" i="8"/>
  <c r="P94" i="8"/>
  <c r="P95" i="8"/>
  <c r="P96" i="8"/>
  <c r="P97" i="8"/>
  <c r="P98" i="8"/>
  <c r="P99" i="8"/>
  <c r="P100" i="8"/>
  <c r="P102" i="8"/>
  <c r="P103" i="8"/>
  <c r="P104" i="8"/>
  <c r="P105" i="8"/>
  <c r="P106" i="8"/>
  <c r="P107" i="8"/>
  <c r="P108" i="8"/>
  <c r="P109" i="8"/>
  <c r="P110" i="8"/>
  <c r="P112" i="8"/>
  <c r="P113" i="8"/>
  <c r="P114" i="8"/>
  <c r="P115" i="8"/>
  <c r="P116" i="8"/>
  <c r="P117" i="8"/>
  <c r="P118" i="8"/>
  <c r="P119" i="8"/>
  <c r="P120" i="8"/>
  <c r="P121" i="8"/>
  <c r="P122" i="8"/>
  <c r="P123" i="8"/>
  <c r="P124" i="8"/>
  <c r="P125" i="8"/>
  <c r="P126" i="8"/>
  <c r="P127" i="8"/>
  <c r="P128" i="8"/>
  <c r="P129" i="8"/>
  <c r="P130" i="8"/>
  <c r="P131" i="8"/>
  <c r="P132" i="8"/>
  <c r="P133" i="8"/>
  <c r="P134" i="8"/>
  <c r="P135" i="8"/>
  <c r="P136" i="8"/>
  <c r="P137" i="8"/>
  <c r="P138" i="8"/>
  <c r="P139" i="8"/>
  <c r="P140" i="8"/>
  <c r="P141" i="8"/>
  <c r="P142" i="8"/>
  <c r="P143" i="8"/>
  <c r="P144" i="8"/>
  <c r="P145" i="8"/>
  <c r="P146" i="8"/>
  <c r="P147" i="8"/>
  <c r="P148" i="8"/>
  <c r="P149" i="8"/>
  <c r="P150" i="8"/>
  <c r="P151" i="8"/>
  <c r="P152" i="8"/>
  <c r="P163" i="8"/>
  <c r="P164" i="8"/>
  <c r="P165" i="8"/>
  <c r="P175" i="8"/>
  <c r="P182" i="8"/>
  <c r="P183" i="8"/>
  <c r="P185" i="8"/>
  <c r="P187" i="8"/>
  <c r="P188" i="8"/>
  <c r="P189" i="8"/>
  <c r="P190" i="8"/>
  <c r="P191" i="8"/>
  <c r="P193" i="8"/>
  <c r="P194" i="8"/>
  <c r="P196" i="8"/>
  <c r="P198" i="8"/>
  <c r="P199" i="8"/>
  <c r="P202" i="8"/>
  <c r="P205" i="8"/>
  <c r="P209" i="8"/>
  <c r="P211" i="8"/>
  <c r="P212" i="8"/>
  <c r="P214" i="8"/>
  <c r="P215" i="8"/>
  <c r="P217" i="8"/>
  <c r="P218" i="8"/>
  <c r="P219" i="8"/>
  <c r="P220" i="8"/>
  <c r="P227" i="8"/>
  <c r="P229" i="8"/>
  <c r="P230" i="8"/>
  <c r="P232" i="8"/>
  <c r="P233" i="8"/>
  <c r="P238" i="8"/>
  <c r="P240" i="8"/>
  <c r="P244" i="8"/>
  <c r="P245" i="8"/>
  <c r="P249" i="8"/>
  <c r="P250" i="8"/>
  <c r="P251" i="8"/>
  <c r="P253" i="8"/>
  <c r="P254" i="8"/>
  <c r="P256" i="8"/>
  <c r="P258" i="8"/>
  <c r="P259" i="8"/>
  <c r="P262" i="8"/>
  <c r="P264" i="8"/>
  <c r="P265" i="8"/>
  <c r="P266" i="8"/>
  <c r="P267" i="8"/>
  <c r="P268" i="8"/>
  <c r="P269" i="8"/>
  <c r="P270" i="8"/>
  <c r="R11" i="7"/>
  <c r="R12" i="7"/>
  <c r="R13" i="7"/>
  <c r="R14" i="7"/>
  <c r="R25" i="7"/>
  <c r="R28" i="7"/>
  <c r="R29" i="7"/>
  <c r="R30" i="7"/>
  <c r="R31" i="7"/>
  <c r="R32" i="7"/>
  <c r="R33" i="7"/>
  <c r="R34" i="7"/>
  <c r="R35" i="7"/>
  <c r="R36" i="7"/>
  <c r="R37" i="7"/>
  <c r="R38" i="7"/>
  <c r="R39" i="7"/>
  <c r="R40" i="7"/>
  <c r="R41" i="7"/>
  <c r="R42" i="7"/>
  <c r="R43" i="7"/>
  <c r="R44" i="7"/>
  <c r="R45" i="7"/>
  <c r="R46" i="7"/>
  <c r="R47" i="7"/>
  <c r="R48" i="7"/>
  <c r="R49" i="7"/>
  <c r="R50" i="7"/>
  <c r="R51" i="7"/>
  <c r="R52" i="7"/>
  <c r="R53" i="7"/>
  <c r="R54" i="7"/>
  <c r="R55" i="7"/>
  <c r="R56" i="7"/>
  <c r="R57" i="7"/>
  <c r="R58" i="7"/>
  <c r="R59" i="7"/>
  <c r="R60" i="7"/>
  <c r="R61" i="7"/>
  <c r="R62" i="7"/>
  <c r="R63" i="7"/>
  <c r="R64" i="7"/>
  <c r="R65" i="7"/>
  <c r="R67" i="7"/>
  <c r="R68" i="7"/>
  <c r="R69" i="7"/>
  <c r="R70" i="7"/>
  <c r="R71" i="7"/>
  <c r="R72" i="7"/>
  <c r="R73" i="7"/>
  <c r="R74" i="7"/>
  <c r="R76" i="7"/>
  <c r="R77" i="7"/>
  <c r="R78" i="7"/>
  <c r="R79" i="7"/>
  <c r="R80" i="7"/>
  <c r="R81" i="7"/>
  <c r="R82" i="7"/>
  <c r="R83" i="7"/>
  <c r="R84" i="7"/>
  <c r="R85" i="7"/>
  <c r="R86" i="7"/>
  <c r="R87" i="7"/>
  <c r="R88" i="7"/>
  <c r="R89" i="7"/>
  <c r="R90" i="7"/>
  <c r="R91" i="7"/>
  <c r="R92" i="7"/>
  <c r="R93" i="7"/>
  <c r="R94" i="7"/>
  <c r="R95" i="7"/>
  <c r="R96" i="7"/>
  <c r="R97" i="7"/>
  <c r="R98" i="7"/>
  <c r="R99" i="7"/>
  <c r="R100" i="7"/>
  <c r="R102" i="7"/>
  <c r="R103" i="7"/>
  <c r="R104" i="7"/>
  <c r="R105" i="7"/>
  <c r="R106" i="7"/>
  <c r="R107" i="7"/>
  <c r="R108" i="7"/>
  <c r="R109" i="7"/>
  <c r="R110" i="7"/>
  <c r="R111" i="7"/>
  <c r="R112" i="7"/>
  <c r="R113" i="7"/>
  <c r="R114" i="7"/>
  <c r="R115" i="7"/>
  <c r="R116" i="7"/>
  <c r="R117" i="7"/>
  <c r="R118" i="7"/>
  <c r="R119" i="7"/>
  <c r="R120" i="7"/>
  <c r="R121" i="7"/>
  <c r="R122" i="7"/>
  <c r="R123" i="7"/>
  <c r="R124" i="7"/>
  <c r="R125" i="7"/>
  <c r="R126" i="7"/>
  <c r="R127" i="7"/>
  <c r="R128" i="7"/>
  <c r="R129" i="7"/>
  <c r="R130" i="7"/>
  <c r="R131" i="7"/>
  <c r="R132" i="7"/>
  <c r="R133" i="7"/>
  <c r="R134" i="7"/>
  <c r="R135" i="7"/>
  <c r="R136" i="7"/>
  <c r="R137" i="7"/>
  <c r="R138" i="7"/>
  <c r="R139" i="7"/>
  <c r="R140" i="7"/>
  <c r="R141" i="7"/>
  <c r="R142" i="7"/>
  <c r="R143" i="7"/>
  <c r="R144" i="7"/>
  <c r="R145" i="7"/>
  <c r="R146" i="7"/>
  <c r="R147" i="7"/>
  <c r="R148" i="7"/>
  <c r="R149" i="7"/>
  <c r="R150" i="7"/>
  <c r="R151" i="7"/>
  <c r="R152" i="7"/>
  <c r="R153" i="7"/>
  <c r="R156" i="7"/>
  <c r="R163" i="7"/>
  <c r="R164" i="7"/>
  <c r="R165" i="7"/>
  <c r="R175" i="7"/>
  <c r="R178" i="7"/>
  <c r="R179" i="7"/>
  <c r="R180" i="7"/>
  <c r="R181" i="7"/>
  <c r="R182" i="7"/>
  <c r="R183" i="7"/>
  <c r="R184" i="7"/>
  <c r="R185" i="7"/>
  <c r="R186" i="7"/>
  <c r="R187" i="7"/>
  <c r="R188" i="7"/>
  <c r="R189" i="7"/>
  <c r="R190" i="7"/>
  <c r="R191" i="7"/>
  <c r="R193" i="7"/>
  <c r="R194" i="7"/>
  <c r="R195" i="7"/>
  <c r="R196" i="7"/>
  <c r="R198" i="7"/>
  <c r="R199" i="7"/>
  <c r="R202" i="7"/>
  <c r="R204" i="7"/>
  <c r="R205" i="7"/>
  <c r="R209" i="7"/>
  <c r="R210" i="7"/>
  <c r="R211" i="7"/>
  <c r="R212" i="7"/>
  <c r="R214" i="7"/>
  <c r="R215" i="7"/>
  <c r="R217" i="7"/>
  <c r="R218" i="7"/>
  <c r="R219" i="7"/>
  <c r="R220" i="7"/>
  <c r="R225" i="7"/>
  <c r="R227" i="7"/>
  <c r="R228" i="7"/>
  <c r="R229" i="7"/>
  <c r="R230" i="7"/>
  <c r="R232" i="7"/>
  <c r="R233" i="7"/>
  <c r="R238" i="7"/>
  <c r="R240" i="7"/>
  <c r="R244" i="7"/>
  <c r="R245" i="7"/>
  <c r="R246" i="7"/>
  <c r="R247" i="7"/>
  <c r="R249" i="7"/>
  <c r="R250" i="7"/>
  <c r="R251" i="7"/>
  <c r="R253" i="7"/>
  <c r="R254" i="7"/>
  <c r="R256" i="7"/>
  <c r="R258" i="7"/>
  <c r="R259" i="7"/>
  <c r="R264" i="7"/>
  <c r="R265" i="7"/>
  <c r="R266" i="7"/>
  <c r="R267" i="7"/>
  <c r="R268" i="7"/>
  <c r="R269" i="7"/>
  <c r="R270" i="7"/>
  <c r="Q11" i="7"/>
  <c r="Q12" i="7"/>
  <c r="Q13" i="7"/>
  <c r="Q14" i="7"/>
  <c r="Q25" i="7"/>
  <c r="Q28" i="7"/>
  <c r="Q29" i="7"/>
  <c r="Q30" i="7"/>
  <c r="Q31" i="7"/>
  <c r="Q32" i="7"/>
  <c r="Q33" i="7"/>
  <c r="Q34" i="7"/>
  <c r="Q35" i="7"/>
  <c r="Q36" i="7"/>
  <c r="Q37" i="7"/>
  <c r="Q38" i="7"/>
  <c r="Q39" i="7"/>
  <c r="Q40" i="7"/>
  <c r="Q41" i="7"/>
  <c r="Q42" i="7"/>
  <c r="Q43" i="7"/>
  <c r="Q44" i="7"/>
  <c r="Q45" i="7"/>
  <c r="Q46" i="7"/>
  <c r="Q47" i="7"/>
  <c r="Q48" i="7"/>
  <c r="Q49" i="7"/>
  <c r="Q50" i="7"/>
  <c r="Q51" i="7"/>
  <c r="Q52" i="7"/>
  <c r="Q53" i="7"/>
  <c r="Q54" i="7"/>
  <c r="Q55" i="7"/>
  <c r="Q56" i="7"/>
  <c r="Q57" i="7"/>
  <c r="Q58" i="7"/>
  <c r="Q59" i="7"/>
  <c r="Q60" i="7"/>
  <c r="Q61" i="7"/>
  <c r="Q62" i="7"/>
  <c r="Q63" i="7"/>
  <c r="Q64" i="7"/>
  <c r="Q65" i="7"/>
  <c r="Q67" i="7"/>
  <c r="Q68" i="7"/>
  <c r="Q69" i="7"/>
  <c r="Q70" i="7"/>
  <c r="Q71" i="7"/>
  <c r="Q72" i="7"/>
  <c r="Q73" i="7"/>
  <c r="Q74" i="7"/>
  <c r="Q76" i="7"/>
  <c r="Q77" i="7"/>
  <c r="Q78" i="7"/>
  <c r="Q79" i="7"/>
  <c r="Q80" i="7"/>
  <c r="Q81" i="7"/>
  <c r="Q82" i="7"/>
  <c r="Q83" i="7"/>
  <c r="Q84" i="7"/>
  <c r="Q85" i="7"/>
  <c r="Q86" i="7"/>
  <c r="Q87" i="7"/>
  <c r="Q88" i="7"/>
  <c r="Q89" i="7"/>
  <c r="Q90" i="7"/>
  <c r="Q91" i="7"/>
  <c r="Q92" i="7"/>
  <c r="Q93" i="7"/>
  <c r="Q94" i="7"/>
  <c r="Q95" i="7"/>
  <c r="Q96" i="7"/>
  <c r="Q97" i="7"/>
  <c r="Q98" i="7"/>
  <c r="Q99" i="7"/>
  <c r="Q100" i="7"/>
  <c r="Q102" i="7"/>
  <c r="Q103" i="7"/>
  <c r="Q104" i="7"/>
  <c r="Q105" i="7"/>
  <c r="Q106" i="7"/>
  <c r="Q107" i="7"/>
  <c r="Q108" i="7"/>
  <c r="Q109" i="7"/>
  <c r="Q110" i="7"/>
  <c r="Q111" i="7"/>
  <c r="Q112" i="7"/>
  <c r="Q113" i="7"/>
  <c r="Q114" i="7"/>
  <c r="Q115" i="7"/>
  <c r="Q116" i="7"/>
  <c r="Q117" i="7"/>
  <c r="Q118" i="7"/>
  <c r="Q119" i="7"/>
  <c r="Q120" i="7"/>
  <c r="Q121" i="7"/>
  <c r="Q122" i="7"/>
  <c r="Q123" i="7"/>
  <c r="Q124" i="7"/>
  <c r="Q125" i="7"/>
  <c r="Q126" i="7"/>
  <c r="Q127" i="7"/>
  <c r="Q128" i="7"/>
  <c r="Q129" i="7"/>
  <c r="Q130" i="7"/>
  <c r="Q131" i="7"/>
  <c r="Q132" i="7"/>
  <c r="Q133" i="7"/>
  <c r="Q134" i="7"/>
  <c r="Q135" i="7"/>
  <c r="Q136" i="7"/>
  <c r="Q137" i="7"/>
  <c r="Q138" i="7"/>
  <c r="Q139" i="7"/>
  <c r="Q140" i="7"/>
  <c r="Q141" i="7"/>
  <c r="Q142" i="7"/>
  <c r="Q143" i="7"/>
  <c r="Q144" i="7"/>
  <c r="Q145" i="7"/>
  <c r="Q146" i="7"/>
  <c r="Q147" i="7"/>
  <c r="Q148" i="7"/>
  <c r="Q149" i="7"/>
  <c r="Q150" i="7"/>
  <c r="Q151" i="7"/>
  <c r="Q152" i="7"/>
  <c r="Q153" i="7"/>
  <c r="Q156" i="7"/>
  <c r="Q163" i="7"/>
  <c r="Q164" i="7"/>
  <c r="Q165" i="7"/>
  <c r="Q175" i="7"/>
  <c r="Q178" i="7"/>
  <c r="Q179" i="7"/>
  <c r="Q180" i="7"/>
  <c r="Q181" i="7"/>
  <c r="Q182" i="7"/>
  <c r="Q183" i="7"/>
  <c r="Q184" i="7"/>
  <c r="Q185" i="7"/>
  <c r="Q186" i="7"/>
  <c r="Q187" i="7"/>
  <c r="Q188" i="7"/>
  <c r="Q189" i="7"/>
  <c r="Q190" i="7"/>
  <c r="Q191" i="7"/>
  <c r="Q193" i="7"/>
  <c r="Q194" i="7"/>
  <c r="Q195" i="7"/>
  <c r="Q196" i="7"/>
  <c r="Q198" i="7"/>
  <c r="Q199" i="7"/>
  <c r="Q202" i="7"/>
  <c r="Q204" i="7"/>
  <c r="Q205" i="7"/>
  <c r="Q209" i="7"/>
  <c r="Q210" i="7"/>
  <c r="Q211" i="7"/>
  <c r="Q212" i="7"/>
  <c r="Q214" i="7"/>
  <c r="Q215" i="7"/>
  <c r="Q217" i="7"/>
  <c r="Q218" i="7"/>
  <c r="Q219" i="7"/>
  <c r="Q220" i="7"/>
  <c r="Q225" i="7"/>
  <c r="Q227" i="7"/>
  <c r="Q228" i="7"/>
  <c r="Q229" i="7"/>
  <c r="Q230" i="7"/>
  <c r="Q232" i="7"/>
  <c r="Q233" i="7"/>
  <c r="Q238" i="7"/>
  <c r="Q240" i="7"/>
  <c r="Q244" i="7"/>
  <c r="Q245" i="7"/>
  <c r="Q246" i="7"/>
  <c r="Q247" i="7"/>
  <c r="Q249" i="7"/>
  <c r="Q250" i="7"/>
  <c r="Q251" i="7"/>
  <c r="Q253" i="7"/>
  <c r="Q254" i="7"/>
  <c r="Q256" i="7"/>
  <c r="Q258" i="7"/>
  <c r="Q259" i="7"/>
  <c r="Q264" i="7"/>
  <c r="Q265" i="7"/>
  <c r="Q266" i="7"/>
  <c r="Q267" i="7"/>
  <c r="Q268" i="7"/>
  <c r="Q269" i="7"/>
  <c r="Q270" i="7"/>
  <c r="P11" i="7"/>
  <c r="P12" i="7"/>
  <c r="P13" i="7"/>
  <c r="P14" i="7"/>
  <c r="P25"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7" i="7"/>
  <c r="P68" i="7"/>
  <c r="P69" i="7"/>
  <c r="P70" i="7"/>
  <c r="P71" i="7"/>
  <c r="P72" i="7"/>
  <c r="P73" i="7"/>
  <c r="P74" i="7"/>
  <c r="P76" i="7"/>
  <c r="P77" i="7"/>
  <c r="P78" i="7"/>
  <c r="P79" i="7"/>
  <c r="P80" i="7"/>
  <c r="P81" i="7"/>
  <c r="P82" i="7"/>
  <c r="P83" i="7"/>
  <c r="P84" i="7"/>
  <c r="P85" i="7"/>
  <c r="P86" i="7"/>
  <c r="P87" i="7"/>
  <c r="P88" i="7"/>
  <c r="P89" i="7"/>
  <c r="P90" i="7"/>
  <c r="P91" i="7"/>
  <c r="P92" i="7"/>
  <c r="P93" i="7"/>
  <c r="P94" i="7"/>
  <c r="P95" i="7"/>
  <c r="P96" i="7"/>
  <c r="P97" i="7"/>
  <c r="P98" i="7"/>
  <c r="P99" i="7"/>
  <c r="P100" i="7"/>
  <c r="P102" i="7"/>
  <c r="P103"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7" i="7"/>
  <c r="P138" i="7"/>
  <c r="P139" i="7"/>
  <c r="P140" i="7"/>
  <c r="P141" i="7"/>
  <c r="P142" i="7"/>
  <c r="P143" i="7"/>
  <c r="P144" i="7"/>
  <c r="P145" i="7"/>
  <c r="P146" i="7"/>
  <c r="P147" i="7"/>
  <c r="P148" i="7"/>
  <c r="P149" i="7"/>
  <c r="P150" i="7"/>
  <c r="P151" i="7"/>
  <c r="P152" i="7"/>
  <c r="P153" i="7"/>
  <c r="P156" i="7"/>
  <c r="P163" i="7"/>
  <c r="P164" i="7"/>
  <c r="P165" i="7"/>
  <c r="P175" i="7"/>
  <c r="P178" i="7"/>
  <c r="P179" i="7"/>
  <c r="P180" i="7"/>
  <c r="P181" i="7"/>
  <c r="P182" i="7"/>
  <c r="P183" i="7"/>
  <c r="P184" i="7"/>
  <c r="P185" i="7"/>
  <c r="P186" i="7"/>
  <c r="P187" i="7"/>
  <c r="P188" i="7"/>
  <c r="P189" i="7"/>
  <c r="P190" i="7"/>
  <c r="P191" i="7"/>
  <c r="P193" i="7"/>
  <c r="P194" i="7"/>
  <c r="P195" i="7"/>
  <c r="P196" i="7"/>
  <c r="P198" i="7"/>
  <c r="P199" i="7"/>
  <c r="P202" i="7"/>
  <c r="P204" i="7"/>
  <c r="P205" i="7"/>
  <c r="P209" i="7"/>
  <c r="P210" i="7"/>
  <c r="P211" i="7"/>
  <c r="P212" i="7"/>
  <c r="P214" i="7"/>
  <c r="P215" i="7"/>
  <c r="P217" i="7"/>
  <c r="P218" i="7"/>
  <c r="P219" i="7"/>
  <c r="P220" i="7"/>
  <c r="P225" i="7"/>
  <c r="P227" i="7"/>
  <c r="P228" i="7"/>
  <c r="P229" i="7"/>
  <c r="P230" i="7"/>
  <c r="P232" i="7"/>
  <c r="P233" i="7"/>
  <c r="P238" i="7"/>
  <c r="P240" i="7"/>
  <c r="P244" i="7"/>
  <c r="P245" i="7"/>
  <c r="P246" i="7"/>
  <c r="P247" i="7"/>
  <c r="P249" i="7"/>
  <c r="P250" i="7"/>
  <c r="P251" i="7"/>
  <c r="P253" i="7"/>
  <c r="P254" i="7"/>
  <c r="P256" i="7"/>
  <c r="P258" i="7"/>
  <c r="P259" i="7"/>
  <c r="P264" i="7"/>
  <c r="P265" i="7"/>
  <c r="P266" i="7"/>
  <c r="P267" i="7"/>
  <c r="P268" i="7"/>
  <c r="P269" i="7"/>
  <c r="P270" i="7"/>
  <c r="O11" i="7"/>
  <c r="O12" i="7"/>
  <c r="O13" i="7"/>
  <c r="O14" i="7"/>
  <c r="O25"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4" i="7"/>
  <c r="O65" i="7"/>
  <c r="O67" i="7"/>
  <c r="O68" i="7"/>
  <c r="O69" i="7"/>
  <c r="O70" i="7"/>
  <c r="O71" i="7"/>
  <c r="O72" i="7"/>
  <c r="O73" i="7"/>
  <c r="O74" i="7"/>
  <c r="O76" i="7"/>
  <c r="O77" i="7"/>
  <c r="O78" i="7"/>
  <c r="O79" i="7"/>
  <c r="O80" i="7"/>
  <c r="O81" i="7"/>
  <c r="O82" i="7"/>
  <c r="O83" i="7"/>
  <c r="O84" i="7"/>
  <c r="O85" i="7"/>
  <c r="O86" i="7"/>
  <c r="O87" i="7"/>
  <c r="O88" i="7"/>
  <c r="O89" i="7"/>
  <c r="O90" i="7"/>
  <c r="O91" i="7"/>
  <c r="O92" i="7"/>
  <c r="O93" i="7"/>
  <c r="O94" i="7"/>
  <c r="O95" i="7"/>
  <c r="O96" i="7"/>
  <c r="O97" i="7"/>
  <c r="O98" i="7"/>
  <c r="O99" i="7"/>
  <c r="O100" i="7"/>
  <c r="O102" i="7"/>
  <c r="O103" i="7"/>
  <c r="O104" i="7"/>
  <c r="O105" i="7"/>
  <c r="O106" i="7"/>
  <c r="O107" i="7"/>
  <c r="O108" i="7"/>
  <c r="O109" i="7"/>
  <c r="O110" i="7"/>
  <c r="O111"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7" i="7"/>
  <c r="O138" i="7"/>
  <c r="O139" i="7"/>
  <c r="O140" i="7"/>
  <c r="O141" i="7"/>
  <c r="O142" i="7"/>
  <c r="O143" i="7"/>
  <c r="O144" i="7"/>
  <c r="O145" i="7"/>
  <c r="O146" i="7"/>
  <c r="O147" i="7"/>
  <c r="O148" i="7"/>
  <c r="O149" i="7"/>
  <c r="O150" i="7"/>
  <c r="O151" i="7"/>
  <c r="O152" i="7"/>
  <c r="O153" i="7"/>
  <c r="O156" i="7"/>
  <c r="O163" i="7"/>
  <c r="O164" i="7"/>
  <c r="O165" i="7"/>
  <c r="O175" i="7"/>
  <c r="O178" i="7"/>
  <c r="O179" i="7"/>
  <c r="O180" i="7"/>
  <c r="O181" i="7"/>
  <c r="O182" i="7"/>
  <c r="O183" i="7"/>
  <c r="O184" i="7"/>
  <c r="O185" i="7"/>
  <c r="O186" i="7"/>
  <c r="O187" i="7"/>
  <c r="O188" i="7"/>
  <c r="O189" i="7"/>
  <c r="O190" i="7"/>
  <c r="O191" i="7"/>
  <c r="O193" i="7"/>
  <c r="O194" i="7"/>
  <c r="O195" i="7"/>
  <c r="O196" i="7"/>
  <c r="O198" i="7"/>
  <c r="O199" i="7"/>
  <c r="O202" i="7"/>
  <c r="O204" i="7"/>
  <c r="O205" i="7"/>
  <c r="O209" i="7"/>
  <c r="O210" i="7"/>
  <c r="O211" i="7"/>
  <c r="O212" i="7"/>
  <c r="O214" i="7"/>
  <c r="O215" i="7"/>
  <c r="O217" i="7"/>
  <c r="O218" i="7"/>
  <c r="O219" i="7"/>
  <c r="O220" i="7"/>
  <c r="O225" i="7"/>
  <c r="O227" i="7"/>
  <c r="O228" i="7"/>
  <c r="O229" i="7"/>
  <c r="O230" i="7"/>
  <c r="O232" i="7"/>
  <c r="O233" i="7"/>
  <c r="O238" i="7"/>
  <c r="O240" i="7"/>
  <c r="O244" i="7"/>
  <c r="O245" i="7"/>
  <c r="O246" i="7"/>
  <c r="O247" i="7"/>
  <c r="O249" i="7"/>
  <c r="O250" i="7"/>
  <c r="O251" i="7"/>
  <c r="O253" i="7"/>
  <c r="O254" i="7"/>
  <c r="O256" i="7"/>
  <c r="O258" i="7"/>
  <c r="O259" i="7"/>
  <c r="O264" i="7"/>
  <c r="O265" i="7"/>
  <c r="O266" i="7"/>
  <c r="O267" i="7"/>
  <c r="O268" i="7"/>
  <c r="O269" i="7"/>
  <c r="O270" i="7"/>
  <c r="N11" i="7"/>
  <c r="N12" i="7"/>
  <c r="N13" i="7"/>
  <c r="N14" i="7"/>
  <c r="N25" i="7"/>
  <c r="N28" i="7"/>
  <c r="N29"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2" i="7"/>
  <c r="N63" i="7"/>
  <c r="N64" i="7"/>
  <c r="N65" i="7"/>
  <c r="N67" i="7"/>
  <c r="N68" i="7"/>
  <c r="N69" i="7"/>
  <c r="N70" i="7"/>
  <c r="N71" i="7"/>
  <c r="N72" i="7"/>
  <c r="N73" i="7"/>
  <c r="N74" i="7"/>
  <c r="N76" i="7"/>
  <c r="N77" i="7"/>
  <c r="N78" i="7"/>
  <c r="N79" i="7"/>
  <c r="N80" i="7"/>
  <c r="N81" i="7"/>
  <c r="N82" i="7"/>
  <c r="N83" i="7"/>
  <c r="N84" i="7"/>
  <c r="N85" i="7"/>
  <c r="N86" i="7"/>
  <c r="N87" i="7"/>
  <c r="N88" i="7"/>
  <c r="N89" i="7"/>
  <c r="N90" i="7"/>
  <c r="N91" i="7"/>
  <c r="N92" i="7"/>
  <c r="N93" i="7"/>
  <c r="N94" i="7"/>
  <c r="N95" i="7"/>
  <c r="N96" i="7"/>
  <c r="N97" i="7"/>
  <c r="N98" i="7"/>
  <c r="N99" i="7"/>
  <c r="N100" i="7"/>
  <c r="N102" i="7"/>
  <c r="N103" i="7"/>
  <c r="N104" i="7"/>
  <c r="N105" i="7"/>
  <c r="N106" i="7"/>
  <c r="N107" i="7"/>
  <c r="N108" i="7"/>
  <c r="N109" i="7"/>
  <c r="N110" i="7"/>
  <c r="N111"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7" i="7"/>
  <c r="N138" i="7"/>
  <c r="N139" i="7"/>
  <c r="N140" i="7"/>
  <c r="N141" i="7"/>
  <c r="N142" i="7"/>
  <c r="N143" i="7"/>
  <c r="N144" i="7"/>
  <c r="N145" i="7"/>
  <c r="N146" i="7"/>
  <c r="N147" i="7"/>
  <c r="N148" i="7"/>
  <c r="N149" i="7"/>
  <c r="N150" i="7"/>
  <c r="N151" i="7"/>
  <c r="N152" i="7"/>
  <c r="N153" i="7"/>
  <c r="N156" i="7"/>
  <c r="N163" i="7"/>
  <c r="N164" i="7"/>
  <c r="N165" i="7"/>
  <c r="N175" i="7"/>
  <c r="N178" i="7"/>
  <c r="N179" i="7"/>
  <c r="N180" i="7"/>
  <c r="N181" i="7"/>
  <c r="N182" i="7"/>
  <c r="N183" i="7"/>
  <c r="N184" i="7"/>
  <c r="N185" i="7"/>
  <c r="N186" i="7"/>
  <c r="N187" i="7"/>
  <c r="N188" i="7"/>
  <c r="N189" i="7"/>
  <c r="N190" i="7"/>
  <c r="N191" i="7"/>
  <c r="N193" i="7"/>
  <c r="N194" i="7"/>
  <c r="N195" i="7"/>
  <c r="N196" i="7"/>
  <c r="N198" i="7"/>
  <c r="N199" i="7"/>
  <c r="N202" i="7"/>
  <c r="N204" i="7"/>
  <c r="N205" i="7"/>
  <c r="N209" i="7"/>
  <c r="N210" i="7"/>
  <c r="N211" i="7"/>
  <c r="N212" i="7"/>
  <c r="N214" i="7"/>
  <c r="N215" i="7"/>
  <c r="N217" i="7"/>
  <c r="N218" i="7"/>
  <c r="N219" i="7"/>
  <c r="N220" i="7"/>
  <c r="N225" i="7"/>
  <c r="N227" i="7"/>
  <c r="N228" i="7"/>
  <c r="N229" i="7"/>
  <c r="N230" i="7"/>
  <c r="N232" i="7"/>
  <c r="N233" i="7"/>
  <c r="N238" i="7"/>
  <c r="N240" i="7"/>
  <c r="N244" i="7"/>
  <c r="N245" i="7"/>
  <c r="N246" i="7"/>
  <c r="N247" i="7"/>
  <c r="N249" i="7"/>
  <c r="N250" i="7"/>
  <c r="N251" i="7"/>
  <c r="N253" i="7"/>
  <c r="N254" i="7"/>
  <c r="N256" i="7"/>
  <c r="N258" i="7"/>
  <c r="N259" i="7"/>
  <c r="N264" i="7"/>
  <c r="N265" i="7"/>
  <c r="N266" i="7"/>
  <c r="N267" i="7"/>
  <c r="N268" i="7"/>
  <c r="N269" i="7"/>
  <c r="N270" i="7"/>
  <c r="M11" i="7"/>
  <c r="M12" i="7"/>
  <c r="M13" i="7"/>
  <c r="M14" i="7"/>
  <c r="M25"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7" i="7"/>
  <c r="M68" i="7"/>
  <c r="M69" i="7"/>
  <c r="M70" i="7"/>
  <c r="M71" i="7"/>
  <c r="M72" i="7"/>
  <c r="M73" i="7"/>
  <c r="M74" i="7"/>
  <c r="M76" i="7"/>
  <c r="M77" i="7"/>
  <c r="M78" i="7"/>
  <c r="M79" i="7"/>
  <c r="M80" i="7"/>
  <c r="M81" i="7"/>
  <c r="M82" i="7"/>
  <c r="M83" i="7"/>
  <c r="M84" i="7"/>
  <c r="M85" i="7"/>
  <c r="M86" i="7"/>
  <c r="M87" i="7"/>
  <c r="M88" i="7"/>
  <c r="M89" i="7"/>
  <c r="M90" i="7"/>
  <c r="M91" i="7"/>
  <c r="M92" i="7"/>
  <c r="M93" i="7"/>
  <c r="M94" i="7"/>
  <c r="M95" i="7"/>
  <c r="M96" i="7"/>
  <c r="M97" i="7"/>
  <c r="M98" i="7"/>
  <c r="M99" i="7"/>
  <c r="M100" i="7"/>
  <c r="M102" i="7"/>
  <c r="M103" i="7"/>
  <c r="M104" i="7"/>
  <c r="M105" i="7"/>
  <c r="M106" i="7"/>
  <c r="M107" i="7"/>
  <c r="M108" i="7"/>
  <c r="M109" i="7"/>
  <c r="M110" i="7"/>
  <c r="M111"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7" i="7"/>
  <c r="M138" i="7"/>
  <c r="M139" i="7"/>
  <c r="M140" i="7"/>
  <c r="M141" i="7"/>
  <c r="M142" i="7"/>
  <c r="M143" i="7"/>
  <c r="M144" i="7"/>
  <c r="M145" i="7"/>
  <c r="M146" i="7"/>
  <c r="M147" i="7"/>
  <c r="M148" i="7"/>
  <c r="M149" i="7"/>
  <c r="M150" i="7"/>
  <c r="M151" i="7"/>
  <c r="M152" i="7"/>
  <c r="M153" i="7"/>
  <c r="M156" i="7"/>
  <c r="M163" i="7"/>
  <c r="M164" i="7"/>
  <c r="M165" i="7"/>
  <c r="M175" i="7"/>
  <c r="M178" i="7"/>
  <c r="M179" i="7"/>
  <c r="M180" i="7"/>
  <c r="M181" i="7"/>
  <c r="M182" i="7"/>
  <c r="M183" i="7"/>
  <c r="M184" i="7"/>
  <c r="M185" i="7"/>
  <c r="M186" i="7"/>
  <c r="M187" i="7"/>
  <c r="M188" i="7"/>
  <c r="M189" i="7"/>
  <c r="M190" i="7"/>
  <c r="M191" i="7"/>
  <c r="M193" i="7"/>
  <c r="M194" i="7"/>
  <c r="M195" i="7"/>
  <c r="M196" i="7"/>
  <c r="M198" i="7"/>
  <c r="M199" i="7"/>
  <c r="M202" i="7"/>
  <c r="M204" i="7"/>
  <c r="M205" i="7"/>
  <c r="M209" i="7"/>
  <c r="M210" i="7"/>
  <c r="M211" i="7"/>
  <c r="M212" i="7"/>
  <c r="M214" i="7"/>
  <c r="M215" i="7"/>
  <c r="M217" i="7"/>
  <c r="M218" i="7"/>
  <c r="M219" i="7"/>
  <c r="M220" i="7"/>
  <c r="M225" i="7"/>
  <c r="M227" i="7"/>
  <c r="M228" i="7"/>
  <c r="M229" i="7"/>
  <c r="M230" i="7"/>
  <c r="M232" i="7"/>
  <c r="M233" i="7"/>
  <c r="M238" i="7"/>
  <c r="M240" i="7"/>
  <c r="M244" i="7"/>
  <c r="M245" i="7"/>
  <c r="M246" i="7"/>
  <c r="M247" i="7"/>
  <c r="M249" i="7"/>
  <c r="M250" i="7"/>
  <c r="M251" i="7"/>
  <c r="M253" i="7"/>
  <c r="M254" i="7"/>
  <c r="M256" i="7"/>
  <c r="M258" i="7"/>
  <c r="M259" i="7"/>
  <c r="M264" i="7"/>
  <c r="M265" i="7"/>
  <c r="M266" i="7"/>
  <c r="M267" i="7"/>
  <c r="M268" i="7"/>
  <c r="M269" i="7"/>
  <c r="M270" i="7"/>
  <c r="R151" i="1"/>
  <c r="AM151" i="1" s="1"/>
  <c r="R147" i="1"/>
  <c r="AM147" i="1" s="1"/>
  <c r="R145" i="1"/>
  <c r="AM145" i="1" s="1"/>
  <c r="R142" i="1"/>
  <c r="AM142" i="1" s="1"/>
  <c r="R141" i="1"/>
  <c r="AM141" i="1" s="1"/>
  <c r="R140" i="1"/>
  <c r="AM140" i="1" s="1"/>
  <c r="R136" i="1"/>
  <c r="AM136" i="1" s="1"/>
  <c r="R135" i="1"/>
  <c r="AM135" i="1" s="1"/>
  <c r="R134" i="1"/>
  <c r="AM134" i="1" s="1"/>
  <c r="R133" i="1"/>
  <c r="AM133" i="1" s="1"/>
  <c r="R132" i="1"/>
  <c r="AM132" i="1" s="1"/>
  <c r="R131" i="1"/>
  <c r="AM131" i="1" s="1"/>
  <c r="R130" i="1"/>
  <c r="AM130" i="1" s="1"/>
  <c r="R129" i="1"/>
  <c r="AM129" i="1" s="1"/>
  <c r="R128" i="1"/>
  <c r="AM128" i="1" s="1"/>
  <c r="R127" i="1"/>
  <c r="AM127" i="1" s="1"/>
  <c r="R124" i="1"/>
  <c r="AM124" i="1" s="1"/>
  <c r="R123" i="1"/>
  <c r="AM123" i="1" s="1"/>
  <c r="R122" i="1"/>
  <c r="AM122" i="1" s="1"/>
  <c r="R121" i="1"/>
  <c r="AM121" i="1" s="1"/>
  <c r="R117" i="1"/>
  <c r="AM117" i="1" s="1"/>
  <c r="R116" i="1"/>
  <c r="AM116" i="1" s="1"/>
  <c r="R114" i="1"/>
  <c r="AM114" i="1" s="1"/>
  <c r="R113" i="1"/>
  <c r="AM113" i="1" s="1"/>
  <c r="R112" i="1"/>
  <c r="AM112" i="1" s="1"/>
  <c r="R110" i="1"/>
  <c r="AM110" i="1" s="1"/>
  <c r="R109" i="1"/>
  <c r="AM109" i="1" s="1"/>
  <c r="R106" i="1"/>
  <c r="AM106" i="1" s="1"/>
  <c r="R105" i="1"/>
  <c r="AM105" i="1" s="1"/>
  <c r="R104" i="1"/>
  <c r="AM104" i="1" s="1"/>
  <c r="R96" i="1"/>
  <c r="AM96" i="1" s="1"/>
  <c r="R92" i="1"/>
  <c r="AM92" i="1" s="1"/>
  <c r="R90" i="1"/>
  <c r="AM90" i="1" s="1"/>
  <c r="R89" i="1"/>
  <c r="AM89" i="1" s="1"/>
  <c r="R87" i="1"/>
  <c r="AM87" i="1" s="1"/>
  <c r="R86" i="1"/>
  <c r="AM86" i="1" s="1"/>
  <c r="R85" i="1"/>
  <c r="AM85" i="1" s="1"/>
  <c r="R84" i="1"/>
  <c r="AM84" i="1" s="1"/>
  <c r="R68" i="1"/>
  <c r="AM68" i="1" s="1"/>
  <c r="R65" i="1"/>
  <c r="AM65" i="1" s="1"/>
  <c r="R63" i="1"/>
  <c r="AM63" i="1" s="1"/>
  <c r="R61" i="1"/>
  <c r="AM61" i="1" s="1"/>
  <c r="R60" i="1"/>
  <c r="AM60" i="1" s="1"/>
  <c r="R59" i="1"/>
  <c r="AM59" i="1" s="1"/>
  <c r="R58" i="1"/>
  <c r="AM58" i="1" s="1"/>
  <c r="R57" i="1"/>
  <c r="AM57" i="1" s="1"/>
  <c r="R56" i="1"/>
  <c r="AM56" i="1" s="1"/>
  <c r="R55" i="1"/>
  <c r="AM55" i="1" s="1"/>
  <c r="R54" i="1"/>
  <c r="AM54" i="1" s="1"/>
  <c r="R51" i="1"/>
  <c r="AM51" i="1" s="1"/>
  <c r="R48" i="1"/>
  <c r="AM48" i="1" s="1"/>
  <c r="R47" i="1"/>
  <c r="AM47" i="1" s="1"/>
  <c r="R46" i="1"/>
  <c r="AM46" i="1" s="1"/>
  <c r="R44" i="1"/>
  <c r="AM44" i="1" s="1"/>
  <c r="R43" i="1"/>
  <c r="AM43" i="1" s="1"/>
  <c r="R42" i="1"/>
  <c r="AM42" i="1" s="1"/>
  <c r="R41" i="1"/>
  <c r="AM41" i="1" s="1"/>
  <c r="R38" i="1"/>
  <c r="AM38" i="1" s="1"/>
  <c r="R35" i="1"/>
  <c r="AM35" i="1" s="1"/>
  <c r="R34" i="1"/>
  <c r="AM34" i="1" s="1"/>
  <c r="Q151" i="1"/>
  <c r="AL151" i="1" s="1"/>
  <c r="Q147" i="1"/>
  <c r="AL147" i="1" s="1"/>
  <c r="Q145" i="1"/>
  <c r="AL145" i="1" s="1"/>
  <c r="Q142" i="1"/>
  <c r="AL142" i="1" s="1"/>
  <c r="Q141" i="1"/>
  <c r="AL141" i="1" s="1"/>
  <c r="Q140" i="1"/>
  <c r="AL140" i="1" s="1"/>
  <c r="Q136" i="1"/>
  <c r="AL136" i="1" s="1"/>
  <c r="Q135" i="1"/>
  <c r="AL135" i="1" s="1"/>
  <c r="Q134" i="1"/>
  <c r="AL134" i="1" s="1"/>
  <c r="Q133" i="1"/>
  <c r="AL133" i="1" s="1"/>
  <c r="Q132" i="1"/>
  <c r="AL132" i="1" s="1"/>
  <c r="Q131" i="1"/>
  <c r="AL131" i="1" s="1"/>
  <c r="Q130" i="1"/>
  <c r="AL130" i="1" s="1"/>
  <c r="Q129" i="1"/>
  <c r="AL129" i="1" s="1"/>
  <c r="Q128" i="1"/>
  <c r="AL128" i="1" s="1"/>
  <c r="Q127" i="1"/>
  <c r="AL127" i="1" s="1"/>
  <c r="Q124" i="1"/>
  <c r="AL124" i="1" s="1"/>
  <c r="Q123" i="1"/>
  <c r="AL123" i="1" s="1"/>
  <c r="Q122" i="1"/>
  <c r="AL122" i="1" s="1"/>
  <c r="Q121" i="1"/>
  <c r="AL121" i="1" s="1"/>
  <c r="Q117" i="1"/>
  <c r="AL117" i="1" s="1"/>
  <c r="Q116" i="1"/>
  <c r="AL116" i="1" s="1"/>
  <c r="Q114" i="1"/>
  <c r="AL114" i="1" s="1"/>
  <c r="Q113" i="1"/>
  <c r="AL113" i="1" s="1"/>
  <c r="Q112" i="1"/>
  <c r="AL112" i="1" s="1"/>
  <c r="Q110" i="1"/>
  <c r="AL110" i="1" s="1"/>
  <c r="Q109" i="1"/>
  <c r="AL109" i="1" s="1"/>
  <c r="Q106" i="1"/>
  <c r="AL106" i="1" s="1"/>
  <c r="Q105" i="1"/>
  <c r="AL105" i="1" s="1"/>
  <c r="Q104" i="1"/>
  <c r="AL104" i="1" s="1"/>
  <c r="Q96" i="1"/>
  <c r="AL96" i="1" s="1"/>
  <c r="Q92" i="1"/>
  <c r="AL92" i="1" s="1"/>
  <c r="Q90" i="1"/>
  <c r="AL90" i="1" s="1"/>
  <c r="Q89" i="1"/>
  <c r="AL89" i="1" s="1"/>
  <c r="Q87" i="1"/>
  <c r="AL87" i="1" s="1"/>
  <c r="Q86" i="1"/>
  <c r="AL86" i="1" s="1"/>
  <c r="Q85" i="1"/>
  <c r="AL85" i="1" s="1"/>
  <c r="Q84" i="1"/>
  <c r="AL84" i="1" s="1"/>
  <c r="Q68" i="1"/>
  <c r="AL68" i="1" s="1"/>
  <c r="Q65" i="1"/>
  <c r="AL65" i="1" s="1"/>
  <c r="Q63" i="1"/>
  <c r="AL63" i="1" s="1"/>
  <c r="Q61" i="1"/>
  <c r="AL61" i="1" s="1"/>
  <c r="Q60" i="1"/>
  <c r="AL60" i="1" s="1"/>
  <c r="Q59" i="1"/>
  <c r="AL59" i="1" s="1"/>
  <c r="Q58" i="1"/>
  <c r="AL58" i="1" s="1"/>
  <c r="Q57" i="1"/>
  <c r="AL57" i="1" s="1"/>
  <c r="Q56" i="1"/>
  <c r="AL56" i="1" s="1"/>
  <c r="Q55" i="1"/>
  <c r="AL55" i="1" s="1"/>
  <c r="Q54" i="1"/>
  <c r="AL54" i="1" s="1"/>
  <c r="Q51" i="1"/>
  <c r="AL51" i="1" s="1"/>
  <c r="Q48" i="1"/>
  <c r="AL48" i="1" s="1"/>
  <c r="Q47" i="1"/>
  <c r="AL47" i="1" s="1"/>
  <c r="Q46" i="1"/>
  <c r="AL46" i="1" s="1"/>
  <c r="Q44" i="1"/>
  <c r="AL44" i="1" s="1"/>
  <c r="Q43" i="1"/>
  <c r="AL43" i="1" s="1"/>
  <c r="Q42" i="1"/>
  <c r="AL42" i="1" s="1"/>
  <c r="Q41" i="1"/>
  <c r="AL41" i="1" s="1"/>
  <c r="Q38" i="1"/>
  <c r="AL38" i="1" s="1"/>
  <c r="Q35" i="1"/>
  <c r="AL35" i="1" s="1"/>
  <c r="Q34" i="1"/>
  <c r="AL34" i="1" s="1"/>
  <c r="S187" i="1"/>
  <c r="U153" i="1"/>
  <c r="V153" i="1" s="1"/>
  <c r="AK263" i="1"/>
  <c r="R14" i="1"/>
  <c r="AM14" i="1" s="1"/>
  <c r="R25" i="1"/>
  <c r="AM25" i="1" s="1"/>
  <c r="R32" i="1"/>
  <c r="AM32" i="1" s="1"/>
  <c r="R33" i="1"/>
  <c r="AM33" i="1" s="1"/>
  <c r="R39" i="1"/>
  <c r="AM39" i="1" s="1"/>
  <c r="R40" i="1"/>
  <c r="AM40" i="1" s="1"/>
  <c r="R49" i="1"/>
  <c r="AM49" i="1" s="1"/>
  <c r="R50" i="1"/>
  <c r="AM50" i="1" s="1"/>
  <c r="R52" i="1"/>
  <c r="AM52" i="1" s="1"/>
  <c r="R53" i="1"/>
  <c r="AM53" i="1" s="1"/>
  <c r="R99" i="1"/>
  <c r="AM99" i="1" s="1"/>
  <c r="R100" i="1"/>
  <c r="AM100" i="1" s="1"/>
  <c r="R102" i="1"/>
  <c r="AM102" i="1" s="1"/>
  <c r="R103" i="1"/>
  <c r="AM103" i="1" s="1"/>
  <c r="R137" i="1"/>
  <c r="AM137" i="1" s="1"/>
  <c r="R139" i="1"/>
  <c r="AM139" i="1" s="1"/>
  <c r="R143" i="1"/>
  <c r="AM143" i="1" s="1"/>
  <c r="R144" i="1"/>
  <c r="AM144" i="1" s="1"/>
  <c r="R146" i="1"/>
  <c r="AM146" i="1" s="1"/>
  <c r="R148" i="1"/>
  <c r="AM148" i="1" s="1"/>
  <c r="R149" i="1"/>
  <c r="AM149" i="1" s="1"/>
  <c r="R150" i="1"/>
  <c r="AM150" i="1" s="1"/>
  <c r="R152" i="1"/>
  <c r="AM152" i="1" s="1"/>
  <c r="R163" i="1"/>
  <c r="AM163" i="1" s="1"/>
  <c r="R164" i="1"/>
  <c r="AM164" i="1" s="1"/>
  <c r="R165" i="1"/>
  <c r="AM165" i="1" s="1"/>
  <c r="R188" i="1"/>
  <c r="AM188" i="1" s="1"/>
  <c r="R189" i="1"/>
  <c r="AM189" i="1" s="1"/>
  <c r="R190" i="1"/>
  <c r="AM190" i="1" s="1"/>
  <c r="R191" i="1"/>
  <c r="AM191" i="1" s="1"/>
  <c r="R193" i="1"/>
  <c r="AM193" i="1" s="1"/>
  <c r="R194" i="1"/>
  <c r="AM194" i="1" s="1"/>
  <c r="R196" i="1"/>
  <c r="AM196" i="1" s="1"/>
  <c r="R198" i="1"/>
  <c r="AM198" i="1" s="1"/>
  <c r="R199" i="1"/>
  <c r="AM199" i="1" s="1"/>
  <c r="R202" i="1"/>
  <c r="AM202" i="1" s="1"/>
  <c r="R205" i="1"/>
  <c r="AM205" i="1" s="1"/>
  <c r="R209" i="1"/>
  <c r="AM209" i="1" s="1"/>
  <c r="R210" i="1"/>
  <c r="AM210" i="1" s="1"/>
  <c r="R211" i="1"/>
  <c r="AM211" i="1" s="1"/>
  <c r="R212" i="1"/>
  <c r="AM212" i="1" s="1"/>
  <c r="R214" i="1"/>
  <c r="AM214" i="1" s="1"/>
  <c r="R215" i="1"/>
  <c r="AM215" i="1" s="1"/>
  <c r="R217" i="1"/>
  <c r="AM217" i="1" s="1"/>
  <c r="R219" i="1"/>
  <c r="AM219" i="1" s="1"/>
  <c r="R220" i="1"/>
  <c r="AM220" i="1" s="1"/>
  <c r="R227" i="1"/>
  <c r="AM227" i="1" s="1"/>
  <c r="R229" i="1"/>
  <c r="AM229" i="1" s="1"/>
  <c r="R230" i="1"/>
  <c r="AM230" i="1" s="1"/>
  <c r="R233" i="1"/>
  <c r="AM233" i="1" s="1"/>
  <c r="R238" i="1"/>
  <c r="AM238" i="1" s="1"/>
  <c r="R240" i="1"/>
  <c r="AM240" i="1" s="1"/>
  <c r="R244" i="1"/>
  <c r="AM244" i="1" s="1"/>
  <c r="R245" i="1"/>
  <c r="AM245" i="1" s="1"/>
  <c r="R250" i="1"/>
  <c r="AM250" i="1" s="1"/>
  <c r="R253" i="1"/>
  <c r="AM253" i="1" s="1"/>
  <c r="R254" i="1"/>
  <c r="AM254" i="1" s="1"/>
  <c r="R258" i="1"/>
  <c r="AM258" i="1" s="1"/>
  <c r="R259" i="1"/>
  <c r="AM259" i="1" s="1"/>
  <c r="R262" i="1"/>
  <c r="AM262" i="1" s="1"/>
  <c r="R264" i="1"/>
  <c r="AM264" i="1" s="1"/>
  <c r="R265" i="1"/>
  <c r="AM265" i="1" s="1"/>
  <c r="R266" i="1"/>
  <c r="AM266" i="1" s="1"/>
  <c r="R267" i="1"/>
  <c r="AM267" i="1" s="1"/>
  <c r="R268" i="1"/>
  <c r="AM268" i="1" s="1"/>
  <c r="R269" i="1"/>
  <c r="AM269" i="1" s="1"/>
  <c r="R270" i="1"/>
  <c r="AM270" i="1" s="1"/>
  <c r="Q14" i="1"/>
  <c r="AL14" i="1" s="1"/>
  <c r="Q25" i="1"/>
  <c r="AL25" i="1" s="1"/>
  <c r="Q32" i="1"/>
  <c r="AL32" i="1" s="1"/>
  <c r="Q33" i="1"/>
  <c r="AL33" i="1" s="1"/>
  <c r="Q39" i="1"/>
  <c r="AL39" i="1" s="1"/>
  <c r="Q40" i="1"/>
  <c r="AL40" i="1" s="1"/>
  <c r="Q49" i="1"/>
  <c r="AL49" i="1" s="1"/>
  <c r="Q50" i="1"/>
  <c r="AL50" i="1" s="1"/>
  <c r="Q52" i="1"/>
  <c r="AL52" i="1" s="1"/>
  <c r="Q53" i="1"/>
  <c r="AL53" i="1" s="1"/>
  <c r="Q99" i="1"/>
  <c r="AL99" i="1" s="1"/>
  <c r="Q100" i="1"/>
  <c r="AL100" i="1" s="1"/>
  <c r="Q102" i="1"/>
  <c r="AL102" i="1" s="1"/>
  <c r="Q103" i="1"/>
  <c r="AL103" i="1" s="1"/>
  <c r="Q139" i="1"/>
  <c r="AL139" i="1" s="1"/>
  <c r="Q143" i="1"/>
  <c r="AL143" i="1" s="1"/>
  <c r="Q144" i="1"/>
  <c r="AL144" i="1" s="1"/>
  <c r="Q146" i="1"/>
  <c r="AL146" i="1" s="1"/>
  <c r="Q148" i="1"/>
  <c r="AL148" i="1" s="1"/>
  <c r="Q149" i="1"/>
  <c r="AL149" i="1" s="1"/>
  <c r="Q150" i="1"/>
  <c r="AL150" i="1" s="1"/>
  <c r="Q163" i="1"/>
  <c r="AL163" i="1" s="1"/>
  <c r="Q164" i="1"/>
  <c r="AL164" i="1" s="1"/>
  <c r="Q165" i="1"/>
  <c r="AL165" i="1" s="1"/>
  <c r="Q188" i="1"/>
  <c r="AL188" i="1" s="1"/>
  <c r="Q189" i="1"/>
  <c r="AL189" i="1" s="1"/>
  <c r="Q190" i="1"/>
  <c r="AL190" i="1" s="1"/>
  <c r="Q191" i="1"/>
  <c r="AL191" i="1" s="1"/>
  <c r="Q193" i="1"/>
  <c r="AL193" i="1" s="1"/>
  <c r="Q194" i="1"/>
  <c r="AL194" i="1" s="1"/>
  <c r="Q196" i="1"/>
  <c r="AL196" i="1" s="1"/>
  <c r="Q198" i="1"/>
  <c r="AL198" i="1" s="1"/>
  <c r="Q199" i="1"/>
  <c r="AL199" i="1" s="1"/>
  <c r="Q202" i="1"/>
  <c r="AL202" i="1" s="1"/>
  <c r="Q205" i="1"/>
  <c r="AL205" i="1" s="1"/>
  <c r="Q209" i="1"/>
  <c r="AL209" i="1" s="1"/>
  <c r="Q210" i="1"/>
  <c r="AL210" i="1" s="1"/>
  <c r="Q211" i="1"/>
  <c r="AL211" i="1" s="1"/>
  <c r="Q212" i="1"/>
  <c r="AL212" i="1" s="1"/>
  <c r="Q214" i="1"/>
  <c r="AL214" i="1" s="1"/>
  <c r="Q215" i="1"/>
  <c r="AL215" i="1" s="1"/>
  <c r="Q217" i="1"/>
  <c r="AL217" i="1" s="1"/>
  <c r="Q219" i="1"/>
  <c r="AL219" i="1" s="1"/>
  <c r="Q220" i="1"/>
  <c r="AL220" i="1" s="1"/>
  <c r="Q227" i="1"/>
  <c r="AL227" i="1" s="1"/>
  <c r="Q229" i="1"/>
  <c r="AL229" i="1" s="1"/>
  <c r="Q230" i="1"/>
  <c r="AL230" i="1" s="1"/>
  <c r="Q233" i="1"/>
  <c r="AL233" i="1" s="1"/>
  <c r="Q238" i="1"/>
  <c r="AL238" i="1" s="1"/>
  <c r="Q240" i="1"/>
  <c r="AL240" i="1" s="1"/>
  <c r="Q244" i="1"/>
  <c r="AL244" i="1" s="1"/>
  <c r="Q245" i="1"/>
  <c r="AL245" i="1" s="1"/>
  <c r="Q250" i="1"/>
  <c r="AL250" i="1" s="1"/>
  <c r="Q253" i="1"/>
  <c r="AL253" i="1" s="1"/>
  <c r="Q254" i="1"/>
  <c r="AL254" i="1" s="1"/>
  <c r="Q258" i="1"/>
  <c r="AL258" i="1" s="1"/>
  <c r="Q259" i="1"/>
  <c r="AL259" i="1" s="1"/>
  <c r="Q262" i="1"/>
  <c r="AL262" i="1" s="1"/>
  <c r="Q264" i="1"/>
  <c r="AL264" i="1" s="1"/>
  <c r="Q265" i="1"/>
  <c r="AL265" i="1" s="1"/>
  <c r="Q266" i="1"/>
  <c r="AL266" i="1" s="1"/>
  <c r="Q267" i="1"/>
  <c r="AL267" i="1" s="1"/>
  <c r="Q268" i="1"/>
  <c r="AL268" i="1" s="1"/>
  <c r="Q269" i="1"/>
  <c r="AL269" i="1" s="1"/>
  <c r="Q270" i="1"/>
  <c r="AL270" i="1" s="1"/>
  <c r="P14" i="1"/>
  <c r="AK14" i="1" s="1"/>
  <c r="P25" i="1"/>
  <c r="AK25" i="1" s="1"/>
  <c r="P32" i="1"/>
  <c r="AK32" i="1" s="1"/>
  <c r="P33" i="1"/>
  <c r="AK33" i="1" s="1"/>
  <c r="P34" i="1"/>
  <c r="AK34" i="1" s="1"/>
  <c r="P35" i="1"/>
  <c r="AK35" i="1" s="1"/>
  <c r="P38" i="1"/>
  <c r="AK38" i="1" s="1"/>
  <c r="P39" i="1"/>
  <c r="AK39" i="1" s="1"/>
  <c r="P40" i="1"/>
  <c r="AK40" i="1" s="1"/>
  <c r="P41" i="1"/>
  <c r="AK41" i="1" s="1"/>
  <c r="P42" i="1"/>
  <c r="AK42" i="1" s="1"/>
  <c r="P43" i="1"/>
  <c r="AK43" i="1" s="1"/>
  <c r="P44" i="1"/>
  <c r="AK44" i="1" s="1"/>
  <c r="P46" i="1"/>
  <c r="AK46" i="1" s="1"/>
  <c r="P47" i="1"/>
  <c r="AK47" i="1" s="1"/>
  <c r="P48" i="1"/>
  <c r="AK48" i="1" s="1"/>
  <c r="P49" i="1"/>
  <c r="AK49" i="1" s="1"/>
  <c r="P50" i="1"/>
  <c r="AK50" i="1" s="1"/>
  <c r="P51" i="1"/>
  <c r="AK51" i="1" s="1"/>
  <c r="P52" i="1"/>
  <c r="AK52" i="1" s="1"/>
  <c r="P53" i="1"/>
  <c r="AK53" i="1" s="1"/>
  <c r="P54" i="1"/>
  <c r="AK54" i="1" s="1"/>
  <c r="P55" i="1"/>
  <c r="AK55" i="1" s="1"/>
  <c r="P56" i="1"/>
  <c r="AK56" i="1" s="1"/>
  <c r="P57" i="1"/>
  <c r="AK57" i="1" s="1"/>
  <c r="P58" i="1"/>
  <c r="AK58" i="1" s="1"/>
  <c r="P59" i="1"/>
  <c r="AK59" i="1" s="1"/>
  <c r="P60" i="1"/>
  <c r="AK60" i="1" s="1"/>
  <c r="P61" i="1"/>
  <c r="AK61" i="1" s="1"/>
  <c r="P63" i="1"/>
  <c r="AK63" i="1" s="1"/>
  <c r="P65" i="1"/>
  <c r="AK65" i="1" s="1"/>
  <c r="P68" i="1"/>
  <c r="AK68" i="1" s="1"/>
  <c r="P84" i="1"/>
  <c r="AK84" i="1" s="1"/>
  <c r="P85" i="1"/>
  <c r="AK85" i="1" s="1"/>
  <c r="P86" i="1"/>
  <c r="AK86" i="1" s="1"/>
  <c r="P87" i="1"/>
  <c r="AK87" i="1" s="1"/>
  <c r="P89" i="1"/>
  <c r="AK89" i="1" s="1"/>
  <c r="P90" i="1"/>
  <c r="AK90" i="1" s="1"/>
  <c r="P92" i="1"/>
  <c r="AK92" i="1" s="1"/>
  <c r="P96" i="1"/>
  <c r="AK96" i="1" s="1"/>
  <c r="P99" i="1"/>
  <c r="AK99" i="1" s="1"/>
  <c r="P100" i="1"/>
  <c r="AK100" i="1" s="1"/>
  <c r="P102" i="1"/>
  <c r="AK102" i="1" s="1"/>
  <c r="P103" i="1"/>
  <c r="AK103" i="1" s="1"/>
  <c r="P104" i="1"/>
  <c r="AK104" i="1" s="1"/>
  <c r="P105" i="1"/>
  <c r="AK105" i="1" s="1"/>
  <c r="P106" i="1"/>
  <c r="AK106" i="1" s="1"/>
  <c r="P109" i="1"/>
  <c r="AK109" i="1" s="1"/>
  <c r="P110" i="1"/>
  <c r="AK110" i="1" s="1"/>
  <c r="P112" i="1"/>
  <c r="AK112" i="1" s="1"/>
  <c r="P113" i="1"/>
  <c r="AK113" i="1" s="1"/>
  <c r="P114" i="1"/>
  <c r="AK114" i="1" s="1"/>
  <c r="P116" i="1"/>
  <c r="AK116" i="1" s="1"/>
  <c r="P117" i="1"/>
  <c r="AK117" i="1" s="1"/>
  <c r="P121" i="1"/>
  <c r="AK121" i="1" s="1"/>
  <c r="P122" i="1"/>
  <c r="AK122" i="1" s="1"/>
  <c r="P123" i="1"/>
  <c r="AK123" i="1" s="1"/>
  <c r="P124" i="1"/>
  <c r="AK124" i="1" s="1"/>
  <c r="P127" i="1"/>
  <c r="AK127" i="1" s="1"/>
  <c r="P128" i="1"/>
  <c r="AK128" i="1" s="1"/>
  <c r="P129" i="1"/>
  <c r="AK129" i="1" s="1"/>
  <c r="P130" i="1"/>
  <c r="AK130" i="1" s="1"/>
  <c r="P131" i="1"/>
  <c r="AK131" i="1" s="1"/>
  <c r="P132" i="1"/>
  <c r="AK132" i="1" s="1"/>
  <c r="P133" i="1"/>
  <c r="AK133" i="1" s="1"/>
  <c r="P134" i="1"/>
  <c r="AK134" i="1" s="1"/>
  <c r="P135" i="1"/>
  <c r="AK135" i="1" s="1"/>
  <c r="P136" i="1"/>
  <c r="AK136" i="1" s="1"/>
  <c r="P139" i="1"/>
  <c r="AK139" i="1" s="1"/>
  <c r="P140" i="1"/>
  <c r="AK140" i="1" s="1"/>
  <c r="P141" i="1"/>
  <c r="AK141" i="1" s="1"/>
  <c r="P142" i="1"/>
  <c r="AK142" i="1" s="1"/>
  <c r="P143" i="1"/>
  <c r="AK143" i="1" s="1"/>
  <c r="P144" i="1"/>
  <c r="AK144" i="1" s="1"/>
  <c r="P145" i="1"/>
  <c r="AK145" i="1" s="1"/>
  <c r="P146" i="1"/>
  <c r="AK146" i="1" s="1"/>
  <c r="P147" i="1"/>
  <c r="AK147" i="1" s="1"/>
  <c r="P148" i="1"/>
  <c r="AK148" i="1" s="1"/>
  <c r="P149" i="1"/>
  <c r="AK149" i="1" s="1"/>
  <c r="P150" i="1"/>
  <c r="AK150" i="1" s="1"/>
  <c r="P151" i="1"/>
  <c r="AK151" i="1" s="1"/>
  <c r="P163" i="1"/>
  <c r="AK163" i="1" s="1"/>
  <c r="P164" i="1"/>
  <c r="AK164" i="1" s="1"/>
  <c r="P165" i="1"/>
  <c r="AK165" i="1" s="1"/>
  <c r="P188" i="1"/>
  <c r="AK188" i="1" s="1"/>
  <c r="P189" i="1"/>
  <c r="AK189" i="1" s="1"/>
  <c r="P190" i="1"/>
  <c r="AK190" i="1" s="1"/>
  <c r="P191" i="1"/>
  <c r="AK191" i="1" s="1"/>
  <c r="P193" i="1"/>
  <c r="AK193" i="1" s="1"/>
  <c r="P194" i="1"/>
  <c r="AK194" i="1" s="1"/>
  <c r="P196" i="1"/>
  <c r="AK196" i="1" s="1"/>
  <c r="P198" i="1"/>
  <c r="AK198" i="1" s="1"/>
  <c r="P199" i="1"/>
  <c r="AK199" i="1" s="1"/>
  <c r="P202" i="1"/>
  <c r="AK202" i="1" s="1"/>
  <c r="P205" i="1"/>
  <c r="AK205" i="1" s="1"/>
  <c r="P209" i="1"/>
  <c r="AK209" i="1" s="1"/>
  <c r="P210" i="1"/>
  <c r="AK210" i="1" s="1"/>
  <c r="P211" i="1"/>
  <c r="AK211" i="1" s="1"/>
  <c r="P212" i="1"/>
  <c r="AK212" i="1" s="1"/>
  <c r="P214" i="1"/>
  <c r="AK214" i="1" s="1"/>
  <c r="P215" i="1"/>
  <c r="AK215" i="1" s="1"/>
  <c r="P217" i="1"/>
  <c r="AK217" i="1" s="1"/>
  <c r="P219" i="1"/>
  <c r="AK219" i="1" s="1"/>
  <c r="P220" i="1"/>
  <c r="AK220" i="1" s="1"/>
  <c r="P227" i="1"/>
  <c r="AK227" i="1" s="1"/>
  <c r="P229" i="1"/>
  <c r="AK229" i="1" s="1"/>
  <c r="P230" i="1"/>
  <c r="AK230" i="1" s="1"/>
  <c r="P233" i="1"/>
  <c r="AK233" i="1" s="1"/>
  <c r="P238" i="1"/>
  <c r="AK238" i="1" s="1"/>
  <c r="P240" i="1"/>
  <c r="AK240" i="1" s="1"/>
  <c r="P244" i="1"/>
  <c r="AK244" i="1" s="1"/>
  <c r="P245" i="1"/>
  <c r="AK245" i="1" s="1"/>
  <c r="P250" i="1"/>
  <c r="AK250" i="1" s="1"/>
  <c r="P253" i="1"/>
  <c r="AK253" i="1" s="1"/>
  <c r="P254" i="1"/>
  <c r="AK254" i="1" s="1"/>
  <c r="P258" i="1"/>
  <c r="AK258" i="1" s="1"/>
  <c r="P259" i="1"/>
  <c r="AK259" i="1" s="1"/>
  <c r="P262" i="1"/>
  <c r="AK262" i="1" s="1"/>
  <c r="P264" i="1"/>
  <c r="AK264" i="1" s="1"/>
  <c r="P265" i="1"/>
  <c r="AK265" i="1" s="1"/>
  <c r="P266" i="1"/>
  <c r="AK266" i="1" s="1"/>
  <c r="P267" i="1"/>
  <c r="AK267" i="1" s="1"/>
  <c r="P268" i="1"/>
  <c r="AK268" i="1" s="1"/>
  <c r="P269" i="1"/>
  <c r="AK269" i="1" s="1"/>
  <c r="P270" i="1"/>
  <c r="AK270" i="1" s="1"/>
  <c r="O14" i="1"/>
  <c r="AJ14" i="1" s="1"/>
  <c r="O25" i="1"/>
  <c r="AJ25" i="1" s="1"/>
  <c r="O32" i="1"/>
  <c r="AJ32" i="1" s="1"/>
  <c r="O33" i="1"/>
  <c r="AJ33" i="1" s="1"/>
  <c r="O34" i="1"/>
  <c r="AJ34" i="1" s="1"/>
  <c r="O35" i="1"/>
  <c r="AJ35" i="1" s="1"/>
  <c r="O38" i="1"/>
  <c r="AJ38" i="1" s="1"/>
  <c r="O39" i="1"/>
  <c r="AJ39" i="1" s="1"/>
  <c r="O40" i="1"/>
  <c r="AJ40" i="1" s="1"/>
  <c r="O41" i="1"/>
  <c r="AJ41" i="1" s="1"/>
  <c r="O42" i="1"/>
  <c r="AJ42" i="1" s="1"/>
  <c r="O43" i="1"/>
  <c r="AJ43" i="1" s="1"/>
  <c r="O44" i="1"/>
  <c r="AJ44" i="1" s="1"/>
  <c r="O46" i="1"/>
  <c r="AJ46" i="1" s="1"/>
  <c r="O47" i="1"/>
  <c r="AJ47" i="1" s="1"/>
  <c r="O48" i="1"/>
  <c r="AJ48" i="1" s="1"/>
  <c r="O49" i="1"/>
  <c r="AJ49" i="1" s="1"/>
  <c r="O50" i="1"/>
  <c r="AJ50" i="1" s="1"/>
  <c r="O51" i="1"/>
  <c r="AJ51" i="1" s="1"/>
  <c r="O52" i="1"/>
  <c r="AJ52" i="1" s="1"/>
  <c r="O53" i="1"/>
  <c r="AJ53" i="1" s="1"/>
  <c r="O54" i="1"/>
  <c r="AJ54" i="1" s="1"/>
  <c r="O55" i="1"/>
  <c r="AJ55" i="1" s="1"/>
  <c r="O56" i="1"/>
  <c r="AJ56" i="1" s="1"/>
  <c r="O57" i="1"/>
  <c r="AJ57" i="1" s="1"/>
  <c r="O58" i="1"/>
  <c r="AJ58" i="1" s="1"/>
  <c r="O59" i="1"/>
  <c r="AJ59" i="1" s="1"/>
  <c r="O60" i="1"/>
  <c r="AJ60" i="1" s="1"/>
  <c r="O61" i="1"/>
  <c r="AJ61" i="1" s="1"/>
  <c r="O63" i="1"/>
  <c r="AJ63" i="1" s="1"/>
  <c r="O65" i="1"/>
  <c r="AJ65" i="1" s="1"/>
  <c r="O68" i="1"/>
  <c r="AJ68" i="1" s="1"/>
  <c r="O84" i="1"/>
  <c r="AJ84" i="1" s="1"/>
  <c r="O85" i="1"/>
  <c r="AJ85" i="1" s="1"/>
  <c r="O86" i="1"/>
  <c r="AJ86" i="1" s="1"/>
  <c r="O87" i="1"/>
  <c r="AJ87" i="1" s="1"/>
  <c r="O89" i="1"/>
  <c r="AJ89" i="1" s="1"/>
  <c r="O90" i="1"/>
  <c r="AJ90" i="1" s="1"/>
  <c r="O92" i="1"/>
  <c r="AJ92" i="1" s="1"/>
  <c r="O96" i="1"/>
  <c r="AJ96" i="1" s="1"/>
  <c r="O99" i="1"/>
  <c r="AJ99" i="1" s="1"/>
  <c r="O100" i="1"/>
  <c r="AJ100" i="1" s="1"/>
  <c r="O102" i="1"/>
  <c r="AJ102" i="1" s="1"/>
  <c r="O103" i="1"/>
  <c r="AJ103" i="1" s="1"/>
  <c r="O104" i="1"/>
  <c r="AJ104" i="1" s="1"/>
  <c r="O105" i="1"/>
  <c r="AJ105" i="1" s="1"/>
  <c r="O106" i="1"/>
  <c r="AJ106" i="1" s="1"/>
  <c r="O109" i="1"/>
  <c r="AJ109" i="1" s="1"/>
  <c r="O110" i="1"/>
  <c r="AJ110" i="1" s="1"/>
  <c r="O112" i="1"/>
  <c r="AJ112" i="1" s="1"/>
  <c r="O113" i="1"/>
  <c r="AJ113" i="1" s="1"/>
  <c r="O114" i="1"/>
  <c r="AJ114" i="1" s="1"/>
  <c r="O116" i="1"/>
  <c r="AJ116" i="1" s="1"/>
  <c r="O117" i="1"/>
  <c r="AJ117" i="1" s="1"/>
  <c r="O121" i="1"/>
  <c r="AJ121" i="1" s="1"/>
  <c r="O122" i="1"/>
  <c r="AJ122" i="1" s="1"/>
  <c r="O123" i="1"/>
  <c r="AJ123" i="1" s="1"/>
  <c r="O124" i="1"/>
  <c r="AJ124" i="1" s="1"/>
  <c r="O127" i="1"/>
  <c r="AJ127" i="1" s="1"/>
  <c r="O128" i="1"/>
  <c r="AJ128" i="1" s="1"/>
  <c r="O129" i="1"/>
  <c r="AJ129" i="1" s="1"/>
  <c r="O130" i="1"/>
  <c r="AJ130" i="1" s="1"/>
  <c r="O131" i="1"/>
  <c r="AJ131" i="1" s="1"/>
  <c r="O132" i="1"/>
  <c r="AJ132" i="1" s="1"/>
  <c r="O133" i="1"/>
  <c r="AJ133" i="1" s="1"/>
  <c r="O134" i="1"/>
  <c r="AJ134" i="1" s="1"/>
  <c r="O135" i="1"/>
  <c r="AJ135" i="1" s="1"/>
  <c r="O136" i="1"/>
  <c r="AJ136" i="1" s="1"/>
  <c r="O137" i="1"/>
  <c r="AJ137" i="1" s="1"/>
  <c r="O139" i="1"/>
  <c r="AJ139" i="1" s="1"/>
  <c r="O140" i="1"/>
  <c r="AJ140" i="1" s="1"/>
  <c r="O141" i="1"/>
  <c r="AJ141" i="1" s="1"/>
  <c r="O142" i="1"/>
  <c r="AJ142" i="1" s="1"/>
  <c r="O143" i="1"/>
  <c r="AJ143" i="1" s="1"/>
  <c r="O144" i="1"/>
  <c r="AJ144" i="1" s="1"/>
  <c r="O145" i="1"/>
  <c r="AJ145" i="1" s="1"/>
  <c r="O146" i="1"/>
  <c r="AJ146" i="1" s="1"/>
  <c r="O147" i="1"/>
  <c r="AJ147" i="1" s="1"/>
  <c r="O148" i="1"/>
  <c r="AJ148" i="1" s="1"/>
  <c r="O149" i="1"/>
  <c r="AJ149" i="1" s="1"/>
  <c r="O150" i="1"/>
  <c r="AJ150" i="1" s="1"/>
  <c r="O151" i="1"/>
  <c r="AJ151" i="1" s="1"/>
  <c r="O152" i="1"/>
  <c r="AJ152" i="1" s="1"/>
  <c r="O163" i="1"/>
  <c r="AJ163" i="1" s="1"/>
  <c r="O164" i="1"/>
  <c r="AJ164" i="1" s="1"/>
  <c r="O165" i="1"/>
  <c r="AJ165" i="1" s="1"/>
  <c r="O188" i="1"/>
  <c r="AJ188" i="1" s="1"/>
  <c r="O189" i="1"/>
  <c r="AJ189" i="1" s="1"/>
  <c r="O190" i="1"/>
  <c r="AJ190" i="1" s="1"/>
  <c r="O191" i="1"/>
  <c r="AJ191" i="1" s="1"/>
  <c r="O193" i="1"/>
  <c r="AJ193" i="1" s="1"/>
  <c r="O194" i="1"/>
  <c r="AJ194" i="1" s="1"/>
  <c r="O196" i="1"/>
  <c r="AJ196" i="1" s="1"/>
  <c r="O198" i="1"/>
  <c r="AJ198" i="1" s="1"/>
  <c r="O199" i="1"/>
  <c r="AJ199" i="1" s="1"/>
  <c r="O202" i="1"/>
  <c r="AJ202" i="1" s="1"/>
  <c r="O205" i="1"/>
  <c r="AJ205" i="1" s="1"/>
  <c r="O209" i="1"/>
  <c r="AJ209" i="1" s="1"/>
  <c r="O210" i="1"/>
  <c r="AJ210" i="1" s="1"/>
  <c r="O211" i="1"/>
  <c r="AJ211" i="1" s="1"/>
  <c r="O212" i="1"/>
  <c r="AJ212" i="1" s="1"/>
  <c r="O214" i="1"/>
  <c r="AJ214" i="1" s="1"/>
  <c r="O215" i="1"/>
  <c r="AJ215" i="1" s="1"/>
  <c r="O217" i="1"/>
  <c r="AJ217" i="1" s="1"/>
  <c r="O219" i="1"/>
  <c r="AJ219" i="1" s="1"/>
  <c r="O220" i="1"/>
  <c r="AJ220" i="1" s="1"/>
  <c r="O227" i="1"/>
  <c r="AJ227" i="1" s="1"/>
  <c r="O229" i="1"/>
  <c r="AJ229" i="1" s="1"/>
  <c r="O230" i="1"/>
  <c r="AJ230" i="1" s="1"/>
  <c r="O233" i="1"/>
  <c r="AJ233" i="1" s="1"/>
  <c r="O238" i="1"/>
  <c r="AJ238" i="1" s="1"/>
  <c r="O240" i="1"/>
  <c r="AJ240" i="1" s="1"/>
  <c r="O244" i="1"/>
  <c r="AJ244" i="1" s="1"/>
  <c r="O245" i="1"/>
  <c r="AJ245" i="1" s="1"/>
  <c r="O250" i="1"/>
  <c r="AJ250" i="1" s="1"/>
  <c r="O253" i="1"/>
  <c r="AJ253" i="1" s="1"/>
  <c r="O254" i="1"/>
  <c r="AJ254" i="1" s="1"/>
  <c r="O258" i="1"/>
  <c r="AJ258" i="1" s="1"/>
  <c r="O259" i="1"/>
  <c r="AJ259" i="1" s="1"/>
  <c r="O262" i="1"/>
  <c r="AJ262" i="1" s="1"/>
  <c r="O264" i="1"/>
  <c r="AJ264" i="1" s="1"/>
  <c r="O265" i="1"/>
  <c r="AJ265" i="1" s="1"/>
  <c r="O266" i="1"/>
  <c r="AJ266" i="1" s="1"/>
  <c r="O267" i="1"/>
  <c r="AJ267" i="1" s="1"/>
  <c r="O268" i="1"/>
  <c r="AJ268" i="1" s="1"/>
  <c r="O269" i="1"/>
  <c r="AJ269" i="1" s="1"/>
  <c r="O270" i="1"/>
  <c r="AJ270" i="1" s="1"/>
  <c r="N14" i="1"/>
  <c r="AI14" i="1" s="1"/>
  <c r="N25" i="1"/>
  <c r="AI25" i="1" s="1"/>
  <c r="N32" i="1"/>
  <c r="AI32" i="1" s="1"/>
  <c r="N33" i="1"/>
  <c r="AI33" i="1" s="1"/>
  <c r="N34" i="1"/>
  <c r="AI34" i="1" s="1"/>
  <c r="N35" i="1"/>
  <c r="AI35" i="1" s="1"/>
  <c r="N38" i="1"/>
  <c r="AI38" i="1" s="1"/>
  <c r="N39" i="1"/>
  <c r="AI39" i="1" s="1"/>
  <c r="N40" i="1"/>
  <c r="AI40" i="1" s="1"/>
  <c r="N41" i="1"/>
  <c r="AI41" i="1" s="1"/>
  <c r="N42" i="1"/>
  <c r="AI42" i="1" s="1"/>
  <c r="N43" i="1"/>
  <c r="AI43" i="1" s="1"/>
  <c r="N44" i="1"/>
  <c r="AI44" i="1" s="1"/>
  <c r="N46" i="1"/>
  <c r="AI46" i="1" s="1"/>
  <c r="N47" i="1"/>
  <c r="AI47" i="1" s="1"/>
  <c r="N48" i="1"/>
  <c r="AI48" i="1" s="1"/>
  <c r="N49" i="1"/>
  <c r="AI49" i="1" s="1"/>
  <c r="N50" i="1"/>
  <c r="AI50" i="1" s="1"/>
  <c r="N51" i="1"/>
  <c r="AI51" i="1" s="1"/>
  <c r="N52" i="1"/>
  <c r="AI52" i="1" s="1"/>
  <c r="N53" i="1"/>
  <c r="AI53" i="1" s="1"/>
  <c r="N54" i="1"/>
  <c r="AI54" i="1" s="1"/>
  <c r="N55" i="1"/>
  <c r="AI55" i="1" s="1"/>
  <c r="N56" i="1"/>
  <c r="AI56" i="1" s="1"/>
  <c r="N57" i="1"/>
  <c r="AI57" i="1" s="1"/>
  <c r="N58" i="1"/>
  <c r="AI58" i="1" s="1"/>
  <c r="N59" i="1"/>
  <c r="AI59" i="1" s="1"/>
  <c r="N60" i="1"/>
  <c r="AI60" i="1" s="1"/>
  <c r="N61" i="1"/>
  <c r="AI61" i="1" s="1"/>
  <c r="N63" i="1"/>
  <c r="AI63" i="1" s="1"/>
  <c r="N65" i="1"/>
  <c r="AI65" i="1" s="1"/>
  <c r="N68" i="1"/>
  <c r="AI68" i="1" s="1"/>
  <c r="N84" i="1"/>
  <c r="AI84" i="1" s="1"/>
  <c r="N85" i="1"/>
  <c r="AI85" i="1" s="1"/>
  <c r="N86" i="1"/>
  <c r="AI86" i="1" s="1"/>
  <c r="N87" i="1"/>
  <c r="AI87" i="1" s="1"/>
  <c r="N89" i="1"/>
  <c r="AI89" i="1" s="1"/>
  <c r="N90" i="1"/>
  <c r="AI90" i="1" s="1"/>
  <c r="N92" i="1"/>
  <c r="AI92" i="1" s="1"/>
  <c r="N96" i="1"/>
  <c r="AI96" i="1" s="1"/>
  <c r="N99" i="1"/>
  <c r="AI99" i="1" s="1"/>
  <c r="N100" i="1"/>
  <c r="AI100" i="1" s="1"/>
  <c r="N102" i="1"/>
  <c r="AI102" i="1" s="1"/>
  <c r="N103" i="1"/>
  <c r="AI103" i="1" s="1"/>
  <c r="N104" i="1"/>
  <c r="AI104" i="1" s="1"/>
  <c r="N105" i="1"/>
  <c r="AI105" i="1" s="1"/>
  <c r="N106" i="1"/>
  <c r="AI106" i="1" s="1"/>
  <c r="N109" i="1"/>
  <c r="AI109" i="1" s="1"/>
  <c r="N110" i="1"/>
  <c r="AI110" i="1" s="1"/>
  <c r="N112" i="1"/>
  <c r="AI112" i="1" s="1"/>
  <c r="N113" i="1"/>
  <c r="AI113" i="1" s="1"/>
  <c r="N114" i="1"/>
  <c r="AI114" i="1" s="1"/>
  <c r="N116" i="1"/>
  <c r="AI116" i="1" s="1"/>
  <c r="N117" i="1"/>
  <c r="AI117" i="1" s="1"/>
  <c r="N121" i="1"/>
  <c r="AI121" i="1" s="1"/>
  <c r="N122" i="1"/>
  <c r="AI122" i="1" s="1"/>
  <c r="N123" i="1"/>
  <c r="AI123" i="1" s="1"/>
  <c r="N124" i="1"/>
  <c r="AI124" i="1" s="1"/>
  <c r="N127" i="1"/>
  <c r="AI127" i="1" s="1"/>
  <c r="N128" i="1"/>
  <c r="AI128" i="1" s="1"/>
  <c r="N129" i="1"/>
  <c r="AI129" i="1" s="1"/>
  <c r="N130" i="1"/>
  <c r="AI130" i="1" s="1"/>
  <c r="N131" i="1"/>
  <c r="AI131" i="1" s="1"/>
  <c r="N132" i="1"/>
  <c r="AI132" i="1" s="1"/>
  <c r="N133" i="1"/>
  <c r="AI133" i="1" s="1"/>
  <c r="N134" i="1"/>
  <c r="AI134" i="1" s="1"/>
  <c r="N135" i="1"/>
  <c r="AI135" i="1" s="1"/>
  <c r="N136" i="1"/>
  <c r="AI136" i="1" s="1"/>
  <c r="N139" i="1"/>
  <c r="AI139" i="1" s="1"/>
  <c r="N140" i="1"/>
  <c r="AI140" i="1" s="1"/>
  <c r="N141" i="1"/>
  <c r="AI141" i="1" s="1"/>
  <c r="N142" i="1"/>
  <c r="AI142" i="1" s="1"/>
  <c r="N143" i="1"/>
  <c r="AI143" i="1" s="1"/>
  <c r="N144" i="1"/>
  <c r="AI144" i="1" s="1"/>
  <c r="N145" i="1"/>
  <c r="AI145" i="1" s="1"/>
  <c r="N146" i="1"/>
  <c r="AI146" i="1" s="1"/>
  <c r="N147" i="1"/>
  <c r="AI147" i="1" s="1"/>
  <c r="N148" i="1"/>
  <c r="AI148" i="1" s="1"/>
  <c r="N149" i="1"/>
  <c r="AI149" i="1" s="1"/>
  <c r="N150" i="1"/>
  <c r="AI150" i="1" s="1"/>
  <c r="N151" i="1"/>
  <c r="AI151" i="1" s="1"/>
  <c r="N163" i="1"/>
  <c r="AI163" i="1" s="1"/>
  <c r="N164" i="1"/>
  <c r="AI164" i="1" s="1"/>
  <c r="N165" i="1"/>
  <c r="AI165" i="1" s="1"/>
  <c r="N188" i="1"/>
  <c r="AI188" i="1" s="1"/>
  <c r="N189" i="1"/>
  <c r="AI189" i="1" s="1"/>
  <c r="N190" i="1"/>
  <c r="AI190" i="1" s="1"/>
  <c r="N191" i="1"/>
  <c r="AI191" i="1" s="1"/>
  <c r="N193" i="1"/>
  <c r="AI193" i="1" s="1"/>
  <c r="N194" i="1"/>
  <c r="AI194" i="1" s="1"/>
  <c r="N196" i="1"/>
  <c r="AI196" i="1" s="1"/>
  <c r="N198" i="1"/>
  <c r="AI198" i="1" s="1"/>
  <c r="N199" i="1"/>
  <c r="AI199" i="1" s="1"/>
  <c r="N202" i="1"/>
  <c r="AI202" i="1" s="1"/>
  <c r="N205" i="1"/>
  <c r="AI205" i="1" s="1"/>
  <c r="N209" i="1"/>
  <c r="AI209" i="1" s="1"/>
  <c r="N210" i="1"/>
  <c r="AI210" i="1" s="1"/>
  <c r="N211" i="1"/>
  <c r="AI211" i="1" s="1"/>
  <c r="N212" i="1"/>
  <c r="AI212" i="1" s="1"/>
  <c r="N214" i="1"/>
  <c r="AI214" i="1" s="1"/>
  <c r="N215" i="1"/>
  <c r="AI215" i="1" s="1"/>
  <c r="N217" i="1"/>
  <c r="AI217" i="1" s="1"/>
  <c r="N219" i="1"/>
  <c r="AI219" i="1" s="1"/>
  <c r="N220" i="1"/>
  <c r="AI220" i="1" s="1"/>
  <c r="N227" i="1"/>
  <c r="AI227" i="1" s="1"/>
  <c r="N229" i="1"/>
  <c r="AI229" i="1" s="1"/>
  <c r="N230" i="1"/>
  <c r="AI230" i="1" s="1"/>
  <c r="N233" i="1"/>
  <c r="AI233" i="1" s="1"/>
  <c r="N238" i="1"/>
  <c r="AI238" i="1" s="1"/>
  <c r="N240" i="1"/>
  <c r="AI240" i="1" s="1"/>
  <c r="N244" i="1"/>
  <c r="AI244" i="1" s="1"/>
  <c r="N245" i="1"/>
  <c r="AI245" i="1" s="1"/>
  <c r="N250" i="1"/>
  <c r="AI250" i="1" s="1"/>
  <c r="N253" i="1"/>
  <c r="AI253" i="1" s="1"/>
  <c r="N254" i="1"/>
  <c r="AI254" i="1" s="1"/>
  <c r="N258" i="1"/>
  <c r="AI258" i="1" s="1"/>
  <c r="N259" i="1"/>
  <c r="AI259" i="1" s="1"/>
  <c r="N262" i="1"/>
  <c r="AI262" i="1" s="1"/>
  <c r="N264" i="1"/>
  <c r="AI264" i="1" s="1"/>
  <c r="N265" i="1"/>
  <c r="AI265" i="1" s="1"/>
  <c r="N266" i="1"/>
  <c r="AI266" i="1" s="1"/>
  <c r="N267" i="1"/>
  <c r="AI267" i="1" s="1"/>
  <c r="N268" i="1"/>
  <c r="AI268" i="1" s="1"/>
  <c r="N269" i="1"/>
  <c r="AI269" i="1" s="1"/>
  <c r="N270" i="1"/>
  <c r="AI270" i="1" s="1"/>
  <c r="M14" i="1"/>
  <c r="M25" i="1"/>
  <c r="AH25" i="1" s="1"/>
  <c r="M32" i="1"/>
  <c r="AH32" i="1" s="1"/>
  <c r="M33" i="1"/>
  <c r="M34" i="1"/>
  <c r="M35" i="1"/>
  <c r="AH35" i="1" s="1"/>
  <c r="M38" i="1"/>
  <c r="M39" i="1"/>
  <c r="M40" i="1"/>
  <c r="M41" i="1"/>
  <c r="AH41" i="1" s="1"/>
  <c r="M42" i="1"/>
  <c r="M43" i="1"/>
  <c r="M44" i="1"/>
  <c r="M46" i="1"/>
  <c r="AH46" i="1" s="1"/>
  <c r="M47" i="1"/>
  <c r="M48" i="1"/>
  <c r="M49" i="1"/>
  <c r="M50" i="1"/>
  <c r="AH50" i="1" s="1"/>
  <c r="M51" i="1"/>
  <c r="M52" i="1"/>
  <c r="M53" i="1"/>
  <c r="M54" i="1"/>
  <c r="AH54" i="1" s="1"/>
  <c r="M55" i="1"/>
  <c r="M56" i="1"/>
  <c r="M57" i="1"/>
  <c r="M58" i="1"/>
  <c r="AH58" i="1" s="1"/>
  <c r="M59" i="1"/>
  <c r="M60" i="1"/>
  <c r="M61" i="1"/>
  <c r="M63" i="1"/>
  <c r="AH63" i="1" s="1"/>
  <c r="M65" i="1"/>
  <c r="M68" i="1"/>
  <c r="M84" i="1"/>
  <c r="M85" i="1"/>
  <c r="AH85" i="1" s="1"/>
  <c r="M86" i="1"/>
  <c r="M87" i="1"/>
  <c r="M89" i="1"/>
  <c r="M90" i="1"/>
  <c r="AH90" i="1" s="1"/>
  <c r="M92" i="1"/>
  <c r="M96" i="1"/>
  <c r="M99" i="1"/>
  <c r="M100" i="1"/>
  <c r="AH100" i="1" s="1"/>
  <c r="M102" i="1"/>
  <c r="M103" i="1"/>
  <c r="AH103" i="1" s="1"/>
  <c r="M104" i="1"/>
  <c r="M105" i="1"/>
  <c r="AH105" i="1" s="1"/>
  <c r="M106" i="1"/>
  <c r="M109" i="1"/>
  <c r="M110" i="1"/>
  <c r="M112" i="1"/>
  <c r="AH112" i="1" s="1"/>
  <c r="M113" i="1"/>
  <c r="M114" i="1"/>
  <c r="M116" i="1"/>
  <c r="M117" i="1"/>
  <c r="AH117" i="1" s="1"/>
  <c r="M121" i="1"/>
  <c r="M122" i="1"/>
  <c r="M123" i="1"/>
  <c r="M124" i="1"/>
  <c r="AH124" i="1" s="1"/>
  <c r="M127" i="1"/>
  <c r="M128" i="1"/>
  <c r="M129" i="1"/>
  <c r="M130" i="1"/>
  <c r="AH130" i="1" s="1"/>
  <c r="M131" i="1"/>
  <c r="M132" i="1"/>
  <c r="M133" i="1"/>
  <c r="M134" i="1"/>
  <c r="AH134" i="1" s="1"/>
  <c r="M135" i="1"/>
  <c r="M136" i="1"/>
  <c r="M137" i="1"/>
  <c r="M139" i="1"/>
  <c r="AH139" i="1" s="1"/>
  <c r="M140" i="1"/>
  <c r="AH140" i="1" s="1"/>
  <c r="M141" i="1"/>
  <c r="AH141" i="1" s="1"/>
  <c r="M142" i="1"/>
  <c r="M143" i="1"/>
  <c r="M144" i="1"/>
  <c r="AH144" i="1" s="1"/>
  <c r="M145" i="1"/>
  <c r="M146" i="1"/>
  <c r="M147" i="1"/>
  <c r="M148" i="1"/>
  <c r="AH148" i="1" s="1"/>
  <c r="M149" i="1"/>
  <c r="M150" i="1"/>
  <c r="M151" i="1"/>
  <c r="AH151" i="1" s="1"/>
  <c r="M152" i="1"/>
  <c r="M163" i="1"/>
  <c r="AH163" i="1" s="1"/>
  <c r="M164" i="1"/>
  <c r="M165" i="1"/>
  <c r="AH165" i="1" s="1"/>
  <c r="M188" i="1"/>
  <c r="M189" i="1"/>
  <c r="AH189" i="1" s="1"/>
  <c r="M190" i="1"/>
  <c r="M191" i="1"/>
  <c r="AH191" i="1" s="1"/>
  <c r="M193" i="1"/>
  <c r="M194" i="1"/>
  <c r="AH194" i="1" s="1"/>
  <c r="M196" i="1"/>
  <c r="M198" i="1"/>
  <c r="AH198" i="1" s="1"/>
  <c r="M199" i="1"/>
  <c r="M202" i="1"/>
  <c r="AH202" i="1" s="1"/>
  <c r="M205" i="1"/>
  <c r="M209" i="1"/>
  <c r="AH209" i="1" s="1"/>
  <c r="M210" i="1"/>
  <c r="M211" i="1"/>
  <c r="AH211" i="1" s="1"/>
  <c r="M212" i="1"/>
  <c r="M214" i="1"/>
  <c r="AH214" i="1" s="1"/>
  <c r="M215" i="1"/>
  <c r="M217" i="1"/>
  <c r="AH217" i="1" s="1"/>
  <c r="M219" i="1"/>
  <c r="M220" i="1"/>
  <c r="AH220" i="1" s="1"/>
  <c r="M227" i="1"/>
  <c r="M229" i="1"/>
  <c r="AH229" i="1" s="1"/>
  <c r="M230" i="1"/>
  <c r="M233" i="1"/>
  <c r="AH233" i="1" s="1"/>
  <c r="M238" i="1"/>
  <c r="M240" i="1"/>
  <c r="AH240" i="1" s="1"/>
  <c r="M244" i="1"/>
  <c r="M245" i="1"/>
  <c r="AH245" i="1" s="1"/>
  <c r="M250" i="1"/>
  <c r="M253" i="1"/>
  <c r="AH253" i="1" s="1"/>
  <c r="M254" i="1"/>
  <c r="M258" i="1"/>
  <c r="AH258" i="1" s="1"/>
  <c r="M259" i="1"/>
  <c r="M262" i="1"/>
  <c r="AH262" i="1" s="1"/>
  <c r="M263" i="1"/>
  <c r="M264" i="1"/>
  <c r="AH264" i="1" s="1"/>
  <c r="M265" i="1"/>
  <c r="AH265" i="1" s="1"/>
  <c r="M266" i="1"/>
  <c r="M267" i="1"/>
  <c r="M268" i="1"/>
  <c r="AH268" i="1" s="1"/>
  <c r="M269" i="1"/>
  <c r="AH269" i="1" s="1"/>
  <c r="M270" i="1"/>
  <c r="AH230" i="1" l="1"/>
  <c r="AP230" i="1" s="1"/>
  <c r="AH129" i="1"/>
  <c r="AP129" i="1" s="1"/>
  <c r="AH44" i="1"/>
  <c r="AP44" i="1" s="1"/>
  <c r="AH266" i="1"/>
  <c r="AP266" i="1" s="1"/>
  <c r="AH60" i="1"/>
  <c r="AP60" i="1" s="1"/>
  <c r="AH193" i="1"/>
  <c r="AP193" i="1" s="1"/>
  <c r="AH102" i="1"/>
  <c r="AP102" i="1" s="1"/>
  <c r="AH143" i="1"/>
  <c r="AP143" i="1" s="1"/>
  <c r="AH212" i="1"/>
  <c r="AP212" i="1" s="1"/>
  <c r="AH137" i="1"/>
  <c r="AP137" i="1" s="1"/>
  <c r="AH89" i="1"/>
  <c r="AP89" i="1" s="1"/>
  <c r="AH34" i="1"/>
  <c r="AP34" i="1" s="1"/>
  <c r="AH145" i="1"/>
  <c r="AP145" i="1" s="1"/>
  <c r="AH128" i="1"/>
  <c r="AP128" i="1" s="1"/>
  <c r="AH52" i="1"/>
  <c r="AP52" i="1" s="1"/>
  <c r="AH227" i="1"/>
  <c r="AP227" i="1" s="1"/>
  <c r="AH152" i="1"/>
  <c r="AP152" i="1" s="1"/>
  <c r="AH113" i="1"/>
  <c r="AP113" i="1" s="1"/>
  <c r="AH51" i="1"/>
  <c r="AP51" i="1" s="1"/>
  <c r="AH263" i="1"/>
  <c r="AP263" i="1" s="1"/>
  <c r="AH244" i="1"/>
  <c r="AP244" i="1" s="1"/>
  <c r="AH219" i="1"/>
  <c r="AP219" i="1" s="1"/>
  <c r="AH205" i="1"/>
  <c r="AP205" i="1" s="1"/>
  <c r="AH190" i="1"/>
  <c r="AP190" i="1" s="1"/>
  <c r="AH150" i="1"/>
  <c r="AP150" i="1" s="1"/>
  <c r="AH142" i="1"/>
  <c r="AP142" i="1" s="1"/>
  <c r="AH133" i="1"/>
  <c r="AP133" i="1" s="1"/>
  <c r="AH123" i="1"/>
  <c r="AP123" i="1" s="1"/>
  <c r="AH110" i="1"/>
  <c r="AP110" i="1" s="1"/>
  <c r="AH99" i="1"/>
  <c r="AP99" i="1" s="1"/>
  <c r="AH84" i="1"/>
  <c r="AP84" i="1" s="1"/>
  <c r="AH57" i="1"/>
  <c r="AP57" i="1" s="1"/>
  <c r="AH49" i="1"/>
  <c r="AP49" i="1" s="1"/>
  <c r="AH40" i="1"/>
  <c r="AP40" i="1" s="1"/>
  <c r="AH14" i="1"/>
  <c r="AP14" i="1" s="1"/>
  <c r="AN187" i="1"/>
  <c r="AP187" i="1" s="1"/>
  <c r="AH267" i="1"/>
  <c r="AP267" i="1" s="1"/>
  <c r="AH164" i="1"/>
  <c r="AP164" i="1" s="1"/>
  <c r="AH116" i="1"/>
  <c r="AP116" i="1" s="1"/>
  <c r="AH53" i="1"/>
  <c r="AP53" i="1" s="1"/>
  <c r="AH114" i="1"/>
  <c r="AP114" i="1" s="1"/>
  <c r="AH43" i="1"/>
  <c r="AP43" i="1" s="1"/>
  <c r="AH250" i="1"/>
  <c r="AP250" i="1" s="1"/>
  <c r="AH135" i="1"/>
  <c r="AP135" i="1" s="1"/>
  <c r="AH59" i="1"/>
  <c r="AP59" i="1" s="1"/>
  <c r="AH149" i="1"/>
  <c r="AP149" i="1" s="1"/>
  <c r="AH132" i="1"/>
  <c r="AP132" i="1" s="1"/>
  <c r="AH122" i="1"/>
  <c r="AP122" i="1" s="1"/>
  <c r="AH109" i="1"/>
  <c r="AP109" i="1" s="1"/>
  <c r="AH96" i="1"/>
  <c r="AP96" i="1" s="1"/>
  <c r="AH68" i="1"/>
  <c r="AP68" i="1" s="1"/>
  <c r="AH56" i="1"/>
  <c r="AP56" i="1" s="1"/>
  <c r="AH48" i="1"/>
  <c r="AP48" i="1" s="1"/>
  <c r="AH39" i="1"/>
  <c r="AP39" i="1" s="1"/>
  <c r="AH196" i="1"/>
  <c r="AP196" i="1" s="1"/>
  <c r="AH104" i="1"/>
  <c r="AP104" i="1" s="1"/>
  <c r="AH33" i="1"/>
  <c r="AP33" i="1" s="1"/>
  <c r="AH86" i="1"/>
  <c r="AP86" i="1" s="1"/>
  <c r="AH270" i="1"/>
  <c r="AP270" i="1" s="1"/>
  <c r="AH259" i="1"/>
  <c r="AP259" i="1" s="1"/>
  <c r="AH238" i="1"/>
  <c r="AP238" i="1" s="1"/>
  <c r="AH215" i="1"/>
  <c r="AP215" i="1" s="1"/>
  <c r="AH199" i="1"/>
  <c r="AP199" i="1" s="1"/>
  <c r="AH188" i="1"/>
  <c r="AP188" i="1" s="1"/>
  <c r="AH131" i="1"/>
  <c r="AP131" i="1" s="1"/>
  <c r="AH121" i="1"/>
  <c r="AP121" i="1" s="1"/>
  <c r="AH106" i="1"/>
  <c r="AP106" i="1" s="1"/>
  <c r="AH92" i="1"/>
  <c r="AP92" i="1" s="1"/>
  <c r="AH65" i="1"/>
  <c r="AP65" i="1" s="1"/>
  <c r="AH55" i="1"/>
  <c r="AP55" i="1" s="1"/>
  <c r="AH47" i="1"/>
  <c r="AP47" i="1" s="1"/>
  <c r="AH38" i="1"/>
  <c r="AP38" i="1" s="1"/>
  <c r="AH254" i="1"/>
  <c r="AP254" i="1" s="1"/>
  <c r="AH146" i="1"/>
  <c r="AP146" i="1" s="1"/>
  <c r="AH61" i="1"/>
  <c r="AP61" i="1" s="1"/>
  <c r="AH136" i="1"/>
  <c r="AP136" i="1" s="1"/>
  <c r="AH87" i="1"/>
  <c r="AP87" i="1" s="1"/>
  <c r="AH210" i="1"/>
  <c r="AP210" i="1" s="1"/>
  <c r="AH127" i="1"/>
  <c r="AP127" i="1" s="1"/>
  <c r="AH42" i="1"/>
  <c r="AP42" i="1" s="1"/>
  <c r="AH147" i="1"/>
  <c r="AP147" i="1" s="1"/>
  <c r="AP262" i="1"/>
  <c r="AP253" i="1"/>
  <c r="AP240" i="1"/>
  <c r="AP229" i="1"/>
  <c r="AP217" i="1"/>
  <c r="AP211" i="1"/>
  <c r="AP202" i="1"/>
  <c r="AP194" i="1"/>
  <c r="AP189" i="1"/>
  <c r="AP163" i="1"/>
  <c r="AP141" i="1"/>
  <c r="AP103" i="1"/>
  <c r="AP269" i="1"/>
  <c r="AP265" i="1"/>
  <c r="AP148" i="1"/>
  <c r="AP144" i="1"/>
  <c r="AP140" i="1"/>
  <c r="AP32" i="1"/>
  <c r="AP268" i="1"/>
  <c r="AP264" i="1"/>
  <c r="AP258" i="1"/>
  <c r="AP245" i="1"/>
  <c r="AP233" i="1"/>
  <c r="AP220" i="1"/>
  <c r="AP214" i="1"/>
  <c r="AP209" i="1"/>
  <c r="AP198" i="1"/>
  <c r="AP191" i="1"/>
  <c r="AP165" i="1"/>
  <c r="AP151" i="1"/>
  <c r="AP139" i="1"/>
  <c r="AP134" i="1"/>
  <c r="AP130" i="1"/>
  <c r="AP124" i="1"/>
  <c r="AP117" i="1"/>
  <c r="AP112" i="1"/>
  <c r="AP105" i="1"/>
  <c r="AP100" i="1"/>
  <c r="AP90" i="1"/>
  <c r="AP85" i="1"/>
  <c r="AP63" i="1"/>
  <c r="AP58" i="1"/>
  <c r="AP54" i="1"/>
  <c r="AP50" i="1"/>
  <c r="AP46" i="1"/>
  <c r="AP41" i="1"/>
  <c r="AP35" i="1"/>
  <c r="AP25" i="1"/>
  <c r="AP175" i="1"/>
  <c r="AD270" i="8"/>
  <c r="AC270" i="8"/>
  <c r="AB270" i="8"/>
  <c r="AA270" i="8"/>
  <c r="Z270" i="8"/>
  <c r="Y270" i="8"/>
  <c r="X270" i="8"/>
  <c r="W270" i="8"/>
  <c r="U270" i="8"/>
  <c r="V270" i="8" s="1"/>
  <c r="AD269" i="8"/>
  <c r="AC269" i="8"/>
  <c r="AB269" i="8"/>
  <c r="AA269" i="8"/>
  <c r="Z269" i="8"/>
  <c r="Y269" i="8"/>
  <c r="X269" i="8"/>
  <c r="W269" i="8"/>
  <c r="U269" i="8"/>
  <c r="V269" i="8" s="1"/>
  <c r="AD268" i="8"/>
  <c r="AC268" i="8"/>
  <c r="AB268" i="8"/>
  <c r="AA268" i="8"/>
  <c r="Z268" i="8"/>
  <c r="Y268" i="8"/>
  <c r="X268" i="8"/>
  <c r="W268" i="8"/>
  <c r="U268" i="8"/>
  <c r="V268" i="8" s="1"/>
  <c r="AD267" i="8"/>
  <c r="AC267" i="8"/>
  <c r="AB267" i="8"/>
  <c r="AA267" i="8"/>
  <c r="Z267" i="8"/>
  <c r="Y267" i="8"/>
  <c r="X267" i="8"/>
  <c r="W267" i="8"/>
  <c r="U267" i="8"/>
  <c r="V267" i="8" s="1"/>
  <c r="AD266" i="8"/>
  <c r="AC266" i="8"/>
  <c r="AB266" i="8"/>
  <c r="AA266" i="8"/>
  <c r="Z266" i="8"/>
  <c r="Y266" i="8"/>
  <c r="X266" i="8"/>
  <c r="W266" i="8"/>
  <c r="U266" i="8"/>
  <c r="V266" i="8" s="1"/>
  <c r="AD265" i="8"/>
  <c r="AC265" i="8"/>
  <c r="AB265" i="8"/>
  <c r="AA265" i="8"/>
  <c r="Z265" i="8"/>
  <c r="Y265" i="8"/>
  <c r="X265" i="8"/>
  <c r="W265" i="8"/>
  <c r="U265" i="8"/>
  <c r="V265" i="8" s="1"/>
  <c r="AD264" i="8"/>
  <c r="AC264" i="8"/>
  <c r="AB264" i="8"/>
  <c r="AA264" i="8"/>
  <c r="Z264" i="8"/>
  <c r="Y264" i="8"/>
  <c r="X264" i="8"/>
  <c r="W264" i="8"/>
  <c r="U264" i="8"/>
  <c r="V264" i="8" s="1"/>
  <c r="AD263" i="8"/>
  <c r="AC263" i="8"/>
  <c r="AB263" i="8"/>
  <c r="AA263" i="8"/>
  <c r="Z263" i="8"/>
  <c r="Y263" i="8"/>
  <c r="X263" i="8"/>
  <c r="W263" i="8"/>
  <c r="U263" i="8"/>
  <c r="V263" i="8" s="1"/>
  <c r="L263" i="8"/>
  <c r="AD262" i="8"/>
  <c r="AC262" i="8"/>
  <c r="AB262" i="8"/>
  <c r="AA262" i="8"/>
  <c r="Z262" i="8"/>
  <c r="Y262" i="8"/>
  <c r="X262" i="8"/>
  <c r="W262" i="8"/>
  <c r="U262" i="8"/>
  <c r="V262" i="8" s="1"/>
  <c r="L262" i="8"/>
  <c r="AD261" i="8"/>
  <c r="AC261" i="8"/>
  <c r="AB261" i="8"/>
  <c r="AA261" i="8"/>
  <c r="Z261" i="8"/>
  <c r="Y261" i="8"/>
  <c r="X261" i="8"/>
  <c r="W261" i="8"/>
  <c r="U261" i="8"/>
  <c r="V261" i="8" s="1"/>
  <c r="L261" i="8"/>
  <c r="AD260" i="8"/>
  <c r="AC260" i="8"/>
  <c r="AB260" i="8"/>
  <c r="AA260" i="8"/>
  <c r="Z260" i="8"/>
  <c r="Y260" i="8"/>
  <c r="X260" i="8"/>
  <c r="W260" i="8"/>
  <c r="U260" i="8"/>
  <c r="V260" i="8" s="1"/>
  <c r="L260" i="8"/>
  <c r="AD259" i="8"/>
  <c r="AC259" i="8"/>
  <c r="AB259" i="8"/>
  <c r="AA259" i="8"/>
  <c r="Z259" i="8"/>
  <c r="Y259" i="8"/>
  <c r="X259" i="8"/>
  <c r="W259" i="8"/>
  <c r="U259" i="8"/>
  <c r="V259" i="8" s="1"/>
  <c r="L259" i="8"/>
  <c r="AD258" i="8"/>
  <c r="AC258" i="8"/>
  <c r="AB258" i="8"/>
  <c r="AA258" i="8"/>
  <c r="Z258" i="8"/>
  <c r="Y258" i="8"/>
  <c r="X258" i="8"/>
  <c r="W258" i="8"/>
  <c r="U258" i="8"/>
  <c r="V258" i="8" s="1"/>
  <c r="L258" i="8"/>
  <c r="AD257" i="8"/>
  <c r="AC257" i="8"/>
  <c r="AB257" i="8"/>
  <c r="AA257" i="8"/>
  <c r="Z257" i="8"/>
  <c r="Y257" i="8"/>
  <c r="X257" i="8"/>
  <c r="W257" i="8"/>
  <c r="U257" i="8"/>
  <c r="V257" i="8" s="1"/>
  <c r="L257" i="8"/>
  <c r="AD256" i="8"/>
  <c r="AC256" i="8"/>
  <c r="AB256" i="8"/>
  <c r="AA256" i="8"/>
  <c r="Z256" i="8"/>
  <c r="Y256" i="8"/>
  <c r="X256" i="8"/>
  <c r="W256" i="8"/>
  <c r="U256" i="8"/>
  <c r="V256" i="8" s="1"/>
  <c r="L256" i="8"/>
  <c r="AD255" i="8"/>
  <c r="AC255" i="8"/>
  <c r="AB255" i="8"/>
  <c r="AA255" i="8"/>
  <c r="Z255" i="8"/>
  <c r="Y255" i="8"/>
  <c r="X255" i="8"/>
  <c r="W255" i="8"/>
  <c r="U255" i="8"/>
  <c r="V255" i="8" s="1"/>
  <c r="L255" i="8"/>
  <c r="AD254" i="8"/>
  <c r="AC254" i="8"/>
  <c r="AB254" i="8"/>
  <c r="AA254" i="8"/>
  <c r="Z254" i="8"/>
  <c r="Y254" i="8"/>
  <c r="X254" i="8"/>
  <c r="W254" i="8"/>
  <c r="U254" i="8"/>
  <c r="V254" i="8" s="1"/>
  <c r="L254" i="8"/>
  <c r="AD253" i="8"/>
  <c r="AC253" i="8"/>
  <c r="AB253" i="8"/>
  <c r="AA253" i="8"/>
  <c r="Z253" i="8"/>
  <c r="Y253" i="8"/>
  <c r="X253" i="8"/>
  <c r="W253" i="8"/>
  <c r="U253" i="8"/>
  <c r="V253" i="8" s="1"/>
  <c r="L253" i="8"/>
  <c r="AD252" i="8"/>
  <c r="AC252" i="8"/>
  <c r="AB252" i="8"/>
  <c r="AA252" i="8"/>
  <c r="Z252" i="8"/>
  <c r="Y252" i="8"/>
  <c r="X252" i="8"/>
  <c r="W252" i="8"/>
  <c r="U252" i="8"/>
  <c r="V252" i="8" s="1"/>
  <c r="L252" i="8"/>
  <c r="AD251" i="8"/>
  <c r="AC251" i="8"/>
  <c r="AB251" i="8"/>
  <c r="AA251" i="8"/>
  <c r="Z251" i="8"/>
  <c r="Y251" i="8"/>
  <c r="X251" i="8"/>
  <c r="W251" i="8"/>
  <c r="U251" i="8"/>
  <c r="V251" i="8" s="1"/>
  <c r="L251" i="8"/>
  <c r="AD250" i="8"/>
  <c r="AC250" i="8"/>
  <c r="AB250" i="8"/>
  <c r="AA250" i="8"/>
  <c r="Z250" i="8"/>
  <c r="Y250" i="8"/>
  <c r="X250" i="8"/>
  <c r="W250" i="8"/>
  <c r="U250" i="8"/>
  <c r="V250" i="8" s="1"/>
  <c r="L250" i="8"/>
  <c r="AD249" i="8"/>
  <c r="AC249" i="8"/>
  <c r="AB249" i="8"/>
  <c r="AA249" i="8"/>
  <c r="Z249" i="8"/>
  <c r="Y249" i="8"/>
  <c r="X249" i="8"/>
  <c r="W249" i="8"/>
  <c r="U249" i="8"/>
  <c r="V249" i="8" s="1"/>
  <c r="L249" i="8"/>
  <c r="AD248" i="8"/>
  <c r="AC248" i="8"/>
  <c r="AB248" i="8"/>
  <c r="AA248" i="8"/>
  <c r="Z248" i="8"/>
  <c r="Y248" i="8"/>
  <c r="X248" i="8"/>
  <c r="W248" i="8"/>
  <c r="U248" i="8"/>
  <c r="V248" i="8" s="1"/>
  <c r="L248" i="8"/>
  <c r="AD247" i="8"/>
  <c r="AC247" i="8"/>
  <c r="AB247" i="8"/>
  <c r="AA247" i="8"/>
  <c r="Z247" i="8"/>
  <c r="Y247" i="8"/>
  <c r="X247" i="8"/>
  <c r="W247" i="8"/>
  <c r="U247" i="8"/>
  <c r="V247" i="8" s="1"/>
  <c r="L247" i="8"/>
  <c r="AD246" i="8"/>
  <c r="AC246" i="8"/>
  <c r="AB246" i="8"/>
  <c r="AA246" i="8"/>
  <c r="Z246" i="8"/>
  <c r="Y246" i="8"/>
  <c r="X246" i="8"/>
  <c r="W246" i="8"/>
  <c r="U246" i="8"/>
  <c r="V246" i="8" s="1"/>
  <c r="L246" i="8"/>
  <c r="AD245" i="8"/>
  <c r="AC245" i="8"/>
  <c r="AB245" i="8"/>
  <c r="AA245" i="8"/>
  <c r="Z245" i="8"/>
  <c r="Y245" i="8"/>
  <c r="X245" i="8"/>
  <c r="W245" i="8"/>
  <c r="U245" i="8"/>
  <c r="V245" i="8" s="1"/>
  <c r="L245" i="8"/>
  <c r="AD244" i="8"/>
  <c r="AC244" i="8"/>
  <c r="AB244" i="8"/>
  <c r="AA244" i="8"/>
  <c r="Z244" i="8"/>
  <c r="Y244" i="8"/>
  <c r="X244" i="8"/>
  <c r="W244" i="8"/>
  <c r="U244" i="8"/>
  <c r="V244" i="8" s="1"/>
  <c r="L244" i="8"/>
  <c r="AD243" i="8"/>
  <c r="AC243" i="8"/>
  <c r="AB243" i="8"/>
  <c r="AA243" i="8"/>
  <c r="Z243" i="8"/>
  <c r="Y243" i="8"/>
  <c r="X243" i="8"/>
  <c r="W243" i="8"/>
  <c r="U243" i="8"/>
  <c r="V243" i="8" s="1"/>
  <c r="L243" i="8"/>
  <c r="AD242" i="8"/>
  <c r="AC242" i="8"/>
  <c r="AB242" i="8"/>
  <c r="AA242" i="8"/>
  <c r="Z242" i="8"/>
  <c r="Y242" i="8"/>
  <c r="X242" i="8"/>
  <c r="W242" i="8"/>
  <c r="U242" i="8"/>
  <c r="V242" i="8" s="1"/>
  <c r="L242" i="8"/>
  <c r="AD241" i="8"/>
  <c r="AC241" i="8"/>
  <c r="AB241" i="8"/>
  <c r="AA241" i="8"/>
  <c r="Z241" i="8"/>
  <c r="Y241" i="8"/>
  <c r="X241" i="8"/>
  <c r="W241" i="8"/>
  <c r="U241" i="8"/>
  <c r="V241" i="8" s="1"/>
  <c r="L241" i="8"/>
  <c r="AD240" i="8"/>
  <c r="AC240" i="8"/>
  <c r="AB240" i="8"/>
  <c r="AA240" i="8"/>
  <c r="Z240" i="8"/>
  <c r="Y240" i="8"/>
  <c r="X240" i="8"/>
  <c r="W240" i="8"/>
  <c r="U240" i="8"/>
  <c r="V240" i="8" s="1"/>
  <c r="L240" i="8"/>
  <c r="AD239" i="8"/>
  <c r="AC239" i="8"/>
  <c r="AB239" i="8"/>
  <c r="AA239" i="8"/>
  <c r="Z239" i="8"/>
  <c r="Y239" i="8"/>
  <c r="X239" i="8"/>
  <c r="W239" i="8"/>
  <c r="U239" i="8"/>
  <c r="V239" i="8" s="1"/>
  <c r="L239" i="8"/>
  <c r="AD238" i="8"/>
  <c r="AC238" i="8"/>
  <c r="AB238" i="8"/>
  <c r="AA238" i="8"/>
  <c r="Z238" i="8"/>
  <c r="Y238" i="8"/>
  <c r="X238" i="8"/>
  <c r="W238" i="8"/>
  <c r="U238" i="8"/>
  <c r="V238" i="8" s="1"/>
  <c r="L238" i="8"/>
  <c r="AD237" i="8"/>
  <c r="AC237" i="8"/>
  <c r="AB237" i="8"/>
  <c r="AA237" i="8"/>
  <c r="Z237" i="8"/>
  <c r="Y237" i="8"/>
  <c r="X237" i="8"/>
  <c r="W237" i="8"/>
  <c r="U237" i="8"/>
  <c r="V237" i="8" s="1"/>
  <c r="L237" i="8"/>
  <c r="AD236" i="8"/>
  <c r="AC236" i="8"/>
  <c r="AB236" i="8"/>
  <c r="AA236" i="8"/>
  <c r="Z236" i="8"/>
  <c r="Y236" i="8"/>
  <c r="X236" i="8"/>
  <c r="W236" i="8"/>
  <c r="U236" i="8"/>
  <c r="V236" i="8" s="1"/>
  <c r="L236" i="8"/>
  <c r="AD235" i="8"/>
  <c r="AC235" i="8"/>
  <c r="AB235" i="8"/>
  <c r="AA235" i="8"/>
  <c r="Z235" i="8"/>
  <c r="Y235" i="8"/>
  <c r="X235" i="8"/>
  <c r="W235" i="8"/>
  <c r="U235" i="8"/>
  <c r="V235" i="8" s="1"/>
  <c r="L235" i="8"/>
  <c r="AD234" i="8"/>
  <c r="AC234" i="8"/>
  <c r="AB234" i="8"/>
  <c r="AA234" i="8"/>
  <c r="Z234" i="8"/>
  <c r="Y234" i="8"/>
  <c r="X234" i="8"/>
  <c r="W234" i="8"/>
  <c r="U234" i="8"/>
  <c r="V234" i="8" s="1"/>
  <c r="L234" i="8"/>
  <c r="AD233" i="8"/>
  <c r="AC233" i="8"/>
  <c r="AB233" i="8"/>
  <c r="AA233" i="8"/>
  <c r="Z233" i="8"/>
  <c r="Y233" i="8"/>
  <c r="X233" i="8"/>
  <c r="W233" i="8"/>
  <c r="U233" i="8"/>
  <c r="V233" i="8" s="1"/>
  <c r="L233" i="8"/>
  <c r="AD232" i="8"/>
  <c r="AC232" i="8"/>
  <c r="AB232" i="8"/>
  <c r="AA232" i="8"/>
  <c r="Z232" i="8"/>
  <c r="Y232" i="8"/>
  <c r="X232" i="8"/>
  <c r="W232" i="8"/>
  <c r="U232" i="8"/>
  <c r="V232" i="8" s="1"/>
  <c r="L232" i="8"/>
  <c r="AD231" i="8"/>
  <c r="AC231" i="8"/>
  <c r="AB231" i="8"/>
  <c r="AA231" i="8"/>
  <c r="Z231" i="8"/>
  <c r="Y231" i="8"/>
  <c r="X231" i="8"/>
  <c r="W231" i="8"/>
  <c r="U231" i="8"/>
  <c r="V231" i="8" s="1"/>
  <c r="L231" i="8"/>
  <c r="AD230" i="8"/>
  <c r="AC230" i="8"/>
  <c r="AB230" i="8"/>
  <c r="AA230" i="8"/>
  <c r="Z230" i="8"/>
  <c r="Y230" i="8"/>
  <c r="X230" i="8"/>
  <c r="W230" i="8"/>
  <c r="U230" i="8"/>
  <c r="V230" i="8" s="1"/>
  <c r="L230" i="8"/>
  <c r="AD229" i="8"/>
  <c r="AC229" i="8"/>
  <c r="AB229" i="8"/>
  <c r="AA229" i="8"/>
  <c r="Z229" i="8"/>
  <c r="Y229" i="8"/>
  <c r="X229" i="8"/>
  <c r="W229" i="8"/>
  <c r="U229" i="8"/>
  <c r="V229" i="8" s="1"/>
  <c r="L229" i="8"/>
  <c r="AD228" i="8"/>
  <c r="AC228" i="8"/>
  <c r="AB228" i="8"/>
  <c r="AA228" i="8"/>
  <c r="Z228" i="8"/>
  <c r="Y228" i="8"/>
  <c r="X228" i="8"/>
  <c r="W228" i="8"/>
  <c r="U228" i="8"/>
  <c r="V228" i="8" s="1"/>
  <c r="L228" i="8"/>
  <c r="AD227" i="8"/>
  <c r="AC227" i="8"/>
  <c r="AB227" i="8"/>
  <c r="AA227" i="8"/>
  <c r="Z227" i="8"/>
  <c r="Y227" i="8"/>
  <c r="X227" i="8"/>
  <c r="W227" i="8"/>
  <c r="U227" i="8"/>
  <c r="V227" i="8" s="1"/>
  <c r="L227" i="8"/>
  <c r="AD226" i="8"/>
  <c r="AC226" i="8"/>
  <c r="AB226" i="8"/>
  <c r="AA226" i="8"/>
  <c r="Z226" i="8"/>
  <c r="Y226" i="8"/>
  <c r="X226" i="8"/>
  <c r="W226" i="8"/>
  <c r="U226" i="8"/>
  <c r="V226" i="8" s="1"/>
  <c r="L226" i="8"/>
  <c r="AD225" i="8"/>
  <c r="AC225" i="8"/>
  <c r="AB225" i="8"/>
  <c r="AA225" i="8"/>
  <c r="Z225" i="8"/>
  <c r="Y225" i="8"/>
  <c r="X225" i="8"/>
  <c r="W225" i="8"/>
  <c r="U225" i="8"/>
  <c r="V225" i="8" s="1"/>
  <c r="L225" i="8"/>
  <c r="AD224" i="8"/>
  <c r="AC224" i="8"/>
  <c r="AB224" i="8"/>
  <c r="AA224" i="8"/>
  <c r="Z224" i="8"/>
  <c r="Y224" i="8"/>
  <c r="X224" i="8"/>
  <c r="W224" i="8"/>
  <c r="U224" i="8"/>
  <c r="V224" i="8" s="1"/>
  <c r="L224" i="8"/>
  <c r="AD223" i="8"/>
  <c r="AC223" i="8"/>
  <c r="AB223" i="8"/>
  <c r="AA223" i="8"/>
  <c r="Z223" i="8"/>
  <c r="Y223" i="8"/>
  <c r="X223" i="8"/>
  <c r="W223" i="8"/>
  <c r="U223" i="8"/>
  <c r="V223" i="8" s="1"/>
  <c r="L223" i="8"/>
  <c r="AD222" i="8"/>
  <c r="AC222" i="8"/>
  <c r="AB222" i="8"/>
  <c r="AA222" i="8"/>
  <c r="Z222" i="8"/>
  <c r="Y222" i="8"/>
  <c r="X222" i="8"/>
  <c r="W222" i="8"/>
  <c r="U222" i="8"/>
  <c r="V222" i="8" s="1"/>
  <c r="L222" i="8"/>
  <c r="AD221" i="8"/>
  <c r="AC221" i="8"/>
  <c r="AB221" i="8"/>
  <c r="AA221" i="8"/>
  <c r="Z221" i="8"/>
  <c r="Y221" i="8"/>
  <c r="X221" i="8"/>
  <c r="W221" i="8"/>
  <c r="U221" i="8"/>
  <c r="V221" i="8" s="1"/>
  <c r="L221" i="8"/>
  <c r="AD220" i="8"/>
  <c r="AC220" i="8"/>
  <c r="AB220" i="8"/>
  <c r="AA220" i="8"/>
  <c r="Z220" i="8"/>
  <c r="Y220" i="8"/>
  <c r="X220" i="8"/>
  <c r="W220" i="8"/>
  <c r="U220" i="8"/>
  <c r="V220" i="8" s="1"/>
  <c r="L220" i="8"/>
  <c r="AD219" i="8"/>
  <c r="AC219" i="8"/>
  <c r="AB219" i="8"/>
  <c r="AA219" i="8"/>
  <c r="Z219" i="8"/>
  <c r="Y219" i="8"/>
  <c r="X219" i="8"/>
  <c r="W219" i="8"/>
  <c r="U219" i="8"/>
  <c r="V219" i="8" s="1"/>
  <c r="L219" i="8"/>
  <c r="AD218" i="8"/>
  <c r="AC218" i="8"/>
  <c r="AB218" i="8"/>
  <c r="AA218" i="8"/>
  <c r="Z218" i="8"/>
  <c r="Y218" i="8"/>
  <c r="X218" i="8"/>
  <c r="W218" i="8"/>
  <c r="U218" i="8"/>
  <c r="V218" i="8" s="1"/>
  <c r="L218" i="8"/>
  <c r="AD217" i="8"/>
  <c r="AC217" i="8"/>
  <c r="AB217" i="8"/>
  <c r="AA217" i="8"/>
  <c r="Z217" i="8"/>
  <c r="Y217" i="8"/>
  <c r="X217" i="8"/>
  <c r="W217" i="8"/>
  <c r="U217" i="8"/>
  <c r="V217" i="8" s="1"/>
  <c r="L217" i="8"/>
  <c r="AD216" i="8"/>
  <c r="AC216" i="8"/>
  <c r="AB216" i="8"/>
  <c r="AA216" i="8"/>
  <c r="Z216" i="8"/>
  <c r="Y216" i="8"/>
  <c r="X216" i="8"/>
  <c r="W216" i="8"/>
  <c r="U216" i="8"/>
  <c r="V216" i="8" s="1"/>
  <c r="L216" i="8"/>
  <c r="AD215" i="8"/>
  <c r="AC215" i="8"/>
  <c r="AB215" i="8"/>
  <c r="AA215" i="8"/>
  <c r="Z215" i="8"/>
  <c r="Y215" i="8"/>
  <c r="X215" i="8"/>
  <c r="W215" i="8"/>
  <c r="U215" i="8"/>
  <c r="V215" i="8" s="1"/>
  <c r="L215" i="8"/>
  <c r="AD214" i="8"/>
  <c r="AC214" i="8"/>
  <c r="AB214" i="8"/>
  <c r="AA214" i="8"/>
  <c r="Z214" i="8"/>
  <c r="Y214" i="8"/>
  <c r="X214" i="8"/>
  <c r="W214" i="8"/>
  <c r="U214" i="8"/>
  <c r="V214" i="8" s="1"/>
  <c r="L214" i="8"/>
  <c r="AD213" i="8"/>
  <c r="AC213" i="8"/>
  <c r="AB213" i="8"/>
  <c r="AA213" i="8"/>
  <c r="Z213" i="8"/>
  <c r="Y213" i="8"/>
  <c r="X213" i="8"/>
  <c r="W213" i="8"/>
  <c r="U213" i="8"/>
  <c r="V213" i="8" s="1"/>
  <c r="L213" i="8"/>
  <c r="AD212" i="8"/>
  <c r="AC212" i="8"/>
  <c r="AB212" i="8"/>
  <c r="AA212" i="8"/>
  <c r="Z212" i="8"/>
  <c r="Y212" i="8"/>
  <c r="X212" i="8"/>
  <c r="W212" i="8"/>
  <c r="U212" i="8"/>
  <c r="V212" i="8" s="1"/>
  <c r="L212" i="8"/>
  <c r="AD211" i="8"/>
  <c r="AC211" i="8"/>
  <c r="AB211" i="8"/>
  <c r="AA211" i="8"/>
  <c r="Z211" i="8"/>
  <c r="Y211" i="8"/>
  <c r="X211" i="8"/>
  <c r="W211" i="8"/>
  <c r="U211" i="8"/>
  <c r="V211" i="8" s="1"/>
  <c r="L211" i="8"/>
  <c r="AD210" i="8"/>
  <c r="AC210" i="8"/>
  <c r="AB210" i="8"/>
  <c r="AA210" i="8"/>
  <c r="Z210" i="8"/>
  <c r="Y210" i="8"/>
  <c r="X210" i="8"/>
  <c r="W210" i="8"/>
  <c r="U210" i="8"/>
  <c r="V210" i="8" s="1"/>
  <c r="L210" i="8"/>
  <c r="AD209" i="8"/>
  <c r="AC209" i="8"/>
  <c r="AB209" i="8"/>
  <c r="AA209" i="8"/>
  <c r="Z209" i="8"/>
  <c r="Y209" i="8"/>
  <c r="X209" i="8"/>
  <c r="W209" i="8"/>
  <c r="U209" i="8"/>
  <c r="V209" i="8" s="1"/>
  <c r="L209" i="8"/>
  <c r="AD208" i="8"/>
  <c r="AC208" i="8"/>
  <c r="AB208" i="8"/>
  <c r="AA208" i="8"/>
  <c r="Z208" i="8"/>
  <c r="Y208" i="8"/>
  <c r="X208" i="8"/>
  <c r="W208" i="8"/>
  <c r="U208" i="8"/>
  <c r="V208" i="8" s="1"/>
  <c r="L208" i="8"/>
  <c r="AD207" i="8"/>
  <c r="AC207" i="8"/>
  <c r="AB207" i="8"/>
  <c r="AA207" i="8"/>
  <c r="Z207" i="8"/>
  <c r="Y207" i="8"/>
  <c r="X207" i="8"/>
  <c r="W207" i="8"/>
  <c r="U207" i="8"/>
  <c r="V207" i="8" s="1"/>
  <c r="L207" i="8"/>
  <c r="AD206" i="8"/>
  <c r="AC206" i="8"/>
  <c r="AB206" i="8"/>
  <c r="AA206" i="8"/>
  <c r="Z206" i="8"/>
  <c r="Y206" i="8"/>
  <c r="X206" i="8"/>
  <c r="W206" i="8"/>
  <c r="U206" i="8"/>
  <c r="V206" i="8" s="1"/>
  <c r="L206" i="8"/>
  <c r="AD205" i="8"/>
  <c r="AC205" i="8"/>
  <c r="AB205" i="8"/>
  <c r="AA205" i="8"/>
  <c r="Z205" i="8"/>
  <c r="Y205" i="8"/>
  <c r="X205" i="8"/>
  <c r="W205" i="8"/>
  <c r="U205" i="8"/>
  <c r="V205" i="8" s="1"/>
  <c r="L205" i="8"/>
  <c r="AD204" i="8"/>
  <c r="AC204" i="8"/>
  <c r="AB204" i="8"/>
  <c r="AA204" i="8"/>
  <c r="Z204" i="8"/>
  <c r="Y204" i="8"/>
  <c r="X204" i="8"/>
  <c r="W204" i="8"/>
  <c r="U204" i="8"/>
  <c r="V204" i="8" s="1"/>
  <c r="L204" i="8"/>
  <c r="AD203" i="8"/>
  <c r="AC203" i="8"/>
  <c r="AB203" i="8"/>
  <c r="AA203" i="8"/>
  <c r="Z203" i="8"/>
  <c r="Y203" i="8"/>
  <c r="X203" i="8"/>
  <c r="W203" i="8"/>
  <c r="U203" i="8"/>
  <c r="V203" i="8" s="1"/>
  <c r="L203" i="8"/>
  <c r="AD202" i="8"/>
  <c r="AC202" i="8"/>
  <c r="AB202" i="8"/>
  <c r="AA202" i="8"/>
  <c r="Z202" i="8"/>
  <c r="Y202" i="8"/>
  <c r="X202" i="8"/>
  <c r="W202" i="8"/>
  <c r="U202" i="8"/>
  <c r="V202" i="8" s="1"/>
  <c r="L202" i="8"/>
  <c r="AD201" i="8"/>
  <c r="AC201" i="8"/>
  <c r="AB201" i="8"/>
  <c r="AA201" i="8"/>
  <c r="Z201" i="8"/>
  <c r="Y201" i="8"/>
  <c r="X201" i="8"/>
  <c r="W201" i="8"/>
  <c r="U201" i="8"/>
  <c r="V201" i="8" s="1"/>
  <c r="L201" i="8"/>
  <c r="AD200" i="8"/>
  <c r="AC200" i="8"/>
  <c r="AB200" i="8"/>
  <c r="AA200" i="8"/>
  <c r="Z200" i="8"/>
  <c r="Y200" i="8"/>
  <c r="X200" i="8"/>
  <c r="W200" i="8"/>
  <c r="U200" i="8"/>
  <c r="V200" i="8" s="1"/>
  <c r="L200" i="8"/>
  <c r="AD199" i="8"/>
  <c r="AC199" i="8"/>
  <c r="AB199" i="8"/>
  <c r="AA199" i="8"/>
  <c r="Z199" i="8"/>
  <c r="Y199" i="8"/>
  <c r="X199" i="8"/>
  <c r="W199" i="8"/>
  <c r="U199" i="8"/>
  <c r="V199" i="8" s="1"/>
  <c r="L199" i="8"/>
  <c r="AD198" i="8"/>
  <c r="AC198" i="8"/>
  <c r="AB198" i="8"/>
  <c r="AA198" i="8"/>
  <c r="Z198" i="8"/>
  <c r="Y198" i="8"/>
  <c r="X198" i="8"/>
  <c r="W198" i="8"/>
  <c r="U198" i="8"/>
  <c r="V198" i="8" s="1"/>
  <c r="L198" i="8"/>
  <c r="AD197" i="8"/>
  <c r="AC197" i="8"/>
  <c r="AB197" i="8"/>
  <c r="AA197" i="8"/>
  <c r="Z197" i="8"/>
  <c r="Y197" i="8"/>
  <c r="X197" i="8"/>
  <c r="W197" i="8"/>
  <c r="U197" i="8"/>
  <c r="V197" i="8" s="1"/>
  <c r="L197" i="8"/>
  <c r="AD196" i="8"/>
  <c r="AC196" i="8"/>
  <c r="AB196" i="8"/>
  <c r="AA196" i="8"/>
  <c r="Z196" i="8"/>
  <c r="Y196" i="8"/>
  <c r="X196" i="8"/>
  <c r="W196" i="8"/>
  <c r="U196" i="8"/>
  <c r="V196" i="8" s="1"/>
  <c r="L196" i="8"/>
  <c r="AD195" i="8"/>
  <c r="AC195" i="8"/>
  <c r="AB195" i="8"/>
  <c r="AA195" i="8"/>
  <c r="Z195" i="8"/>
  <c r="Y195" i="8"/>
  <c r="X195" i="8"/>
  <c r="W195" i="8"/>
  <c r="U195" i="8"/>
  <c r="V195" i="8" s="1"/>
  <c r="L195" i="8"/>
  <c r="AD194" i="8"/>
  <c r="AC194" i="8"/>
  <c r="AB194" i="8"/>
  <c r="AA194" i="8"/>
  <c r="Z194" i="8"/>
  <c r="Y194" i="8"/>
  <c r="X194" i="8"/>
  <c r="W194" i="8"/>
  <c r="U194" i="8"/>
  <c r="V194" i="8" s="1"/>
  <c r="L194" i="8"/>
  <c r="AD193" i="8"/>
  <c r="AC193" i="8"/>
  <c r="AB193" i="8"/>
  <c r="AA193" i="8"/>
  <c r="Z193" i="8"/>
  <c r="Y193" i="8"/>
  <c r="X193" i="8"/>
  <c r="W193" i="8"/>
  <c r="U193" i="8"/>
  <c r="V193" i="8" s="1"/>
  <c r="L193" i="8"/>
  <c r="AD192" i="8"/>
  <c r="AC192" i="8"/>
  <c r="AB192" i="8"/>
  <c r="AA192" i="8"/>
  <c r="Z192" i="8"/>
  <c r="Y192" i="8"/>
  <c r="X192" i="8"/>
  <c r="W192" i="8"/>
  <c r="U192" i="8"/>
  <c r="V192" i="8" s="1"/>
  <c r="L192" i="8"/>
  <c r="AD191" i="8"/>
  <c r="AC191" i="8"/>
  <c r="AB191" i="8"/>
  <c r="AA191" i="8"/>
  <c r="Z191" i="8"/>
  <c r="Y191" i="8"/>
  <c r="X191" i="8"/>
  <c r="W191" i="8"/>
  <c r="U191" i="8"/>
  <c r="V191" i="8" s="1"/>
  <c r="L191" i="8"/>
  <c r="AD190" i="8"/>
  <c r="AC190" i="8"/>
  <c r="AB190" i="8"/>
  <c r="AA190" i="8"/>
  <c r="Z190" i="8"/>
  <c r="Y190" i="8"/>
  <c r="X190" i="8"/>
  <c r="W190" i="8"/>
  <c r="U190" i="8"/>
  <c r="V190" i="8" s="1"/>
  <c r="L190" i="8"/>
  <c r="AD189" i="8"/>
  <c r="AC189" i="8"/>
  <c r="AB189" i="8"/>
  <c r="AA189" i="8"/>
  <c r="Z189" i="8"/>
  <c r="Y189" i="8"/>
  <c r="X189" i="8"/>
  <c r="W189" i="8"/>
  <c r="U189" i="8"/>
  <c r="V189" i="8" s="1"/>
  <c r="L189" i="8"/>
  <c r="AD188" i="8"/>
  <c r="AC188" i="8"/>
  <c r="AB188" i="8"/>
  <c r="AA188" i="8"/>
  <c r="Z188" i="8"/>
  <c r="Y188" i="8"/>
  <c r="X188" i="8"/>
  <c r="W188" i="8"/>
  <c r="U188" i="8"/>
  <c r="V188" i="8" s="1"/>
  <c r="L188" i="8"/>
  <c r="AD187" i="8"/>
  <c r="AC187" i="8"/>
  <c r="AB187" i="8"/>
  <c r="AA187" i="8"/>
  <c r="Z187" i="8"/>
  <c r="Y187" i="8"/>
  <c r="X187" i="8"/>
  <c r="W187" i="8"/>
  <c r="U187" i="8"/>
  <c r="V187" i="8" s="1"/>
  <c r="L187" i="8"/>
  <c r="AD186" i="8"/>
  <c r="AC186" i="8"/>
  <c r="AB186" i="8"/>
  <c r="AA186" i="8"/>
  <c r="Z186" i="8"/>
  <c r="Y186" i="8"/>
  <c r="X186" i="8"/>
  <c r="W186" i="8"/>
  <c r="U186" i="8"/>
  <c r="V186" i="8" s="1"/>
  <c r="L186" i="8"/>
  <c r="AD185" i="8"/>
  <c r="AC185" i="8"/>
  <c r="AB185" i="8"/>
  <c r="AA185" i="8"/>
  <c r="Z185" i="8"/>
  <c r="Y185" i="8"/>
  <c r="X185" i="8"/>
  <c r="W185" i="8"/>
  <c r="U185" i="8"/>
  <c r="V185" i="8" s="1"/>
  <c r="L185" i="8"/>
  <c r="AD184" i="8"/>
  <c r="AC184" i="8"/>
  <c r="AB184" i="8"/>
  <c r="AA184" i="8"/>
  <c r="Z184" i="8"/>
  <c r="Y184" i="8"/>
  <c r="X184" i="8"/>
  <c r="W184" i="8"/>
  <c r="U184" i="8"/>
  <c r="V184" i="8" s="1"/>
  <c r="L184" i="8"/>
  <c r="AD183" i="8"/>
  <c r="AC183" i="8"/>
  <c r="AB183" i="8"/>
  <c r="AA183" i="8"/>
  <c r="Z183" i="8"/>
  <c r="Y183" i="8"/>
  <c r="X183" i="8"/>
  <c r="W183" i="8"/>
  <c r="U183" i="8"/>
  <c r="V183" i="8" s="1"/>
  <c r="L183" i="8"/>
  <c r="AD182" i="8"/>
  <c r="AC182" i="8"/>
  <c r="AB182" i="8"/>
  <c r="AA182" i="8"/>
  <c r="Z182" i="8"/>
  <c r="Y182" i="8"/>
  <c r="X182" i="8"/>
  <c r="W182" i="8"/>
  <c r="U182" i="8"/>
  <c r="V182" i="8" s="1"/>
  <c r="L182" i="8"/>
  <c r="AD181" i="8"/>
  <c r="AC181" i="8"/>
  <c r="AB181" i="8"/>
  <c r="AA181" i="8"/>
  <c r="Z181" i="8"/>
  <c r="Y181" i="8"/>
  <c r="X181" i="8"/>
  <c r="W181" i="8"/>
  <c r="U181" i="8"/>
  <c r="V181" i="8" s="1"/>
  <c r="L181" i="8"/>
  <c r="AD180" i="8"/>
  <c r="AC180" i="8"/>
  <c r="AB180" i="8"/>
  <c r="AA180" i="8"/>
  <c r="Z180" i="8"/>
  <c r="Y180" i="8"/>
  <c r="X180" i="8"/>
  <c r="W180" i="8"/>
  <c r="U180" i="8"/>
  <c r="V180" i="8" s="1"/>
  <c r="L180" i="8"/>
  <c r="AD179" i="8"/>
  <c r="AC179" i="8"/>
  <c r="AB179" i="8"/>
  <c r="AA179" i="8"/>
  <c r="Z179" i="8"/>
  <c r="Y179" i="8"/>
  <c r="X179" i="8"/>
  <c r="W179" i="8"/>
  <c r="U179" i="8"/>
  <c r="V179" i="8" s="1"/>
  <c r="L179" i="8"/>
  <c r="AD178" i="8"/>
  <c r="AC178" i="8"/>
  <c r="AB178" i="8"/>
  <c r="AA178" i="8"/>
  <c r="Z178" i="8"/>
  <c r="Y178" i="8"/>
  <c r="X178" i="8"/>
  <c r="W178" i="8"/>
  <c r="U178" i="8"/>
  <c r="V178" i="8" s="1"/>
  <c r="L178" i="8"/>
  <c r="AD177" i="8"/>
  <c r="AC177" i="8"/>
  <c r="AB177" i="8"/>
  <c r="AA177" i="8"/>
  <c r="Z177" i="8"/>
  <c r="Y177" i="8"/>
  <c r="X177" i="8"/>
  <c r="W177" i="8"/>
  <c r="U177" i="8"/>
  <c r="V177" i="8" s="1"/>
  <c r="L177" i="8"/>
  <c r="AD176" i="8"/>
  <c r="AC176" i="8"/>
  <c r="AB176" i="8"/>
  <c r="AA176" i="8"/>
  <c r="Z176" i="8"/>
  <c r="Y176" i="8"/>
  <c r="X176" i="8"/>
  <c r="W176" i="8"/>
  <c r="U176" i="8"/>
  <c r="V176" i="8" s="1"/>
  <c r="L176" i="8"/>
  <c r="AD175" i="8"/>
  <c r="AC175" i="8"/>
  <c r="AB175" i="8"/>
  <c r="AA175" i="8"/>
  <c r="Z175" i="8"/>
  <c r="Y175" i="8"/>
  <c r="X175" i="8"/>
  <c r="W175" i="8"/>
  <c r="U175" i="8"/>
  <c r="V175" i="8" s="1"/>
  <c r="L175" i="8"/>
  <c r="AD174" i="8"/>
  <c r="AC174" i="8"/>
  <c r="AB174" i="8"/>
  <c r="AA174" i="8"/>
  <c r="Z174" i="8"/>
  <c r="Y174" i="8"/>
  <c r="X174" i="8"/>
  <c r="W174" i="8"/>
  <c r="U174" i="8"/>
  <c r="V174" i="8" s="1"/>
  <c r="L174" i="8"/>
  <c r="AD173" i="8"/>
  <c r="AC173" i="8"/>
  <c r="AB173" i="8"/>
  <c r="AA173" i="8"/>
  <c r="Z173" i="8"/>
  <c r="Y173" i="8"/>
  <c r="X173" i="8"/>
  <c r="W173" i="8"/>
  <c r="U173" i="8"/>
  <c r="V173" i="8" s="1"/>
  <c r="L173" i="8"/>
  <c r="AD172" i="8"/>
  <c r="AC172" i="8"/>
  <c r="AB172" i="8"/>
  <c r="AA172" i="8"/>
  <c r="Z172" i="8"/>
  <c r="Y172" i="8"/>
  <c r="X172" i="8"/>
  <c r="W172" i="8"/>
  <c r="U172" i="8"/>
  <c r="V172" i="8" s="1"/>
  <c r="L172" i="8"/>
  <c r="AD171" i="8"/>
  <c r="AC171" i="8"/>
  <c r="AB171" i="8"/>
  <c r="AA171" i="8"/>
  <c r="Z171" i="8"/>
  <c r="Y171" i="8"/>
  <c r="X171" i="8"/>
  <c r="W171" i="8"/>
  <c r="U171" i="8"/>
  <c r="V171" i="8" s="1"/>
  <c r="L171" i="8"/>
  <c r="AD170" i="8"/>
  <c r="AC170" i="8"/>
  <c r="AB170" i="8"/>
  <c r="AA170" i="8"/>
  <c r="Z170" i="8"/>
  <c r="Y170" i="8"/>
  <c r="X170" i="8"/>
  <c r="W170" i="8"/>
  <c r="U170" i="8"/>
  <c r="V170" i="8" s="1"/>
  <c r="L170" i="8"/>
  <c r="AD169" i="8"/>
  <c r="AC169" i="8"/>
  <c r="AB169" i="8"/>
  <c r="AA169" i="8"/>
  <c r="Z169" i="8"/>
  <c r="Y169" i="8"/>
  <c r="X169" i="8"/>
  <c r="W169" i="8"/>
  <c r="U169" i="8"/>
  <c r="V169" i="8" s="1"/>
  <c r="L169" i="8"/>
  <c r="AD168" i="8"/>
  <c r="AC168" i="8"/>
  <c r="AB168" i="8"/>
  <c r="AA168" i="8"/>
  <c r="Z168" i="8"/>
  <c r="Y168" i="8"/>
  <c r="X168" i="8"/>
  <c r="W168" i="8"/>
  <c r="U168" i="8"/>
  <c r="V168" i="8" s="1"/>
  <c r="L168" i="8"/>
  <c r="AD167" i="8"/>
  <c r="AC167" i="8"/>
  <c r="AB167" i="8"/>
  <c r="AA167" i="8"/>
  <c r="Z167" i="8"/>
  <c r="Y167" i="8"/>
  <c r="X167" i="8"/>
  <c r="W167" i="8"/>
  <c r="U167" i="8"/>
  <c r="V167" i="8" s="1"/>
  <c r="L167" i="8"/>
  <c r="AD166" i="8"/>
  <c r="AC166" i="8"/>
  <c r="AB166" i="8"/>
  <c r="AA166" i="8"/>
  <c r="Z166" i="8"/>
  <c r="Y166" i="8"/>
  <c r="X166" i="8"/>
  <c r="W166" i="8"/>
  <c r="U166" i="8"/>
  <c r="V166" i="8" s="1"/>
  <c r="L166" i="8"/>
  <c r="AD165" i="8"/>
  <c r="AC165" i="8"/>
  <c r="AB165" i="8"/>
  <c r="AA165" i="8"/>
  <c r="Z165" i="8"/>
  <c r="Y165" i="8"/>
  <c r="X165" i="8"/>
  <c r="W165" i="8"/>
  <c r="U165" i="8"/>
  <c r="V165" i="8" s="1"/>
  <c r="L165" i="8"/>
  <c r="AD164" i="8"/>
  <c r="AC164" i="8"/>
  <c r="AB164" i="8"/>
  <c r="AA164" i="8"/>
  <c r="Z164" i="8"/>
  <c r="Y164" i="8"/>
  <c r="X164" i="8"/>
  <c r="W164" i="8"/>
  <c r="U164" i="8"/>
  <c r="V164" i="8" s="1"/>
  <c r="L164" i="8"/>
  <c r="AD163" i="8"/>
  <c r="AC163" i="8"/>
  <c r="AB163" i="8"/>
  <c r="AA163" i="8"/>
  <c r="Z163" i="8"/>
  <c r="Y163" i="8"/>
  <c r="X163" i="8"/>
  <c r="W163" i="8"/>
  <c r="U163" i="8"/>
  <c r="V163" i="8" s="1"/>
  <c r="L163" i="8"/>
  <c r="AD162" i="8"/>
  <c r="AC162" i="8"/>
  <c r="AB162" i="8"/>
  <c r="AA162" i="8"/>
  <c r="Z162" i="8"/>
  <c r="Y162" i="8"/>
  <c r="X162" i="8"/>
  <c r="W162" i="8"/>
  <c r="U162" i="8"/>
  <c r="V162" i="8" s="1"/>
  <c r="L162" i="8"/>
  <c r="AD161" i="8"/>
  <c r="AC161" i="8"/>
  <c r="AB161" i="8"/>
  <c r="AA161" i="8"/>
  <c r="Z161" i="8"/>
  <c r="Y161" i="8"/>
  <c r="X161" i="8"/>
  <c r="W161" i="8"/>
  <c r="U161" i="8"/>
  <c r="V161" i="8" s="1"/>
  <c r="L161" i="8"/>
  <c r="AD160" i="8"/>
  <c r="AC160" i="8"/>
  <c r="AB160" i="8"/>
  <c r="AA160" i="8"/>
  <c r="Z160" i="8"/>
  <c r="Y160" i="8"/>
  <c r="X160" i="8"/>
  <c r="W160" i="8"/>
  <c r="U160" i="8"/>
  <c r="V160" i="8" s="1"/>
  <c r="L160" i="8"/>
  <c r="AD159" i="8"/>
  <c r="AC159" i="8"/>
  <c r="AB159" i="8"/>
  <c r="AA159" i="8"/>
  <c r="Z159" i="8"/>
  <c r="Y159" i="8"/>
  <c r="X159" i="8"/>
  <c r="W159" i="8"/>
  <c r="U159" i="8"/>
  <c r="V159" i="8" s="1"/>
  <c r="L159" i="8"/>
  <c r="AD158" i="8"/>
  <c r="AC158" i="8"/>
  <c r="AB158" i="8"/>
  <c r="AA158" i="8"/>
  <c r="Z158" i="8"/>
  <c r="Y158" i="8"/>
  <c r="X158" i="8"/>
  <c r="W158" i="8"/>
  <c r="U158" i="8"/>
  <c r="V158" i="8" s="1"/>
  <c r="L158" i="8"/>
  <c r="AD157" i="8"/>
  <c r="AC157" i="8"/>
  <c r="AB157" i="8"/>
  <c r="AA157" i="8"/>
  <c r="Z157" i="8"/>
  <c r="Y157" i="8"/>
  <c r="X157" i="8"/>
  <c r="W157" i="8"/>
  <c r="U157" i="8"/>
  <c r="V157" i="8" s="1"/>
  <c r="L157" i="8"/>
  <c r="AD156" i="8"/>
  <c r="AC156" i="8"/>
  <c r="AB156" i="8"/>
  <c r="AA156" i="8"/>
  <c r="Z156" i="8"/>
  <c r="Y156" i="8"/>
  <c r="X156" i="8"/>
  <c r="W156" i="8"/>
  <c r="U156" i="8"/>
  <c r="V156" i="8" s="1"/>
  <c r="L156" i="8"/>
  <c r="AD155" i="8"/>
  <c r="AC155" i="8"/>
  <c r="AB155" i="8"/>
  <c r="AA155" i="8"/>
  <c r="Z155" i="8"/>
  <c r="Y155" i="8"/>
  <c r="X155" i="8"/>
  <c r="W155" i="8"/>
  <c r="U155" i="8"/>
  <c r="V155" i="8" s="1"/>
  <c r="L155" i="8"/>
  <c r="AD154" i="8"/>
  <c r="AC154" i="8"/>
  <c r="AB154" i="8"/>
  <c r="AA154" i="8"/>
  <c r="Z154" i="8"/>
  <c r="Y154" i="8"/>
  <c r="X154" i="8"/>
  <c r="W154" i="8"/>
  <c r="U154" i="8"/>
  <c r="V154" i="8" s="1"/>
  <c r="L154" i="8"/>
  <c r="AD153" i="8"/>
  <c r="AC153" i="8"/>
  <c r="AB153" i="8"/>
  <c r="AA153" i="8"/>
  <c r="Z153" i="8"/>
  <c r="Y153" i="8"/>
  <c r="X153" i="8"/>
  <c r="W153" i="8"/>
  <c r="U153" i="8"/>
  <c r="V153" i="8" s="1"/>
  <c r="L153" i="8"/>
  <c r="AD152" i="8"/>
  <c r="AC152" i="8"/>
  <c r="AB152" i="8"/>
  <c r="AA152" i="8"/>
  <c r="Z152" i="8"/>
  <c r="Y152" i="8"/>
  <c r="X152" i="8"/>
  <c r="W152" i="8"/>
  <c r="U152" i="8"/>
  <c r="V152" i="8" s="1"/>
  <c r="L152" i="8"/>
  <c r="AD151" i="8"/>
  <c r="AC151" i="8"/>
  <c r="AB151" i="8"/>
  <c r="AA151" i="8"/>
  <c r="Z151" i="8"/>
  <c r="Y151" i="8"/>
  <c r="X151" i="8"/>
  <c r="W151" i="8"/>
  <c r="U151" i="8"/>
  <c r="V151" i="8" s="1"/>
  <c r="L151" i="8"/>
  <c r="AD150" i="8"/>
  <c r="AC150" i="8"/>
  <c r="AB150" i="8"/>
  <c r="AA150" i="8"/>
  <c r="Z150" i="8"/>
  <c r="Y150" i="8"/>
  <c r="X150" i="8"/>
  <c r="W150" i="8"/>
  <c r="U150" i="8"/>
  <c r="V150" i="8" s="1"/>
  <c r="L150" i="8"/>
  <c r="AD149" i="8"/>
  <c r="AC149" i="8"/>
  <c r="AB149" i="8"/>
  <c r="AA149" i="8"/>
  <c r="Z149" i="8"/>
  <c r="Y149" i="8"/>
  <c r="X149" i="8"/>
  <c r="W149" i="8"/>
  <c r="U149" i="8"/>
  <c r="V149" i="8" s="1"/>
  <c r="L149" i="8"/>
  <c r="AD148" i="8"/>
  <c r="AC148" i="8"/>
  <c r="AB148" i="8"/>
  <c r="AA148" i="8"/>
  <c r="Z148" i="8"/>
  <c r="Y148" i="8"/>
  <c r="X148" i="8"/>
  <c r="W148" i="8"/>
  <c r="U148" i="8"/>
  <c r="V148" i="8" s="1"/>
  <c r="L148" i="8"/>
  <c r="AD147" i="8"/>
  <c r="AC147" i="8"/>
  <c r="AB147" i="8"/>
  <c r="AA147" i="8"/>
  <c r="Z147" i="8"/>
  <c r="Y147" i="8"/>
  <c r="X147" i="8"/>
  <c r="W147" i="8"/>
  <c r="U147" i="8"/>
  <c r="V147" i="8" s="1"/>
  <c r="L147" i="8"/>
  <c r="AD146" i="8"/>
  <c r="AC146" i="8"/>
  <c r="AB146" i="8"/>
  <c r="AA146" i="8"/>
  <c r="Z146" i="8"/>
  <c r="Y146" i="8"/>
  <c r="X146" i="8"/>
  <c r="W146" i="8"/>
  <c r="U146" i="8"/>
  <c r="V146" i="8" s="1"/>
  <c r="L146" i="8"/>
  <c r="AD145" i="8"/>
  <c r="AC145" i="8"/>
  <c r="AB145" i="8"/>
  <c r="AA145" i="8"/>
  <c r="Z145" i="8"/>
  <c r="Y145" i="8"/>
  <c r="X145" i="8"/>
  <c r="W145" i="8"/>
  <c r="U145" i="8"/>
  <c r="V145" i="8" s="1"/>
  <c r="L145" i="8"/>
  <c r="AD144" i="8"/>
  <c r="AC144" i="8"/>
  <c r="AB144" i="8"/>
  <c r="AA144" i="8"/>
  <c r="Z144" i="8"/>
  <c r="Y144" i="8"/>
  <c r="X144" i="8"/>
  <c r="W144" i="8"/>
  <c r="U144" i="8"/>
  <c r="V144" i="8" s="1"/>
  <c r="L144" i="8"/>
  <c r="AD143" i="8"/>
  <c r="AC143" i="8"/>
  <c r="AB143" i="8"/>
  <c r="AA143" i="8"/>
  <c r="Z143" i="8"/>
  <c r="Y143" i="8"/>
  <c r="X143" i="8"/>
  <c r="W143" i="8"/>
  <c r="U143" i="8"/>
  <c r="V143" i="8" s="1"/>
  <c r="L143" i="8"/>
  <c r="AD142" i="8"/>
  <c r="AC142" i="8"/>
  <c r="AB142" i="8"/>
  <c r="AA142" i="8"/>
  <c r="Z142" i="8"/>
  <c r="Y142" i="8"/>
  <c r="X142" i="8"/>
  <c r="W142" i="8"/>
  <c r="U142" i="8"/>
  <c r="V142" i="8" s="1"/>
  <c r="L142" i="8"/>
  <c r="AD141" i="8"/>
  <c r="AC141" i="8"/>
  <c r="AB141" i="8"/>
  <c r="AA141" i="8"/>
  <c r="Z141" i="8"/>
  <c r="Y141" i="8"/>
  <c r="X141" i="8"/>
  <c r="W141" i="8"/>
  <c r="U141" i="8"/>
  <c r="V141" i="8" s="1"/>
  <c r="L141" i="8"/>
  <c r="AD140" i="8"/>
  <c r="AC140" i="8"/>
  <c r="AB140" i="8"/>
  <c r="AA140" i="8"/>
  <c r="Z140" i="8"/>
  <c r="Y140" i="8"/>
  <c r="X140" i="8"/>
  <c r="W140" i="8"/>
  <c r="U140" i="8"/>
  <c r="V140" i="8" s="1"/>
  <c r="L140" i="8"/>
  <c r="AD139" i="8"/>
  <c r="AC139" i="8"/>
  <c r="AB139" i="8"/>
  <c r="AA139" i="8"/>
  <c r="Z139" i="8"/>
  <c r="Y139" i="8"/>
  <c r="X139" i="8"/>
  <c r="W139" i="8"/>
  <c r="U139" i="8"/>
  <c r="V139" i="8" s="1"/>
  <c r="L139" i="8"/>
  <c r="AD138" i="8"/>
  <c r="AC138" i="8"/>
  <c r="AB138" i="8"/>
  <c r="AA138" i="8"/>
  <c r="Z138" i="8"/>
  <c r="Y138" i="8"/>
  <c r="X138" i="8"/>
  <c r="W138" i="8"/>
  <c r="U138" i="8"/>
  <c r="V138" i="8" s="1"/>
  <c r="L138" i="8"/>
  <c r="AD137" i="8"/>
  <c r="AC137" i="8"/>
  <c r="AB137" i="8"/>
  <c r="AA137" i="8"/>
  <c r="Z137" i="8"/>
  <c r="Y137" i="8"/>
  <c r="X137" i="8"/>
  <c r="W137" i="8"/>
  <c r="U137" i="8"/>
  <c r="V137" i="8" s="1"/>
  <c r="L137" i="8"/>
  <c r="AD136" i="8"/>
  <c r="AC136" i="8"/>
  <c r="AB136" i="8"/>
  <c r="AA136" i="8"/>
  <c r="Z136" i="8"/>
  <c r="Y136" i="8"/>
  <c r="X136" i="8"/>
  <c r="W136" i="8"/>
  <c r="U136" i="8"/>
  <c r="V136" i="8" s="1"/>
  <c r="L136" i="8"/>
  <c r="AD135" i="8"/>
  <c r="AC135" i="8"/>
  <c r="AB135" i="8"/>
  <c r="AA135" i="8"/>
  <c r="Z135" i="8"/>
  <c r="Y135" i="8"/>
  <c r="X135" i="8"/>
  <c r="W135" i="8"/>
  <c r="U135" i="8"/>
  <c r="V135" i="8" s="1"/>
  <c r="L135" i="8"/>
  <c r="AD134" i="8"/>
  <c r="AC134" i="8"/>
  <c r="AB134" i="8"/>
  <c r="AA134" i="8"/>
  <c r="Z134" i="8"/>
  <c r="Y134" i="8"/>
  <c r="X134" i="8"/>
  <c r="W134" i="8"/>
  <c r="U134" i="8"/>
  <c r="V134" i="8" s="1"/>
  <c r="L134" i="8"/>
  <c r="AD133" i="8"/>
  <c r="AC133" i="8"/>
  <c r="AB133" i="8"/>
  <c r="AA133" i="8"/>
  <c r="Z133" i="8"/>
  <c r="Y133" i="8"/>
  <c r="X133" i="8"/>
  <c r="W133" i="8"/>
  <c r="U133" i="8"/>
  <c r="V133" i="8" s="1"/>
  <c r="L133" i="8"/>
  <c r="AD132" i="8"/>
  <c r="AC132" i="8"/>
  <c r="AB132" i="8"/>
  <c r="AA132" i="8"/>
  <c r="Z132" i="8"/>
  <c r="Y132" i="8"/>
  <c r="X132" i="8"/>
  <c r="W132" i="8"/>
  <c r="U132" i="8"/>
  <c r="V132" i="8" s="1"/>
  <c r="L132" i="8"/>
  <c r="AD131" i="8"/>
  <c r="AC131" i="8"/>
  <c r="AB131" i="8"/>
  <c r="AA131" i="8"/>
  <c r="Z131" i="8"/>
  <c r="Y131" i="8"/>
  <c r="X131" i="8"/>
  <c r="W131" i="8"/>
  <c r="U131" i="8"/>
  <c r="V131" i="8" s="1"/>
  <c r="L131" i="8"/>
  <c r="AD130" i="8"/>
  <c r="AC130" i="8"/>
  <c r="AB130" i="8"/>
  <c r="AA130" i="8"/>
  <c r="Z130" i="8"/>
  <c r="Y130" i="8"/>
  <c r="X130" i="8"/>
  <c r="W130" i="8"/>
  <c r="U130" i="8"/>
  <c r="V130" i="8" s="1"/>
  <c r="L130" i="8"/>
  <c r="AD129" i="8"/>
  <c r="AC129" i="8"/>
  <c r="AB129" i="8"/>
  <c r="AA129" i="8"/>
  <c r="Z129" i="8"/>
  <c r="Y129" i="8"/>
  <c r="X129" i="8"/>
  <c r="W129" i="8"/>
  <c r="U129" i="8"/>
  <c r="V129" i="8" s="1"/>
  <c r="L129" i="8"/>
  <c r="AD128" i="8"/>
  <c r="AC128" i="8"/>
  <c r="AB128" i="8"/>
  <c r="AA128" i="8"/>
  <c r="Z128" i="8"/>
  <c r="Y128" i="8"/>
  <c r="X128" i="8"/>
  <c r="W128" i="8"/>
  <c r="U128" i="8"/>
  <c r="V128" i="8" s="1"/>
  <c r="L128" i="8"/>
  <c r="AD127" i="8"/>
  <c r="AC127" i="8"/>
  <c r="AB127" i="8"/>
  <c r="AA127" i="8"/>
  <c r="Z127" i="8"/>
  <c r="Y127" i="8"/>
  <c r="X127" i="8"/>
  <c r="W127" i="8"/>
  <c r="U127" i="8"/>
  <c r="V127" i="8" s="1"/>
  <c r="L127" i="8"/>
  <c r="AD126" i="8"/>
  <c r="AC126" i="8"/>
  <c r="AB126" i="8"/>
  <c r="AA126" i="8"/>
  <c r="Z126" i="8"/>
  <c r="Y126" i="8"/>
  <c r="X126" i="8"/>
  <c r="W126" i="8"/>
  <c r="U126" i="8"/>
  <c r="V126" i="8" s="1"/>
  <c r="L126" i="8"/>
  <c r="AD125" i="8"/>
  <c r="AC125" i="8"/>
  <c r="AB125" i="8"/>
  <c r="AA125" i="8"/>
  <c r="Z125" i="8"/>
  <c r="Y125" i="8"/>
  <c r="X125" i="8"/>
  <c r="W125" i="8"/>
  <c r="U125" i="8"/>
  <c r="V125" i="8" s="1"/>
  <c r="L125" i="8"/>
  <c r="AD124" i="8"/>
  <c r="AC124" i="8"/>
  <c r="AB124" i="8"/>
  <c r="AA124" i="8"/>
  <c r="Z124" i="8"/>
  <c r="Y124" i="8"/>
  <c r="X124" i="8"/>
  <c r="W124" i="8"/>
  <c r="U124" i="8"/>
  <c r="V124" i="8" s="1"/>
  <c r="L124" i="8"/>
  <c r="AD123" i="8"/>
  <c r="AC123" i="8"/>
  <c r="AB123" i="8"/>
  <c r="AA123" i="8"/>
  <c r="Z123" i="8"/>
  <c r="Y123" i="8"/>
  <c r="X123" i="8"/>
  <c r="W123" i="8"/>
  <c r="U123" i="8"/>
  <c r="V123" i="8" s="1"/>
  <c r="L123" i="8"/>
  <c r="AD122" i="8"/>
  <c r="AC122" i="8"/>
  <c r="AB122" i="8"/>
  <c r="AA122" i="8"/>
  <c r="Z122" i="8"/>
  <c r="Y122" i="8"/>
  <c r="X122" i="8"/>
  <c r="W122" i="8"/>
  <c r="U122" i="8"/>
  <c r="V122" i="8" s="1"/>
  <c r="L122" i="8"/>
  <c r="AD121" i="8"/>
  <c r="AC121" i="8"/>
  <c r="AB121" i="8"/>
  <c r="AA121" i="8"/>
  <c r="Z121" i="8"/>
  <c r="Y121" i="8"/>
  <c r="X121" i="8"/>
  <c r="W121" i="8"/>
  <c r="U121" i="8"/>
  <c r="V121" i="8" s="1"/>
  <c r="L121" i="8"/>
  <c r="AD120" i="8"/>
  <c r="AC120" i="8"/>
  <c r="AB120" i="8"/>
  <c r="AA120" i="8"/>
  <c r="Z120" i="8"/>
  <c r="Y120" i="8"/>
  <c r="X120" i="8"/>
  <c r="W120" i="8"/>
  <c r="U120" i="8"/>
  <c r="V120" i="8" s="1"/>
  <c r="L120" i="8"/>
  <c r="AD119" i="8"/>
  <c r="AC119" i="8"/>
  <c r="AB119" i="8"/>
  <c r="AA119" i="8"/>
  <c r="Z119" i="8"/>
  <c r="Y119" i="8"/>
  <c r="X119" i="8"/>
  <c r="W119" i="8"/>
  <c r="U119" i="8"/>
  <c r="V119" i="8" s="1"/>
  <c r="L119" i="8"/>
  <c r="AD118" i="8"/>
  <c r="AC118" i="8"/>
  <c r="AB118" i="8"/>
  <c r="AA118" i="8"/>
  <c r="Z118" i="8"/>
  <c r="Y118" i="8"/>
  <c r="X118" i="8"/>
  <c r="W118" i="8"/>
  <c r="U118" i="8"/>
  <c r="V118" i="8" s="1"/>
  <c r="L118" i="8"/>
  <c r="AD117" i="8"/>
  <c r="AC117" i="8"/>
  <c r="AB117" i="8"/>
  <c r="AA117" i="8"/>
  <c r="Z117" i="8"/>
  <c r="Y117" i="8"/>
  <c r="X117" i="8"/>
  <c r="W117" i="8"/>
  <c r="U117" i="8"/>
  <c r="V117" i="8" s="1"/>
  <c r="L117" i="8"/>
  <c r="AD116" i="8"/>
  <c r="AC116" i="8"/>
  <c r="AB116" i="8"/>
  <c r="AA116" i="8"/>
  <c r="Z116" i="8"/>
  <c r="Y116" i="8"/>
  <c r="X116" i="8"/>
  <c r="W116" i="8"/>
  <c r="U116" i="8"/>
  <c r="V116" i="8" s="1"/>
  <c r="L116" i="8"/>
  <c r="AD115" i="8"/>
  <c r="AC115" i="8"/>
  <c r="AB115" i="8"/>
  <c r="AA115" i="8"/>
  <c r="Z115" i="8"/>
  <c r="Y115" i="8"/>
  <c r="X115" i="8"/>
  <c r="W115" i="8"/>
  <c r="U115" i="8"/>
  <c r="V115" i="8" s="1"/>
  <c r="L115" i="8"/>
  <c r="AD114" i="8"/>
  <c r="AC114" i="8"/>
  <c r="AB114" i="8"/>
  <c r="AA114" i="8"/>
  <c r="Z114" i="8"/>
  <c r="Y114" i="8"/>
  <c r="X114" i="8"/>
  <c r="W114" i="8"/>
  <c r="U114" i="8"/>
  <c r="V114" i="8" s="1"/>
  <c r="L114" i="8"/>
  <c r="AD113" i="8"/>
  <c r="AC113" i="8"/>
  <c r="AB113" i="8"/>
  <c r="AA113" i="8"/>
  <c r="Z113" i="8"/>
  <c r="Y113" i="8"/>
  <c r="X113" i="8"/>
  <c r="W113" i="8"/>
  <c r="U113" i="8"/>
  <c r="V113" i="8" s="1"/>
  <c r="L113" i="8"/>
  <c r="AD112" i="8"/>
  <c r="AC112" i="8"/>
  <c r="AB112" i="8"/>
  <c r="AA112" i="8"/>
  <c r="Z112" i="8"/>
  <c r="Y112" i="8"/>
  <c r="X112" i="8"/>
  <c r="W112" i="8"/>
  <c r="U112" i="8"/>
  <c r="V112" i="8" s="1"/>
  <c r="L112" i="8"/>
  <c r="AD111" i="8"/>
  <c r="AC111" i="8"/>
  <c r="AB111" i="8"/>
  <c r="AA111" i="8"/>
  <c r="Z111" i="8"/>
  <c r="Y111" i="8"/>
  <c r="X111" i="8"/>
  <c r="W111" i="8"/>
  <c r="U111" i="8"/>
  <c r="V111" i="8" s="1"/>
  <c r="L111" i="8"/>
  <c r="AD110" i="8"/>
  <c r="AC110" i="8"/>
  <c r="AB110" i="8"/>
  <c r="AA110" i="8"/>
  <c r="Z110" i="8"/>
  <c r="Y110" i="8"/>
  <c r="X110" i="8"/>
  <c r="W110" i="8"/>
  <c r="U110" i="8"/>
  <c r="V110" i="8" s="1"/>
  <c r="L110" i="8"/>
  <c r="AD109" i="8"/>
  <c r="AC109" i="8"/>
  <c r="AB109" i="8"/>
  <c r="AA109" i="8"/>
  <c r="Z109" i="8"/>
  <c r="Y109" i="8"/>
  <c r="X109" i="8"/>
  <c r="W109" i="8"/>
  <c r="U109" i="8"/>
  <c r="V109" i="8" s="1"/>
  <c r="L109" i="8"/>
  <c r="AD108" i="8"/>
  <c r="AC108" i="8"/>
  <c r="AB108" i="8"/>
  <c r="AA108" i="8"/>
  <c r="Z108" i="8"/>
  <c r="Y108" i="8"/>
  <c r="X108" i="8"/>
  <c r="W108" i="8"/>
  <c r="U108" i="8"/>
  <c r="V108" i="8" s="1"/>
  <c r="L108" i="8"/>
  <c r="AD107" i="8"/>
  <c r="AC107" i="8"/>
  <c r="AB107" i="8"/>
  <c r="AA107" i="8"/>
  <c r="Z107" i="8"/>
  <c r="Y107" i="8"/>
  <c r="X107" i="8"/>
  <c r="W107" i="8"/>
  <c r="U107" i="8"/>
  <c r="V107" i="8" s="1"/>
  <c r="L107" i="8"/>
  <c r="AD106" i="8"/>
  <c r="AC106" i="8"/>
  <c r="AB106" i="8"/>
  <c r="AA106" i="8"/>
  <c r="Z106" i="8"/>
  <c r="Y106" i="8"/>
  <c r="X106" i="8"/>
  <c r="W106" i="8"/>
  <c r="U106" i="8"/>
  <c r="V106" i="8" s="1"/>
  <c r="L106" i="8"/>
  <c r="AD105" i="8"/>
  <c r="AC105" i="8"/>
  <c r="AB105" i="8"/>
  <c r="AA105" i="8"/>
  <c r="Z105" i="8"/>
  <c r="Y105" i="8"/>
  <c r="X105" i="8"/>
  <c r="W105" i="8"/>
  <c r="U105" i="8"/>
  <c r="V105" i="8" s="1"/>
  <c r="L105" i="8"/>
  <c r="AD104" i="8"/>
  <c r="AC104" i="8"/>
  <c r="AB104" i="8"/>
  <c r="AA104" i="8"/>
  <c r="Z104" i="8"/>
  <c r="Y104" i="8"/>
  <c r="X104" i="8"/>
  <c r="W104" i="8"/>
  <c r="U104" i="8"/>
  <c r="V104" i="8" s="1"/>
  <c r="L104" i="8"/>
  <c r="AD103" i="8"/>
  <c r="AC103" i="8"/>
  <c r="AB103" i="8"/>
  <c r="AA103" i="8"/>
  <c r="Z103" i="8"/>
  <c r="Y103" i="8"/>
  <c r="X103" i="8"/>
  <c r="W103" i="8"/>
  <c r="U103" i="8"/>
  <c r="V103" i="8" s="1"/>
  <c r="L103" i="8"/>
  <c r="AD102" i="8"/>
  <c r="AC102" i="8"/>
  <c r="AB102" i="8"/>
  <c r="AA102" i="8"/>
  <c r="Z102" i="8"/>
  <c r="Y102" i="8"/>
  <c r="X102" i="8"/>
  <c r="W102" i="8"/>
  <c r="U102" i="8"/>
  <c r="V102" i="8" s="1"/>
  <c r="L102" i="8"/>
  <c r="AD101" i="8"/>
  <c r="AC101" i="8"/>
  <c r="AB101" i="8"/>
  <c r="AA101" i="8"/>
  <c r="Z101" i="8"/>
  <c r="Y101" i="8"/>
  <c r="X101" i="8"/>
  <c r="W101" i="8"/>
  <c r="U101" i="8"/>
  <c r="V101" i="8" s="1"/>
  <c r="L101" i="8"/>
  <c r="AD100" i="8"/>
  <c r="AC100" i="8"/>
  <c r="AB100" i="8"/>
  <c r="AA100" i="8"/>
  <c r="Z100" i="8"/>
  <c r="Y100" i="8"/>
  <c r="X100" i="8"/>
  <c r="W100" i="8"/>
  <c r="U100" i="8"/>
  <c r="V100" i="8" s="1"/>
  <c r="L100" i="8"/>
  <c r="AD99" i="8"/>
  <c r="AC99" i="8"/>
  <c r="AB99" i="8"/>
  <c r="AA99" i="8"/>
  <c r="Z99" i="8"/>
  <c r="Y99" i="8"/>
  <c r="X99" i="8"/>
  <c r="W99" i="8"/>
  <c r="U99" i="8"/>
  <c r="V99" i="8" s="1"/>
  <c r="L99" i="8"/>
  <c r="AD98" i="8"/>
  <c r="AC98" i="8"/>
  <c r="AB98" i="8"/>
  <c r="AA98" i="8"/>
  <c r="Z98" i="8"/>
  <c r="Y98" i="8"/>
  <c r="X98" i="8"/>
  <c r="W98" i="8"/>
  <c r="U98" i="8"/>
  <c r="V98" i="8" s="1"/>
  <c r="L98" i="8"/>
  <c r="AD97" i="8"/>
  <c r="AC97" i="8"/>
  <c r="AB97" i="8"/>
  <c r="AA97" i="8"/>
  <c r="Z97" i="8"/>
  <c r="Y97" i="8"/>
  <c r="X97" i="8"/>
  <c r="W97" i="8"/>
  <c r="U97" i="8"/>
  <c r="V97" i="8" s="1"/>
  <c r="L97" i="8"/>
  <c r="AD96" i="8"/>
  <c r="AC96" i="8"/>
  <c r="AB96" i="8"/>
  <c r="AA96" i="8"/>
  <c r="Z96" i="8"/>
  <c r="Y96" i="8"/>
  <c r="X96" i="8"/>
  <c r="W96" i="8"/>
  <c r="U96" i="8"/>
  <c r="V96" i="8" s="1"/>
  <c r="L96" i="8"/>
  <c r="AD95" i="8"/>
  <c r="AC95" i="8"/>
  <c r="AB95" i="8"/>
  <c r="AA95" i="8"/>
  <c r="Z95" i="8"/>
  <c r="Y95" i="8"/>
  <c r="X95" i="8"/>
  <c r="W95" i="8"/>
  <c r="U95" i="8"/>
  <c r="V95" i="8" s="1"/>
  <c r="L95" i="8"/>
  <c r="AD94" i="8"/>
  <c r="AC94" i="8"/>
  <c r="AB94" i="8"/>
  <c r="AA94" i="8"/>
  <c r="Z94" i="8"/>
  <c r="Y94" i="8"/>
  <c r="X94" i="8"/>
  <c r="W94" i="8"/>
  <c r="U94" i="8"/>
  <c r="V94" i="8" s="1"/>
  <c r="L94" i="8"/>
  <c r="AD93" i="8"/>
  <c r="AC93" i="8"/>
  <c r="AB93" i="8"/>
  <c r="AA93" i="8"/>
  <c r="Z93" i="8"/>
  <c r="Y93" i="8"/>
  <c r="X93" i="8"/>
  <c r="W93" i="8"/>
  <c r="U93" i="8"/>
  <c r="V93" i="8" s="1"/>
  <c r="L93" i="8"/>
  <c r="AD92" i="8"/>
  <c r="AC92" i="8"/>
  <c r="AB92" i="8"/>
  <c r="AA92" i="8"/>
  <c r="Z92" i="8"/>
  <c r="Y92" i="8"/>
  <c r="X92" i="8"/>
  <c r="W92" i="8"/>
  <c r="U92" i="8"/>
  <c r="V92" i="8" s="1"/>
  <c r="L92" i="8"/>
  <c r="AD91" i="8"/>
  <c r="AC91" i="8"/>
  <c r="AB91" i="8"/>
  <c r="AA91" i="8"/>
  <c r="Z91" i="8"/>
  <c r="Y91" i="8"/>
  <c r="X91" i="8"/>
  <c r="W91" i="8"/>
  <c r="U91" i="8"/>
  <c r="V91" i="8" s="1"/>
  <c r="L91" i="8"/>
  <c r="AD90" i="8"/>
  <c r="AC90" i="8"/>
  <c r="AB90" i="8"/>
  <c r="AA90" i="8"/>
  <c r="Z90" i="8"/>
  <c r="Y90" i="8"/>
  <c r="X90" i="8"/>
  <c r="W90" i="8"/>
  <c r="U90" i="8"/>
  <c r="V90" i="8" s="1"/>
  <c r="L90" i="8"/>
  <c r="AD89" i="8"/>
  <c r="AC89" i="8"/>
  <c r="AB89" i="8"/>
  <c r="AA89" i="8"/>
  <c r="Z89" i="8"/>
  <c r="Y89" i="8"/>
  <c r="X89" i="8"/>
  <c r="W89" i="8"/>
  <c r="U89" i="8"/>
  <c r="V89" i="8" s="1"/>
  <c r="L89" i="8"/>
  <c r="AD88" i="8"/>
  <c r="AC88" i="8"/>
  <c r="AB88" i="8"/>
  <c r="AA88" i="8"/>
  <c r="Z88" i="8"/>
  <c r="Y88" i="8"/>
  <c r="X88" i="8"/>
  <c r="W88" i="8"/>
  <c r="U88" i="8"/>
  <c r="V88" i="8" s="1"/>
  <c r="L88" i="8"/>
  <c r="AD87" i="8"/>
  <c r="AC87" i="8"/>
  <c r="AB87" i="8"/>
  <c r="AA87" i="8"/>
  <c r="Z87" i="8"/>
  <c r="Y87" i="8"/>
  <c r="X87" i="8"/>
  <c r="W87" i="8"/>
  <c r="U87" i="8"/>
  <c r="V87" i="8" s="1"/>
  <c r="L87" i="8"/>
  <c r="AD86" i="8"/>
  <c r="AC86" i="8"/>
  <c r="AB86" i="8"/>
  <c r="AA86" i="8"/>
  <c r="Z86" i="8"/>
  <c r="Y86" i="8"/>
  <c r="X86" i="8"/>
  <c r="W86" i="8"/>
  <c r="U86" i="8"/>
  <c r="V86" i="8" s="1"/>
  <c r="L86" i="8"/>
  <c r="AD85" i="8"/>
  <c r="AC85" i="8"/>
  <c r="AB85" i="8"/>
  <c r="AA85" i="8"/>
  <c r="Z85" i="8"/>
  <c r="Y85" i="8"/>
  <c r="X85" i="8"/>
  <c r="W85" i="8"/>
  <c r="U85" i="8"/>
  <c r="V85" i="8" s="1"/>
  <c r="L85" i="8"/>
  <c r="AD84" i="8"/>
  <c r="AC84" i="8"/>
  <c r="AB84" i="8"/>
  <c r="AA84" i="8"/>
  <c r="Z84" i="8"/>
  <c r="Y84" i="8"/>
  <c r="X84" i="8"/>
  <c r="W84" i="8"/>
  <c r="U84" i="8"/>
  <c r="V84" i="8" s="1"/>
  <c r="L84" i="8"/>
  <c r="AD83" i="8"/>
  <c r="AC83" i="8"/>
  <c r="AB83" i="8"/>
  <c r="AA83" i="8"/>
  <c r="Z83" i="8"/>
  <c r="Y83" i="8"/>
  <c r="X83" i="8"/>
  <c r="W83" i="8"/>
  <c r="U83" i="8"/>
  <c r="V83" i="8" s="1"/>
  <c r="L83" i="8"/>
  <c r="AD82" i="8"/>
  <c r="AC82" i="8"/>
  <c r="AB82" i="8"/>
  <c r="AA82" i="8"/>
  <c r="Z82" i="8"/>
  <c r="Y82" i="8"/>
  <c r="X82" i="8"/>
  <c r="W82" i="8"/>
  <c r="U82" i="8"/>
  <c r="V82" i="8" s="1"/>
  <c r="L82" i="8"/>
  <c r="AD81" i="8"/>
  <c r="AC81" i="8"/>
  <c r="AB81" i="8"/>
  <c r="AA81" i="8"/>
  <c r="Z81" i="8"/>
  <c r="Y81" i="8"/>
  <c r="X81" i="8"/>
  <c r="W81" i="8"/>
  <c r="U81" i="8"/>
  <c r="V81" i="8" s="1"/>
  <c r="L81" i="8"/>
  <c r="AD80" i="8"/>
  <c r="AC80" i="8"/>
  <c r="AB80" i="8"/>
  <c r="AA80" i="8"/>
  <c r="Z80" i="8"/>
  <c r="Y80" i="8"/>
  <c r="X80" i="8"/>
  <c r="W80" i="8"/>
  <c r="U80" i="8"/>
  <c r="V80" i="8" s="1"/>
  <c r="L80" i="8"/>
  <c r="AD79" i="8"/>
  <c r="AC79" i="8"/>
  <c r="AB79" i="8"/>
  <c r="AA79" i="8"/>
  <c r="Z79" i="8"/>
  <c r="Y79" i="8"/>
  <c r="X79" i="8"/>
  <c r="W79" i="8"/>
  <c r="U79" i="8"/>
  <c r="V79" i="8" s="1"/>
  <c r="L79" i="8"/>
  <c r="AD78" i="8"/>
  <c r="AC78" i="8"/>
  <c r="AB78" i="8"/>
  <c r="AA78" i="8"/>
  <c r="Z78" i="8"/>
  <c r="Y78" i="8"/>
  <c r="X78" i="8"/>
  <c r="W78" i="8"/>
  <c r="U78" i="8"/>
  <c r="V78" i="8" s="1"/>
  <c r="L78" i="8"/>
  <c r="AD77" i="8"/>
  <c r="AC77" i="8"/>
  <c r="AB77" i="8"/>
  <c r="AA77" i="8"/>
  <c r="Z77" i="8"/>
  <c r="Y77" i="8"/>
  <c r="X77" i="8"/>
  <c r="W77" i="8"/>
  <c r="U77" i="8"/>
  <c r="V77" i="8" s="1"/>
  <c r="L77" i="8"/>
  <c r="AD76" i="8"/>
  <c r="AC76" i="8"/>
  <c r="AB76" i="8"/>
  <c r="AA76" i="8"/>
  <c r="Z76" i="8"/>
  <c r="Y76" i="8"/>
  <c r="X76" i="8"/>
  <c r="W76" i="8"/>
  <c r="U76" i="8"/>
  <c r="V76" i="8" s="1"/>
  <c r="L76" i="8"/>
  <c r="AD75" i="8"/>
  <c r="AC75" i="8"/>
  <c r="AB75" i="8"/>
  <c r="AA75" i="8"/>
  <c r="Z75" i="8"/>
  <c r="Y75" i="8"/>
  <c r="X75" i="8"/>
  <c r="W75" i="8"/>
  <c r="U75" i="8"/>
  <c r="V75" i="8" s="1"/>
  <c r="L75" i="8"/>
  <c r="AD74" i="8"/>
  <c r="AC74" i="8"/>
  <c r="AB74" i="8"/>
  <c r="AA74" i="8"/>
  <c r="Z74" i="8"/>
  <c r="Y74" i="8"/>
  <c r="X74" i="8"/>
  <c r="W74" i="8"/>
  <c r="U74" i="8"/>
  <c r="V74" i="8" s="1"/>
  <c r="L74" i="8"/>
  <c r="AD73" i="8"/>
  <c r="AC73" i="8"/>
  <c r="AB73" i="8"/>
  <c r="AA73" i="8"/>
  <c r="Z73" i="8"/>
  <c r="Y73" i="8"/>
  <c r="X73" i="8"/>
  <c r="W73" i="8"/>
  <c r="U73" i="8"/>
  <c r="V73" i="8" s="1"/>
  <c r="L73" i="8"/>
  <c r="AD72" i="8"/>
  <c r="AC72" i="8"/>
  <c r="AB72" i="8"/>
  <c r="AA72" i="8"/>
  <c r="Z72" i="8"/>
  <c r="Y72" i="8"/>
  <c r="X72" i="8"/>
  <c r="W72" i="8"/>
  <c r="U72" i="8"/>
  <c r="V72" i="8" s="1"/>
  <c r="L72" i="8"/>
  <c r="AD71" i="8"/>
  <c r="AC71" i="8"/>
  <c r="AB71" i="8"/>
  <c r="AA71" i="8"/>
  <c r="Z71" i="8"/>
  <c r="Y71" i="8"/>
  <c r="X71" i="8"/>
  <c r="W71" i="8"/>
  <c r="U71" i="8"/>
  <c r="V71" i="8" s="1"/>
  <c r="L71" i="8"/>
  <c r="AD70" i="8"/>
  <c r="AC70" i="8"/>
  <c r="AB70" i="8"/>
  <c r="AA70" i="8"/>
  <c r="Z70" i="8"/>
  <c r="Y70" i="8"/>
  <c r="X70" i="8"/>
  <c r="W70" i="8"/>
  <c r="U70" i="8"/>
  <c r="V70" i="8" s="1"/>
  <c r="L70" i="8"/>
  <c r="AD69" i="8"/>
  <c r="AC69" i="8"/>
  <c r="AB69" i="8"/>
  <c r="AA69" i="8"/>
  <c r="Z69" i="8"/>
  <c r="Y69" i="8"/>
  <c r="X69" i="8"/>
  <c r="W69" i="8"/>
  <c r="U69" i="8"/>
  <c r="V69" i="8" s="1"/>
  <c r="L69" i="8"/>
  <c r="AD68" i="8"/>
  <c r="AC68" i="8"/>
  <c r="AB68" i="8"/>
  <c r="AA68" i="8"/>
  <c r="Z68" i="8"/>
  <c r="Y68" i="8"/>
  <c r="X68" i="8"/>
  <c r="W68" i="8"/>
  <c r="U68" i="8"/>
  <c r="V68" i="8" s="1"/>
  <c r="L68" i="8"/>
  <c r="AD67" i="8"/>
  <c r="AC67" i="8"/>
  <c r="AB67" i="8"/>
  <c r="AA67" i="8"/>
  <c r="Z67" i="8"/>
  <c r="Y67" i="8"/>
  <c r="X67" i="8"/>
  <c r="W67" i="8"/>
  <c r="U67" i="8"/>
  <c r="V67" i="8" s="1"/>
  <c r="L67" i="8"/>
  <c r="AD66" i="8"/>
  <c r="AC66" i="8"/>
  <c r="AB66" i="8"/>
  <c r="AA66" i="8"/>
  <c r="Z66" i="8"/>
  <c r="Y66" i="8"/>
  <c r="X66" i="8"/>
  <c r="W66" i="8"/>
  <c r="U66" i="8"/>
  <c r="V66" i="8" s="1"/>
  <c r="L66" i="8"/>
  <c r="AD65" i="8"/>
  <c r="AC65" i="8"/>
  <c r="AB65" i="8"/>
  <c r="AA65" i="8"/>
  <c r="Z65" i="8"/>
  <c r="Y65" i="8"/>
  <c r="X65" i="8"/>
  <c r="W65" i="8"/>
  <c r="U65" i="8"/>
  <c r="V65" i="8" s="1"/>
  <c r="L65" i="8"/>
  <c r="AD64" i="8"/>
  <c r="AC64" i="8"/>
  <c r="AB64" i="8"/>
  <c r="AA64" i="8"/>
  <c r="Z64" i="8"/>
  <c r="Y64" i="8"/>
  <c r="X64" i="8"/>
  <c r="W64" i="8"/>
  <c r="U64" i="8"/>
  <c r="V64" i="8" s="1"/>
  <c r="L64" i="8"/>
  <c r="AD63" i="8"/>
  <c r="AC63" i="8"/>
  <c r="AB63" i="8"/>
  <c r="AA63" i="8"/>
  <c r="Z63" i="8"/>
  <c r="Y63" i="8"/>
  <c r="X63" i="8"/>
  <c r="W63" i="8"/>
  <c r="U63" i="8"/>
  <c r="V63" i="8" s="1"/>
  <c r="L63" i="8"/>
  <c r="AD62" i="8"/>
  <c r="AC62" i="8"/>
  <c r="AB62" i="8"/>
  <c r="AA62" i="8"/>
  <c r="Z62" i="8"/>
  <c r="Y62" i="8"/>
  <c r="X62" i="8"/>
  <c r="W62" i="8"/>
  <c r="U62" i="8"/>
  <c r="V62" i="8" s="1"/>
  <c r="L62" i="8"/>
  <c r="AD61" i="8"/>
  <c r="AC61" i="8"/>
  <c r="AB61" i="8"/>
  <c r="AA61" i="8"/>
  <c r="Z61" i="8"/>
  <c r="Y61" i="8"/>
  <c r="X61" i="8"/>
  <c r="W61" i="8"/>
  <c r="U61" i="8"/>
  <c r="V61" i="8" s="1"/>
  <c r="L61" i="8"/>
  <c r="AD60" i="8"/>
  <c r="AC60" i="8"/>
  <c r="AB60" i="8"/>
  <c r="AA60" i="8"/>
  <c r="Z60" i="8"/>
  <c r="Y60" i="8"/>
  <c r="X60" i="8"/>
  <c r="W60" i="8"/>
  <c r="U60" i="8"/>
  <c r="V60" i="8" s="1"/>
  <c r="L60" i="8"/>
  <c r="AD59" i="8"/>
  <c r="AC59" i="8"/>
  <c r="AB59" i="8"/>
  <c r="AA59" i="8"/>
  <c r="Z59" i="8"/>
  <c r="Y59" i="8"/>
  <c r="X59" i="8"/>
  <c r="W59" i="8"/>
  <c r="U59" i="8"/>
  <c r="V59" i="8" s="1"/>
  <c r="L59" i="8"/>
  <c r="AD58" i="8"/>
  <c r="AC58" i="8"/>
  <c r="AB58" i="8"/>
  <c r="AA58" i="8"/>
  <c r="Z58" i="8"/>
  <c r="Y58" i="8"/>
  <c r="X58" i="8"/>
  <c r="W58" i="8"/>
  <c r="U58" i="8"/>
  <c r="V58" i="8" s="1"/>
  <c r="L58" i="8"/>
  <c r="AD57" i="8"/>
  <c r="AC57" i="8"/>
  <c r="AB57" i="8"/>
  <c r="AA57" i="8"/>
  <c r="Z57" i="8"/>
  <c r="Y57" i="8"/>
  <c r="X57" i="8"/>
  <c r="W57" i="8"/>
  <c r="U57" i="8"/>
  <c r="V57" i="8" s="1"/>
  <c r="L57" i="8"/>
  <c r="AD56" i="8"/>
  <c r="AC56" i="8"/>
  <c r="AB56" i="8"/>
  <c r="AA56" i="8"/>
  <c r="Z56" i="8"/>
  <c r="Y56" i="8"/>
  <c r="X56" i="8"/>
  <c r="W56" i="8"/>
  <c r="U56" i="8"/>
  <c r="V56" i="8" s="1"/>
  <c r="L56" i="8"/>
  <c r="AD55" i="8"/>
  <c r="AC55" i="8"/>
  <c r="AB55" i="8"/>
  <c r="AA55" i="8"/>
  <c r="Z55" i="8"/>
  <c r="Y55" i="8"/>
  <c r="X55" i="8"/>
  <c r="W55" i="8"/>
  <c r="U55" i="8"/>
  <c r="V55" i="8" s="1"/>
  <c r="L55" i="8"/>
  <c r="AD54" i="8"/>
  <c r="AC54" i="8"/>
  <c r="AB54" i="8"/>
  <c r="AA54" i="8"/>
  <c r="Z54" i="8"/>
  <c r="Y54" i="8"/>
  <c r="X54" i="8"/>
  <c r="W54" i="8"/>
  <c r="U54" i="8"/>
  <c r="V54" i="8" s="1"/>
  <c r="L54" i="8"/>
  <c r="AD53" i="8"/>
  <c r="AC53" i="8"/>
  <c r="AB53" i="8"/>
  <c r="AA53" i="8"/>
  <c r="Z53" i="8"/>
  <c r="Y53" i="8"/>
  <c r="X53" i="8"/>
  <c r="W53" i="8"/>
  <c r="U53" i="8"/>
  <c r="V53" i="8" s="1"/>
  <c r="L53" i="8"/>
  <c r="AD52" i="8"/>
  <c r="AC52" i="8"/>
  <c r="AB52" i="8"/>
  <c r="AA52" i="8"/>
  <c r="Z52" i="8"/>
  <c r="Y52" i="8"/>
  <c r="X52" i="8"/>
  <c r="W52" i="8"/>
  <c r="U52" i="8"/>
  <c r="V52" i="8" s="1"/>
  <c r="L52" i="8"/>
  <c r="AD51" i="8"/>
  <c r="AC51" i="8"/>
  <c r="AB51" i="8"/>
  <c r="AA51" i="8"/>
  <c r="Z51" i="8"/>
  <c r="Y51" i="8"/>
  <c r="X51" i="8"/>
  <c r="W51" i="8"/>
  <c r="U51" i="8"/>
  <c r="V51" i="8" s="1"/>
  <c r="L51" i="8"/>
  <c r="AD50" i="8"/>
  <c r="AC50" i="8"/>
  <c r="AB50" i="8"/>
  <c r="AA50" i="8"/>
  <c r="Z50" i="8"/>
  <c r="Y50" i="8"/>
  <c r="X50" i="8"/>
  <c r="W50" i="8"/>
  <c r="U50" i="8"/>
  <c r="V50" i="8" s="1"/>
  <c r="L50" i="8"/>
  <c r="AD49" i="8"/>
  <c r="AC49" i="8"/>
  <c r="AB49" i="8"/>
  <c r="AA49" i="8"/>
  <c r="Z49" i="8"/>
  <c r="Y49" i="8"/>
  <c r="X49" i="8"/>
  <c r="W49" i="8"/>
  <c r="U49" i="8"/>
  <c r="V49" i="8" s="1"/>
  <c r="L49" i="8"/>
  <c r="AD48" i="8"/>
  <c r="AC48" i="8"/>
  <c r="AB48" i="8"/>
  <c r="AA48" i="8"/>
  <c r="Z48" i="8"/>
  <c r="Y48" i="8"/>
  <c r="X48" i="8"/>
  <c r="W48" i="8"/>
  <c r="U48" i="8"/>
  <c r="V48" i="8" s="1"/>
  <c r="L48" i="8"/>
  <c r="AD47" i="8"/>
  <c r="AC47" i="8"/>
  <c r="AB47" i="8"/>
  <c r="AA47" i="8"/>
  <c r="Z47" i="8"/>
  <c r="Y47" i="8"/>
  <c r="X47" i="8"/>
  <c r="W47" i="8"/>
  <c r="U47" i="8"/>
  <c r="V47" i="8" s="1"/>
  <c r="L47" i="8"/>
  <c r="AD46" i="8"/>
  <c r="AC46" i="8"/>
  <c r="AB46" i="8"/>
  <c r="AA46" i="8"/>
  <c r="Z46" i="8"/>
  <c r="Y46" i="8"/>
  <c r="X46" i="8"/>
  <c r="W46" i="8"/>
  <c r="U46" i="8"/>
  <c r="V46" i="8" s="1"/>
  <c r="L46" i="8"/>
  <c r="AD45" i="8"/>
  <c r="AC45" i="8"/>
  <c r="AB45" i="8"/>
  <c r="AA45" i="8"/>
  <c r="Z45" i="8"/>
  <c r="Y45" i="8"/>
  <c r="X45" i="8"/>
  <c r="W45" i="8"/>
  <c r="U45" i="8"/>
  <c r="V45" i="8" s="1"/>
  <c r="L45" i="8"/>
  <c r="AD44" i="8"/>
  <c r="AC44" i="8"/>
  <c r="AB44" i="8"/>
  <c r="AA44" i="8"/>
  <c r="Z44" i="8"/>
  <c r="Y44" i="8"/>
  <c r="X44" i="8"/>
  <c r="W44" i="8"/>
  <c r="U44" i="8"/>
  <c r="V44" i="8" s="1"/>
  <c r="L44" i="8"/>
  <c r="AD43" i="8"/>
  <c r="AC43" i="8"/>
  <c r="AB43" i="8"/>
  <c r="AA43" i="8"/>
  <c r="Z43" i="8"/>
  <c r="Y43" i="8"/>
  <c r="X43" i="8"/>
  <c r="W43" i="8"/>
  <c r="U43" i="8"/>
  <c r="V43" i="8" s="1"/>
  <c r="L43" i="8"/>
  <c r="AD42" i="8"/>
  <c r="AC42" i="8"/>
  <c r="AB42" i="8"/>
  <c r="AA42" i="8"/>
  <c r="Z42" i="8"/>
  <c r="Y42" i="8"/>
  <c r="X42" i="8"/>
  <c r="W42" i="8"/>
  <c r="U42" i="8"/>
  <c r="V42" i="8" s="1"/>
  <c r="L42" i="8"/>
  <c r="AD41" i="8"/>
  <c r="AC41" i="8"/>
  <c r="AB41" i="8"/>
  <c r="AA41" i="8"/>
  <c r="Z41" i="8"/>
  <c r="Y41" i="8"/>
  <c r="X41" i="8"/>
  <c r="W41" i="8"/>
  <c r="U41" i="8"/>
  <c r="V41" i="8" s="1"/>
  <c r="L41" i="8"/>
  <c r="AD40" i="8"/>
  <c r="AC40" i="8"/>
  <c r="AB40" i="8"/>
  <c r="AA40" i="8"/>
  <c r="Z40" i="8"/>
  <c r="Y40" i="8"/>
  <c r="X40" i="8"/>
  <c r="W40" i="8"/>
  <c r="U40" i="8"/>
  <c r="V40" i="8" s="1"/>
  <c r="L40" i="8"/>
  <c r="AD39" i="8"/>
  <c r="AC39" i="8"/>
  <c r="AB39" i="8"/>
  <c r="AA39" i="8"/>
  <c r="Z39" i="8"/>
  <c r="Y39" i="8"/>
  <c r="X39" i="8"/>
  <c r="W39" i="8"/>
  <c r="U39" i="8"/>
  <c r="V39" i="8" s="1"/>
  <c r="L39" i="8"/>
  <c r="AD38" i="8"/>
  <c r="AC38" i="8"/>
  <c r="AB38" i="8"/>
  <c r="AA38" i="8"/>
  <c r="Z38" i="8"/>
  <c r="Y38" i="8"/>
  <c r="X38" i="8"/>
  <c r="W38" i="8"/>
  <c r="U38" i="8"/>
  <c r="V38" i="8" s="1"/>
  <c r="L38" i="8"/>
  <c r="AD37" i="8"/>
  <c r="AC37" i="8"/>
  <c r="AB37" i="8"/>
  <c r="AA37" i="8"/>
  <c r="Z37" i="8"/>
  <c r="Y37" i="8"/>
  <c r="X37" i="8"/>
  <c r="W37" i="8"/>
  <c r="U37" i="8"/>
  <c r="V37" i="8" s="1"/>
  <c r="L37" i="8"/>
  <c r="AD36" i="8"/>
  <c r="AC36" i="8"/>
  <c r="AB36" i="8"/>
  <c r="AA36" i="8"/>
  <c r="Z36" i="8"/>
  <c r="Y36" i="8"/>
  <c r="X36" i="8"/>
  <c r="W36" i="8"/>
  <c r="U36" i="8"/>
  <c r="V36" i="8" s="1"/>
  <c r="L36" i="8"/>
  <c r="AD35" i="8"/>
  <c r="AC35" i="8"/>
  <c r="AB35" i="8"/>
  <c r="AA35" i="8"/>
  <c r="Z35" i="8"/>
  <c r="Y35" i="8"/>
  <c r="X35" i="8"/>
  <c r="W35" i="8"/>
  <c r="U35" i="8"/>
  <c r="V35" i="8" s="1"/>
  <c r="L35" i="8"/>
  <c r="AD34" i="8"/>
  <c r="AC34" i="8"/>
  <c r="AB34" i="8"/>
  <c r="AA34" i="8"/>
  <c r="Z34" i="8"/>
  <c r="Y34" i="8"/>
  <c r="X34" i="8"/>
  <c r="W34" i="8"/>
  <c r="U34" i="8"/>
  <c r="V34" i="8" s="1"/>
  <c r="L34" i="8"/>
  <c r="AD33" i="8"/>
  <c r="AC33" i="8"/>
  <c r="AB33" i="8"/>
  <c r="AA33" i="8"/>
  <c r="Z33" i="8"/>
  <c r="Y33" i="8"/>
  <c r="X33" i="8"/>
  <c r="W33" i="8"/>
  <c r="U33" i="8"/>
  <c r="V33" i="8" s="1"/>
  <c r="L33" i="8"/>
  <c r="AD32" i="8"/>
  <c r="AC32" i="8"/>
  <c r="AB32" i="8"/>
  <c r="AA32" i="8"/>
  <c r="Z32" i="8"/>
  <c r="Y32" i="8"/>
  <c r="X32" i="8"/>
  <c r="W32" i="8"/>
  <c r="U32" i="8"/>
  <c r="V32" i="8" s="1"/>
  <c r="L32" i="8"/>
  <c r="AD31" i="8"/>
  <c r="AC31" i="8"/>
  <c r="AB31" i="8"/>
  <c r="AA31" i="8"/>
  <c r="Z31" i="8"/>
  <c r="Y31" i="8"/>
  <c r="X31" i="8"/>
  <c r="W31" i="8"/>
  <c r="U31" i="8"/>
  <c r="V31" i="8" s="1"/>
  <c r="L31" i="8"/>
  <c r="AD30" i="8"/>
  <c r="AC30" i="8"/>
  <c r="AB30" i="8"/>
  <c r="AA30" i="8"/>
  <c r="Z30" i="8"/>
  <c r="Y30" i="8"/>
  <c r="X30" i="8"/>
  <c r="W30" i="8"/>
  <c r="U30" i="8"/>
  <c r="V30" i="8" s="1"/>
  <c r="L30" i="8"/>
  <c r="AD29" i="8"/>
  <c r="AC29" i="8"/>
  <c r="AB29" i="8"/>
  <c r="AA29" i="8"/>
  <c r="Z29" i="8"/>
  <c r="Y29" i="8"/>
  <c r="X29" i="8"/>
  <c r="W29" i="8"/>
  <c r="U29" i="8"/>
  <c r="V29" i="8" s="1"/>
  <c r="L29" i="8"/>
  <c r="AD28" i="8"/>
  <c r="AC28" i="8"/>
  <c r="AB28" i="8"/>
  <c r="AA28" i="8"/>
  <c r="Z28" i="8"/>
  <c r="Y28" i="8"/>
  <c r="X28" i="8"/>
  <c r="W28" i="8"/>
  <c r="U28" i="8"/>
  <c r="V28" i="8" s="1"/>
  <c r="L28" i="8"/>
  <c r="AD27" i="8"/>
  <c r="AC27" i="8"/>
  <c r="AB27" i="8"/>
  <c r="AA27" i="8"/>
  <c r="Z27" i="8"/>
  <c r="Y27" i="8"/>
  <c r="X27" i="8"/>
  <c r="W27" i="8"/>
  <c r="U27" i="8"/>
  <c r="V27" i="8" s="1"/>
  <c r="L27" i="8"/>
  <c r="AD26" i="8"/>
  <c r="AC26" i="8"/>
  <c r="AB26" i="8"/>
  <c r="AA26" i="8"/>
  <c r="Z26" i="8"/>
  <c r="Y26" i="8"/>
  <c r="X26" i="8"/>
  <c r="W26" i="8"/>
  <c r="U26" i="8"/>
  <c r="V26" i="8" s="1"/>
  <c r="L26" i="8"/>
  <c r="AD25" i="8"/>
  <c r="AC25" i="8"/>
  <c r="AB25" i="8"/>
  <c r="AA25" i="8"/>
  <c r="Z25" i="8"/>
  <c r="Y25" i="8"/>
  <c r="X25" i="8"/>
  <c r="W25" i="8"/>
  <c r="U25" i="8"/>
  <c r="V25" i="8" s="1"/>
  <c r="L25" i="8"/>
  <c r="AD24" i="8"/>
  <c r="AC24" i="8"/>
  <c r="AB24" i="8"/>
  <c r="AA24" i="8"/>
  <c r="Z24" i="8"/>
  <c r="Y24" i="8"/>
  <c r="X24" i="8"/>
  <c r="W24" i="8"/>
  <c r="U24" i="8"/>
  <c r="V24" i="8" s="1"/>
  <c r="L24" i="8"/>
  <c r="AD23" i="8"/>
  <c r="AC23" i="8"/>
  <c r="AB23" i="8"/>
  <c r="AA23" i="8"/>
  <c r="Z23" i="8"/>
  <c r="Y23" i="8"/>
  <c r="X23" i="8"/>
  <c r="W23" i="8"/>
  <c r="U23" i="8"/>
  <c r="V23" i="8" s="1"/>
  <c r="L23" i="8"/>
  <c r="AD22" i="8"/>
  <c r="AC22" i="8"/>
  <c r="AB22" i="8"/>
  <c r="AA22" i="8"/>
  <c r="Z22" i="8"/>
  <c r="Y22" i="8"/>
  <c r="X22" i="8"/>
  <c r="W22" i="8"/>
  <c r="U22" i="8"/>
  <c r="V22" i="8" s="1"/>
  <c r="L22" i="8"/>
  <c r="AD21" i="8"/>
  <c r="AC21" i="8"/>
  <c r="AB21" i="8"/>
  <c r="AA21" i="8"/>
  <c r="Z21" i="8"/>
  <c r="Y21" i="8"/>
  <c r="X21" i="8"/>
  <c r="W21" i="8"/>
  <c r="U21" i="8"/>
  <c r="V21" i="8" s="1"/>
  <c r="L21" i="8"/>
  <c r="AD20" i="8"/>
  <c r="AC20" i="8"/>
  <c r="AB20" i="8"/>
  <c r="AA20" i="8"/>
  <c r="Z20" i="8"/>
  <c r="Y20" i="8"/>
  <c r="X20" i="8"/>
  <c r="W20" i="8"/>
  <c r="U20" i="8"/>
  <c r="V20" i="8" s="1"/>
  <c r="L20" i="8"/>
  <c r="AD19" i="8"/>
  <c r="AC19" i="8"/>
  <c r="AB19" i="8"/>
  <c r="AA19" i="8"/>
  <c r="Z19" i="8"/>
  <c r="Y19" i="8"/>
  <c r="X19" i="8"/>
  <c r="W19" i="8"/>
  <c r="U19" i="8"/>
  <c r="V19" i="8" s="1"/>
  <c r="L19" i="8"/>
  <c r="AD18" i="8"/>
  <c r="AC18" i="8"/>
  <c r="AB18" i="8"/>
  <c r="AA18" i="8"/>
  <c r="Z18" i="8"/>
  <c r="Y18" i="8"/>
  <c r="X18" i="8"/>
  <c r="W18" i="8"/>
  <c r="U18" i="8"/>
  <c r="V18" i="8" s="1"/>
  <c r="L18" i="8"/>
  <c r="AD17" i="8"/>
  <c r="AC17" i="8"/>
  <c r="AB17" i="8"/>
  <c r="AA17" i="8"/>
  <c r="Z17" i="8"/>
  <c r="Y17" i="8"/>
  <c r="X17" i="8"/>
  <c r="W17" i="8"/>
  <c r="U17" i="8"/>
  <c r="V17" i="8" s="1"/>
  <c r="L17" i="8"/>
  <c r="AD16" i="8"/>
  <c r="AC16" i="8"/>
  <c r="AB16" i="8"/>
  <c r="AA16" i="8"/>
  <c r="Z16" i="8"/>
  <c r="Y16" i="8"/>
  <c r="X16" i="8"/>
  <c r="W16" i="8"/>
  <c r="U16" i="8"/>
  <c r="V16" i="8" s="1"/>
  <c r="L16" i="8"/>
  <c r="AD15" i="8"/>
  <c r="AC15" i="8"/>
  <c r="AB15" i="8"/>
  <c r="AA15" i="8"/>
  <c r="Z15" i="8"/>
  <c r="Y15" i="8"/>
  <c r="X15" i="8"/>
  <c r="W15" i="8"/>
  <c r="U15" i="8"/>
  <c r="V15" i="8" s="1"/>
  <c r="L15" i="8"/>
  <c r="AD14" i="8"/>
  <c r="AC14" i="8"/>
  <c r="AB14" i="8"/>
  <c r="AA14" i="8"/>
  <c r="Z14" i="8"/>
  <c r="Y14" i="8"/>
  <c r="X14" i="8"/>
  <c r="W14" i="8"/>
  <c r="U14" i="8"/>
  <c r="V14" i="8" s="1"/>
  <c r="L14" i="8"/>
  <c r="AD13" i="8"/>
  <c r="AC13" i="8"/>
  <c r="AB13" i="8"/>
  <c r="AA13" i="8"/>
  <c r="Z13" i="8"/>
  <c r="Y13" i="8"/>
  <c r="X13" i="8"/>
  <c r="W13" i="8"/>
  <c r="U13" i="8"/>
  <c r="V13" i="8" s="1"/>
  <c r="L13" i="8"/>
  <c r="AD12" i="8"/>
  <c r="AC12" i="8"/>
  <c r="AB12" i="8"/>
  <c r="AA12" i="8"/>
  <c r="Z12" i="8"/>
  <c r="Y12" i="8"/>
  <c r="X12" i="8"/>
  <c r="W12" i="8"/>
  <c r="U12" i="8"/>
  <c r="V12" i="8" s="1"/>
  <c r="L12" i="8"/>
  <c r="AD11" i="8"/>
  <c r="AC11" i="8"/>
  <c r="AB11" i="8"/>
  <c r="AA11" i="8"/>
  <c r="Z11" i="8"/>
  <c r="Y11" i="8"/>
  <c r="X11" i="8"/>
  <c r="W11" i="8"/>
  <c r="U11" i="8"/>
  <c r="V11" i="8" s="1"/>
  <c r="L11" i="8"/>
  <c r="AD10" i="8"/>
  <c r="AC10" i="8"/>
  <c r="AB10" i="8"/>
  <c r="AA10" i="8"/>
  <c r="Z10" i="8"/>
  <c r="Y10" i="8"/>
  <c r="X10" i="8"/>
  <c r="W10" i="8"/>
  <c r="U10" i="8"/>
  <c r="V10" i="8" s="1"/>
  <c r="L10" i="8"/>
  <c r="AD270" i="7"/>
  <c r="AC270" i="7"/>
  <c r="AB270" i="7"/>
  <c r="AA270" i="7"/>
  <c r="Z270" i="7"/>
  <c r="Y270" i="7"/>
  <c r="X270" i="7"/>
  <c r="W270" i="7"/>
  <c r="U270" i="7"/>
  <c r="V270" i="7" s="1"/>
  <c r="AD269" i="7"/>
  <c r="AC269" i="7"/>
  <c r="AB269" i="7"/>
  <c r="AA269" i="7"/>
  <c r="Z269" i="7"/>
  <c r="Y269" i="7"/>
  <c r="X269" i="7"/>
  <c r="W269" i="7"/>
  <c r="U269" i="7"/>
  <c r="V269" i="7" s="1"/>
  <c r="AD268" i="7"/>
  <c r="AC268" i="7"/>
  <c r="AB268" i="7"/>
  <c r="AA268" i="7"/>
  <c r="Z268" i="7"/>
  <c r="Y268" i="7"/>
  <c r="X268" i="7"/>
  <c r="W268" i="7"/>
  <c r="U268" i="7"/>
  <c r="V268" i="7" s="1"/>
  <c r="AD267" i="7"/>
  <c r="AC267" i="7"/>
  <c r="AB267" i="7"/>
  <c r="AA267" i="7"/>
  <c r="Z267" i="7"/>
  <c r="Y267" i="7"/>
  <c r="X267" i="7"/>
  <c r="W267" i="7"/>
  <c r="U267" i="7"/>
  <c r="V267" i="7" s="1"/>
  <c r="AD266" i="7"/>
  <c r="AC266" i="7"/>
  <c r="AB266" i="7"/>
  <c r="AA266" i="7"/>
  <c r="Z266" i="7"/>
  <c r="Y266" i="7"/>
  <c r="X266" i="7"/>
  <c r="W266" i="7"/>
  <c r="U266" i="7"/>
  <c r="V266" i="7" s="1"/>
  <c r="AD265" i="7"/>
  <c r="AC265" i="7"/>
  <c r="AB265" i="7"/>
  <c r="AA265" i="7"/>
  <c r="Z265" i="7"/>
  <c r="Y265" i="7"/>
  <c r="X265" i="7"/>
  <c r="W265" i="7"/>
  <c r="U265" i="7"/>
  <c r="V265" i="7" s="1"/>
  <c r="AD264" i="7"/>
  <c r="AC264" i="7"/>
  <c r="AB264" i="7"/>
  <c r="AA264" i="7"/>
  <c r="Z264" i="7"/>
  <c r="Y264" i="7"/>
  <c r="X264" i="7"/>
  <c r="W264" i="7"/>
  <c r="U264" i="7"/>
  <c r="V264" i="7" s="1"/>
  <c r="AD263" i="7"/>
  <c r="AC263" i="7"/>
  <c r="AB263" i="7"/>
  <c r="AA263" i="7"/>
  <c r="Z263" i="7"/>
  <c r="Y263" i="7"/>
  <c r="X263" i="7"/>
  <c r="W263" i="7"/>
  <c r="U263" i="7"/>
  <c r="V263" i="7" s="1"/>
  <c r="L263" i="7"/>
  <c r="AD262" i="7"/>
  <c r="AC262" i="7"/>
  <c r="AB262" i="7"/>
  <c r="AA262" i="7"/>
  <c r="Z262" i="7"/>
  <c r="Y262" i="7"/>
  <c r="X262" i="7"/>
  <c r="W262" i="7"/>
  <c r="U262" i="7"/>
  <c r="V262" i="7" s="1"/>
  <c r="L262" i="7"/>
  <c r="AD261" i="7"/>
  <c r="AC261" i="7"/>
  <c r="AB261" i="7"/>
  <c r="AA261" i="7"/>
  <c r="Z261" i="7"/>
  <c r="Y261" i="7"/>
  <c r="X261" i="7"/>
  <c r="W261" i="7"/>
  <c r="U261" i="7"/>
  <c r="V261" i="7" s="1"/>
  <c r="L261" i="7"/>
  <c r="AD260" i="7"/>
  <c r="AC260" i="7"/>
  <c r="AB260" i="7"/>
  <c r="AA260" i="7"/>
  <c r="Z260" i="7"/>
  <c r="Y260" i="7"/>
  <c r="X260" i="7"/>
  <c r="W260" i="7"/>
  <c r="U260" i="7"/>
  <c r="V260" i="7" s="1"/>
  <c r="L260" i="7"/>
  <c r="AD259" i="7"/>
  <c r="AC259" i="7"/>
  <c r="AB259" i="7"/>
  <c r="AA259" i="7"/>
  <c r="Z259" i="7"/>
  <c r="Y259" i="7"/>
  <c r="X259" i="7"/>
  <c r="W259" i="7"/>
  <c r="U259" i="7"/>
  <c r="V259" i="7" s="1"/>
  <c r="L259" i="7"/>
  <c r="AD258" i="7"/>
  <c r="AC258" i="7"/>
  <c r="AB258" i="7"/>
  <c r="AA258" i="7"/>
  <c r="Z258" i="7"/>
  <c r="Y258" i="7"/>
  <c r="X258" i="7"/>
  <c r="W258" i="7"/>
  <c r="U258" i="7"/>
  <c r="V258" i="7" s="1"/>
  <c r="L258" i="7"/>
  <c r="AD257" i="7"/>
  <c r="AC257" i="7"/>
  <c r="AB257" i="7"/>
  <c r="AA257" i="7"/>
  <c r="Z257" i="7"/>
  <c r="Y257" i="7"/>
  <c r="X257" i="7"/>
  <c r="W257" i="7"/>
  <c r="U257" i="7"/>
  <c r="V257" i="7" s="1"/>
  <c r="L257" i="7"/>
  <c r="AD256" i="7"/>
  <c r="AC256" i="7"/>
  <c r="AB256" i="7"/>
  <c r="AA256" i="7"/>
  <c r="Z256" i="7"/>
  <c r="Y256" i="7"/>
  <c r="X256" i="7"/>
  <c r="W256" i="7"/>
  <c r="U256" i="7"/>
  <c r="V256" i="7" s="1"/>
  <c r="L256" i="7"/>
  <c r="AD255" i="7"/>
  <c r="AC255" i="7"/>
  <c r="AB255" i="7"/>
  <c r="AA255" i="7"/>
  <c r="Z255" i="7"/>
  <c r="Y255" i="7"/>
  <c r="X255" i="7"/>
  <c r="W255" i="7"/>
  <c r="U255" i="7"/>
  <c r="V255" i="7" s="1"/>
  <c r="L255" i="7"/>
  <c r="AD254" i="7"/>
  <c r="AC254" i="7"/>
  <c r="AB254" i="7"/>
  <c r="AA254" i="7"/>
  <c r="Z254" i="7"/>
  <c r="Y254" i="7"/>
  <c r="X254" i="7"/>
  <c r="W254" i="7"/>
  <c r="U254" i="7"/>
  <c r="V254" i="7" s="1"/>
  <c r="L254" i="7"/>
  <c r="AD253" i="7"/>
  <c r="AC253" i="7"/>
  <c r="AB253" i="7"/>
  <c r="AA253" i="7"/>
  <c r="Z253" i="7"/>
  <c r="Y253" i="7"/>
  <c r="X253" i="7"/>
  <c r="W253" i="7"/>
  <c r="U253" i="7"/>
  <c r="V253" i="7" s="1"/>
  <c r="L253" i="7"/>
  <c r="AD252" i="7"/>
  <c r="AC252" i="7"/>
  <c r="AB252" i="7"/>
  <c r="AA252" i="7"/>
  <c r="Z252" i="7"/>
  <c r="Y252" i="7"/>
  <c r="X252" i="7"/>
  <c r="W252" i="7"/>
  <c r="U252" i="7"/>
  <c r="V252" i="7" s="1"/>
  <c r="L252" i="7"/>
  <c r="AD251" i="7"/>
  <c r="AC251" i="7"/>
  <c r="AB251" i="7"/>
  <c r="AA251" i="7"/>
  <c r="Z251" i="7"/>
  <c r="Y251" i="7"/>
  <c r="X251" i="7"/>
  <c r="W251" i="7"/>
  <c r="U251" i="7"/>
  <c r="V251" i="7" s="1"/>
  <c r="L251" i="7"/>
  <c r="AD250" i="7"/>
  <c r="AC250" i="7"/>
  <c r="AB250" i="7"/>
  <c r="AA250" i="7"/>
  <c r="Z250" i="7"/>
  <c r="Y250" i="7"/>
  <c r="X250" i="7"/>
  <c r="W250" i="7"/>
  <c r="U250" i="7"/>
  <c r="V250" i="7" s="1"/>
  <c r="L250" i="7"/>
  <c r="AD249" i="7"/>
  <c r="AC249" i="7"/>
  <c r="AB249" i="7"/>
  <c r="AA249" i="7"/>
  <c r="Z249" i="7"/>
  <c r="Y249" i="7"/>
  <c r="X249" i="7"/>
  <c r="W249" i="7"/>
  <c r="U249" i="7"/>
  <c r="V249" i="7" s="1"/>
  <c r="L249" i="7"/>
  <c r="AD248" i="7"/>
  <c r="AC248" i="7"/>
  <c r="AB248" i="7"/>
  <c r="AA248" i="7"/>
  <c r="Z248" i="7"/>
  <c r="Y248" i="7"/>
  <c r="X248" i="7"/>
  <c r="W248" i="7"/>
  <c r="U248" i="7"/>
  <c r="V248" i="7" s="1"/>
  <c r="L248" i="7"/>
  <c r="AD247" i="7"/>
  <c r="AC247" i="7"/>
  <c r="AB247" i="7"/>
  <c r="AA247" i="7"/>
  <c r="Z247" i="7"/>
  <c r="Y247" i="7"/>
  <c r="X247" i="7"/>
  <c r="W247" i="7"/>
  <c r="U247" i="7"/>
  <c r="V247" i="7" s="1"/>
  <c r="L247" i="7"/>
  <c r="AD246" i="7"/>
  <c r="AC246" i="7"/>
  <c r="AB246" i="7"/>
  <c r="AA246" i="7"/>
  <c r="Z246" i="7"/>
  <c r="Y246" i="7"/>
  <c r="X246" i="7"/>
  <c r="W246" i="7"/>
  <c r="U246" i="7"/>
  <c r="V246" i="7" s="1"/>
  <c r="L246" i="7"/>
  <c r="AD245" i="7"/>
  <c r="AC245" i="7"/>
  <c r="AB245" i="7"/>
  <c r="AA245" i="7"/>
  <c r="Z245" i="7"/>
  <c r="Y245" i="7"/>
  <c r="X245" i="7"/>
  <c r="W245" i="7"/>
  <c r="U245" i="7"/>
  <c r="V245" i="7" s="1"/>
  <c r="L245" i="7"/>
  <c r="AD244" i="7"/>
  <c r="AC244" i="7"/>
  <c r="AB244" i="7"/>
  <c r="AA244" i="7"/>
  <c r="Z244" i="7"/>
  <c r="Y244" i="7"/>
  <c r="X244" i="7"/>
  <c r="W244" i="7"/>
  <c r="U244" i="7"/>
  <c r="V244" i="7" s="1"/>
  <c r="L244" i="7"/>
  <c r="AD243" i="7"/>
  <c r="AC243" i="7"/>
  <c r="AB243" i="7"/>
  <c r="AA243" i="7"/>
  <c r="Z243" i="7"/>
  <c r="Y243" i="7"/>
  <c r="X243" i="7"/>
  <c r="W243" i="7"/>
  <c r="U243" i="7"/>
  <c r="V243" i="7" s="1"/>
  <c r="L243" i="7"/>
  <c r="AD242" i="7"/>
  <c r="AC242" i="7"/>
  <c r="AB242" i="7"/>
  <c r="AA242" i="7"/>
  <c r="Z242" i="7"/>
  <c r="Y242" i="7"/>
  <c r="X242" i="7"/>
  <c r="W242" i="7"/>
  <c r="U242" i="7"/>
  <c r="V242" i="7" s="1"/>
  <c r="L242" i="7"/>
  <c r="AD241" i="7"/>
  <c r="AC241" i="7"/>
  <c r="AB241" i="7"/>
  <c r="AA241" i="7"/>
  <c r="Z241" i="7"/>
  <c r="Y241" i="7"/>
  <c r="X241" i="7"/>
  <c r="W241" i="7"/>
  <c r="U241" i="7"/>
  <c r="V241" i="7" s="1"/>
  <c r="L241" i="7"/>
  <c r="AD240" i="7"/>
  <c r="AC240" i="7"/>
  <c r="AB240" i="7"/>
  <c r="AA240" i="7"/>
  <c r="Z240" i="7"/>
  <c r="Y240" i="7"/>
  <c r="X240" i="7"/>
  <c r="W240" i="7"/>
  <c r="U240" i="7"/>
  <c r="V240" i="7" s="1"/>
  <c r="L240" i="7"/>
  <c r="AD239" i="7"/>
  <c r="AC239" i="7"/>
  <c r="AB239" i="7"/>
  <c r="AA239" i="7"/>
  <c r="Z239" i="7"/>
  <c r="Y239" i="7"/>
  <c r="X239" i="7"/>
  <c r="W239" i="7"/>
  <c r="U239" i="7"/>
  <c r="V239" i="7" s="1"/>
  <c r="L239" i="7"/>
  <c r="AD238" i="7"/>
  <c r="AC238" i="7"/>
  <c r="AB238" i="7"/>
  <c r="AA238" i="7"/>
  <c r="Z238" i="7"/>
  <c r="Y238" i="7"/>
  <c r="X238" i="7"/>
  <c r="W238" i="7"/>
  <c r="U238" i="7"/>
  <c r="V238" i="7" s="1"/>
  <c r="L238" i="7"/>
  <c r="AD237" i="7"/>
  <c r="AC237" i="7"/>
  <c r="AB237" i="7"/>
  <c r="AA237" i="7"/>
  <c r="Z237" i="7"/>
  <c r="Y237" i="7"/>
  <c r="X237" i="7"/>
  <c r="W237" i="7"/>
  <c r="U237" i="7"/>
  <c r="V237" i="7" s="1"/>
  <c r="L237" i="7"/>
  <c r="AD236" i="7"/>
  <c r="AC236" i="7"/>
  <c r="AB236" i="7"/>
  <c r="AA236" i="7"/>
  <c r="Z236" i="7"/>
  <c r="Y236" i="7"/>
  <c r="X236" i="7"/>
  <c r="W236" i="7"/>
  <c r="U236" i="7"/>
  <c r="V236" i="7" s="1"/>
  <c r="L236" i="7"/>
  <c r="AD235" i="7"/>
  <c r="AC235" i="7"/>
  <c r="AB235" i="7"/>
  <c r="AA235" i="7"/>
  <c r="Z235" i="7"/>
  <c r="Y235" i="7"/>
  <c r="X235" i="7"/>
  <c r="W235" i="7"/>
  <c r="U235" i="7"/>
  <c r="V235" i="7" s="1"/>
  <c r="L235" i="7"/>
  <c r="AD234" i="7"/>
  <c r="AC234" i="7"/>
  <c r="AB234" i="7"/>
  <c r="AA234" i="7"/>
  <c r="Z234" i="7"/>
  <c r="Y234" i="7"/>
  <c r="X234" i="7"/>
  <c r="W234" i="7"/>
  <c r="U234" i="7"/>
  <c r="V234" i="7" s="1"/>
  <c r="L234" i="7"/>
  <c r="AD233" i="7"/>
  <c r="AC233" i="7"/>
  <c r="AB233" i="7"/>
  <c r="AA233" i="7"/>
  <c r="Z233" i="7"/>
  <c r="Y233" i="7"/>
  <c r="X233" i="7"/>
  <c r="W233" i="7"/>
  <c r="U233" i="7"/>
  <c r="V233" i="7" s="1"/>
  <c r="L233" i="7"/>
  <c r="AD232" i="7"/>
  <c r="AC232" i="7"/>
  <c r="AB232" i="7"/>
  <c r="AA232" i="7"/>
  <c r="Z232" i="7"/>
  <c r="Y232" i="7"/>
  <c r="X232" i="7"/>
  <c r="W232" i="7"/>
  <c r="U232" i="7"/>
  <c r="V232" i="7" s="1"/>
  <c r="L232" i="7"/>
  <c r="AD231" i="7"/>
  <c r="AC231" i="7"/>
  <c r="AB231" i="7"/>
  <c r="AA231" i="7"/>
  <c r="Z231" i="7"/>
  <c r="Y231" i="7"/>
  <c r="X231" i="7"/>
  <c r="W231" i="7"/>
  <c r="U231" i="7"/>
  <c r="V231" i="7" s="1"/>
  <c r="L231" i="7"/>
  <c r="AD230" i="7"/>
  <c r="AC230" i="7"/>
  <c r="AB230" i="7"/>
  <c r="AA230" i="7"/>
  <c r="Z230" i="7"/>
  <c r="Y230" i="7"/>
  <c r="X230" i="7"/>
  <c r="W230" i="7"/>
  <c r="U230" i="7"/>
  <c r="V230" i="7" s="1"/>
  <c r="L230" i="7"/>
  <c r="AD229" i="7"/>
  <c r="AC229" i="7"/>
  <c r="AB229" i="7"/>
  <c r="AA229" i="7"/>
  <c r="Z229" i="7"/>
  <c r="Y229" i="7"/>
  <c r="X229" i="7"/>
  <c r="W229" i="7"/>
  <c r="U229" i="7"/>
  <c r="V229" i="7" s="1"/>
  <c r="L229" i="7"/>
  <c r="AD228" i="7"/>
  <c r="AC228" i="7"/>
  <c r="AB228" i="7"/>
  <c r="AA228" i="7"/>
  <c r="Z228" i="7"/>
  <c r="Y228" i="7"/>
  <c r="X228" i="7"/>
  <c r="W228" i="7"/>
  <c r="U228" i="7"/>
  <c r="V228" i="7" s="1"/>
  <c r="L228" i="7"/>
  <c r="AD227" i="7"/>
  <c r="AC227" i="7"/>
  <c r="AB227" i="7"/>
  <c r="AA227" i="7"/>
  <c r="Z227" i="7"/>
  <c r="Y227" i="7"/>
  <c r="X227" i="7"/>
  <c r="W227" i="7"/>
  <c r="U227" i="7"/>
  <c r="V227" i="7" s="1"/>
  <c r="L227" i="7"/>
  <c r="AD226" i="7"/>
  <c r="AC226" i="7"/>
  <c r="AB226" i="7"/>
  <c r="AA226" i="7"/>
  <c r="Z226" i="7"/>
  <c r="Y226" i="7"/>
  <c r="X226" i="7"/>
  <c r="W226" i="7"/>
  <c r="U226" i="7"/>
  <c r="V226" i="7" s="1"/>
  <c r="L226" i="7"/>
  <c r="AD225" i="7"/>
  <c r="AC225" i="7"/>
  <c r="AB225" i="7"/>
  <c r="AA225" i="7"/>
  <c r="Z225" i="7"/>
  <c r="Y225" i="7"/>
  <c r="X225" i="7"/>
  <c r="W225" i="7"/>
  <c r="U225" i="7"/>
  <c r="V225" i="7" s="1"/>
  <c r="L225" i="7"/>
  <c r="AD224" i="7"/>
  <c r="AC224" i="7"/>
  <c r="AB224" i="7"/>
  <c r="AA224" i="7"/>
  <c r="Z224" i="7"/>
  <c r="Y224" i="7"/>
  <c r="X224" i="7"/>
  <c r="W224" i="7"/>
  <c r="U224" i="7"/>
  <c r="V224" i="7" s="1"/>
  <c r="L224" i="7"/>
  <c r="AD223" i="7"/>
  <c r="AC223" i="7"/>
  <c r="AB223" i="7"/>
  <c r="AA223" i="7"/>
  <c r="Z223" i="7"/>
  <c r="Y223" i="7"/>
  <c r="X223" i="7"/>
  <c r="W223" i="7"/>
  <c r="U223" i="7"/>
  <c r="V223" i="7" s="1"/>
  <c r="L223" i="7"/>
  <c r="AD222" i="7"/>
  <c r="AC222" i="7"/>
  <c r="AB222" i="7"/>
  <c r="AA222" i="7"/>
  <c r="Z222" i="7"/>
  <c r="Y222" i="7"/>
  <c r="X222" i="7"/>
  <c r="W222" i="7"/>
  <c r="U222" i="7"/>
  <c r="V222" i="7" s="1"/>
  <c r="L222" i="7"/>
  <c r="AD221" i="7"/>
  <c r="AC221" i="7"/>
  <c r="AB221" i="7"/>
  <c r="AA221" i="7"/>
  <c r="Z221" i="7"/>
  <c r="Y221" i="7"/>
  <c r="X221" i="7"/>
  <c r="W221" i="7"/>
  <c r="U221" i="7"/>
  <c r="V221" i="7" s="1"/>
  <c r="L221" i="7"/>
  <c r="AD220" i="7"/>
  <c r="AC220" i="7"/>
  <c r="AB220" i="7"/>
  <c r="AA220" i="7"/>
  <c r="Z220" i="7"/>
  <c r="Y220" i="7"/>
  <c r="X220" i="7"/>
  <c r="W220" i="7"/>
  <c r="U220" i="7"/>
  <c r="V220" i="7" s="1"/>
  <c r="L220" i="7"/>
  <c r="AD219" i="7"/>
  <c r="AC219" i="7"/>
  <c r="AB219" i="7"/>
  <c r="AA219" i="7"/>
  <c r="Z219" i="7"/>
  <c r="Y219" i="7"/>
  <c r="X219" i="7"/>
  <c r="W219" i="7"/>
  <c r="U219" i="7"/>
  <c r="V219" i="7" s="1"/>
  <c r="L219" i="7"/>
  <c r="AD218" i="7"/>
  <c r="AC218" i="7"/>
  <c r="AB218" i="7"/>
  <c r="AA218" i="7"/>
  <c r="Z218" i="7"/>
  <c r="Y218" i="7"/>
  <c r="X218" i="7"/>
  <c r="W218" i="7"/>
  <c r="U218" i="7"/>
  <c r="V218" i="7" s="1"/>
  <c r="L218" i="7"/>
  <c r="AD217" i="7"/>
  <c r="AC217" i="7"/>
  <c r="AB217" i="7"/>
  <c r="AA217" i="7"/>
  <c r="Z217" i="7"/>
  <c r="Y217" i="7"/>
  <c r="X217" i="7"/>
  <c r="W217" i="7"/>
  <c r="U217" i="7"/>
  <c r="V217" i="7" s="1"/>
  <c r="L217" i="7"/>
  <c r="AD216" i="7"/>
  <c r="AC216" i="7"/>
  <c r="AB216" i="7"/>
  <c r="AA216" i="7"/>
  <c r="Z216" i="7"/>
  <c r="Y216" i="7"/>
  <c r="X216" i="7"/>
  <c r="W216" i="7"/>
  <c r="U216" i="7"/>
  <c r="V216" i="7" s="1"/>
  <c r="L216" i="7"/>
  <c r="AD215" i="7"/>
  <c r="AC215" i="7"/>
  <c r="AB215" i="7"/>
  <c r="AA215" i="7"/>
  <c r="Z215" i="7"/>
  <c r="Y215" i="7"/>
  <c r="X215" i="7"/>
  <c r="W215" i="7"/>
  <c r="U215" i="7"/>
  <c r="V215" i="7" s="1"/>
  <c r="L215" i="7"/>
  <c r="AD214" i="7"/>
  <c r="AC214" i="7"/>
  <c r="AB214" i="7"/>
  <c r="AA214" i="7"/>
  <c r="Z214" i="7"/>
  <c r="Y214" i="7"/>
  <c r="X214" i="7"/>
  <c r="W214" i="7"/>
  <c r="U214" i="7"/>
  <c r="V214" i="7" s="1"/>
  <c r="L214" i="7"/>
  <c r="AD213" i="7"/>
  <c r="AC213" i="7"/>
  <c r="AB213" i="7"/>
  <c r="AA213" i="7"/>
  <c r="Z213" i="7"/>
  <c r="Y213" i="7"/>
  <c r="X213" i="7"/>
  <c r="W213" i="7"/>
  <c r="U213" i="7"/>
  <c r="V213" i="7" s="1"/>
  <c r="L213" i="7"/>
  <c r="AD212" i="7"/>
  <c r="AC212" i="7"/>
  <c r="AB212" i="7"/>
  <c r="AA212" i="7"/>
  <c r="Z212" i="7"/>
  <c r="Y212" i="7"/>
  <c r="X212" i="7"/>
  <c r="W212" i="7"/>
  <c r="U212" i="7"/>
  <c r="V212" i="7" s="1"/>
  <c r="L212" i="7"/>
  <c r="AD211" i="7"/>
  <c r="AC211" i="7"/>
  <c r="AB211" i="7"/>
  <c r="AA211" i="7"/>
  <c r="Z211" i="7"/>
  <c r="Y211" i="7"/>
  <c r="X211" i="7"/>
  <c r="W211" i="7"/>
  <c r="U211" i="7"/>
  <c r="V211" i="7" s="1"/>
  <c r="L211" i="7"/>
  <c r="AD210" i="7"/>
  <c r="AC210" i="7"/>
  <c r="AB210" i="7"/>
  <c r="AA210" i="7"/>
  <c r="Z210" i="7"/>
  <c r="Y210" i="7"/>
  <c r="X210" i="7"/>
  <c r="W210" i="7"/>
  <c r="U210" i="7"/>
  <c r="V210" i="7" s="1"/>
  <c r="L210" i="7"/>
  <c r="AD209" i="7"/>
  <c r="AC209" i="7"/>
  <c r="AB209" i="7"/>
  <c r="AA209" i="7"/>
  <c r="Z209" i="7"/>
  <c r="Y209" i="7"/>
  <c r="X209" i="7"/>
  <c r="W209" i="7"/>
  <c r="U209" i="7"/>
  <c r="V209" i="7" s="1"/>
  <c r="L209" i="7"/>
  <c r="AD208" i="7"/>
  <c r="AC208" i="7"/>
  <c r="AB208" i="7"/>
  <c r="AA208" i="7"/>
  <c r="Z208" i="7"/>
  <c r="Y208" i="7"/>
  <c r="X208" i="7"/>
  <c r="W208" i="7"/>
  <c r="U208" i="7"/>
  <c r="V208" i="7" s="1"/>
  <c r="L208" i="7"/>
  <c r="AD207" i="7"/>
  <c r="AC207" i="7"/>
  <c r="AB207" i="7"/>
  <c r="AA207" i="7"/>
  <c r="Z207" i="7"/>
  <c r="Y207" i="7"/>
  <c r="X207" i="7"/>
  <c r="W207" i="7"/>
  <c r="U207" i="7"/>
  <c r="V207" i="7" s="1"/>
  <c r="L207" i="7"/>
  <c r="AD206" i="7"/>
  <c r="AC206" i="7"/>
  <c r="AB206" i="7"/>
  <c r="AA206" i="7"/>
  <c r="Z206" i="7"/>
  <c r="Y206" i="7"/>
  <c r="X206" i="7"/>
  <c r="W206" i="7"/>
  <c r="U206" i="7"/>
  <c r="V206" i="7" s="1"/>
  <c r="L206" i="7"/>
  <c r="AD205" i="7"/>
  <c r="AC205" i="7"/>
  <c r="AB205" i="7"/>
  <c r="AA205" i="7"/>
  <c r="Z205" i="7"/>
  <c r="Y205" i="7"/>
  <c r="X205" i="7"/>
  <c r="W205" i="7"/>
  <c r="U205" i="7"/>
  <c r="V205" i="7" s="1"/>
  <c r="L205" i="7"/>
  <c r="AD204" i="7"/>
  <c r="AC204" i="7"/>
  <c r="AB204" i="7"/>
  <c r="AA204" i="7"/>
  <c r="Z204" i="7"/>
  <c r="Y204" i="7"/>
  <c r="X204" i="7"/>
  <c r="W204" i="7"/>
  <c r="U204" i="7"/>
  <c r="V204" i="7" s="1"/>
  <c r="L204" i="7"/>
  <c r="AD203" i="7"/>
  <c r="AC203" i="7"/>
  <c r="AB203" i="7"/>
  <c r="AA203" i="7"/>
  <c r="Z203" i="7"/>
  <c r="Y203" i="7"/>
  <c r="X203" i="7"/>
  <c r="W203" i="7"/>
  <c r="U203" i="7"/>
  <c r="V203" i="7" s="1"/>
  <c r="L203" i="7"/>
  <c r="AD202" i="7"/>
  <c r="AC202" i="7"/>
  <c r="AB202" i="7"/>
  <c r="AA202" i="7"/>
  <c r="Z202" i="7"/>
  <c r="Y202" i="7"/>
  <c r="X202" i="7"/>
  <c r="W202" i="7"/>
  <c r="U202" i="7"/>
  <c r="V202" i="7" s="1"/>
  <c r="L202" i="7"/>
  <c r="AD201" i="7"/>
  <c r="AC201" i="7"/>
  <c r="AB201" i="7"/>
  <c r="AA201" i="7"/>
  <c r="Z201" i="7"/>
  <c r="Y201" i="7"/>
  <c r="X201" i="7"/>
  <c r="W201" i="7"/>
  <c r="U201" i="7"/>
  <c r="V201" i="7" s="1"/>
  <c r="L201" i="7"/>
  <c r="AD200" i="7"/>
  <c r="AC200" i="7"/>
  <c r="AB200" i="7"/>
  <c r="AA200" i="7"/>
  <c r="Z200" i="7"/>
  <c r="Y200" i="7"/>
  <c r="X200" i="7"/>
  <c r="W200" i="7"/>
  <c r="U200" i="7"/>
  <c r="V200" i="7" s="1"/>
  <c r="L200" i="7"/>
  <c r="AD199" i="7"/>
  <c r="AC199" i="7"/>
  <c r="AB199" i="7"/>
  <c r="AA199" i="7"/>
  <c r="Z199" i="7"/>
  <c r="Y199" i="7"/>
  <c r="X199" i="7"/>
  <c r="W199" i="7"/>
  <c r="U199" i="7"/>
  <c r="V199" i="7" s="1"/>
  <c r="L199" i="7"/>
  <c r="AD198" i="7"/>
  <c r="AC198" i="7"/>
  <c r="AB198" i="7"/>
  <c r="AA198" i="7"/>
  <c r="Z198" i="7"/>
  <c r="Y198" i="7"/>
  <c r="X198" i="7"/>
  <c r="W198" i="7"/>
  <c r="U198" i="7"/>
  <c r="V198" i="7" s="1"/>
  <c r="L198" i="7"/>
  <c r="AD197" i="7"/>
  <c r="AC197" i="7"/>
  <c r="AB197" i="7"/>
  <c r="AA197" i="7"/>
  <c r="Z197" i="7"/>
  <c r="Y197" i="7"/>
  <c r="X197" i="7"/>
  <c r="W197" i="7"/>
  <c r="U197" i="7"/>
  <c r="V197" i="7" s="1"/>
  <c r="L197" i="7"/>
  <c r="AD196" i="7"/>
  <c r="AC196" i="7"/>
  <c r="AB196" i="7"/>
  <c r="AA196" i="7"/>
  <c r="Z196" i="7"/>
  <c r="Y196" i="7"/>
  <c r="X196" i="7"/>
  <c r="W196" i="7"/>
  <c r="U196" i="7"/>
  <c r="V196" i="7" s="1"/>
  <c r="L196" i="7"/>
  <c r="AD195" i="7"/>
  <c r="AC195" i="7"/>
  <c r="AB195" i="7"/>
  <c r="AA195" i="7"/>
  <c r="Z195" i="7"/>
  <c r="Y195" i="7"/>
  <c r="X195" i="7"/>
  <c r="W195" i="7"/>
  <c r="U195" i="7"/>
  <c r="V195" i="7" s="1"/>
  <c r="L195" i="7"/>
  <c r="AD194" i="7"/>
  <c r="AC194" i="7"/>
  <c r="AB194" i="7"/>
  <c r="AA194" i="7"/>
  <c r="Z194" i="7"/>
  <c r="Y194" i="7"/>
  <c r="X194" i="7"/>
  <c r="W194" i="7"/>
  <c r="U194" i="7"/>
  <c r="V194" i="7" s="1"/>
  <c r="L194" i="7"/>
  <c r="AD193" i="7"/>
  <c r="AC193" i="7"/>
  <c r="AB193" i="7"/>
  <c r="AA193" i="7"/>
  <c r="Z193" i="7"/>
  <c r="Y193" i="7"/>
  <c r="X193" i="7"/>
  <c r="W193" i="7"/>
  <c r="U193" i="7"/>
  <c r="V193" i="7" s="1"/>
  <c r="L193" i="7"/>
  <c r="AD192" i="7"/>
  <c r="AC192" i="7"/>
  <c r="AB192" i="7"/>
  <c r="AA192" i="7"/>
  <c r="Z192" i="7"/>
  <c r="Y192" i="7"/>
  <c r="X192" i="7"/>
  <c r="W192" i="7"/>
  <c r="U192" i="7"/>
  <c r="V192" i="7" s="1"/>
  <c r="L192" i="7"/>
  <c r="AD191" i="7"/>
  <c r="AC191" i="7"/>
  <c r="AB191" i="7"/>
  <c r="AA191" i="7"/>
  <c r="Z191" i="7"/>
  <c r="Y191" i="7"/>
  <c r="X191" i="7"/>
  <c r="W191" i="7"/>
  <c r="U191" i="7"/>
  <c r="V191" i="7" s="1"/>
  <c r="L191" i="7"/>
  <c r="AD190" i="7"/>
  <c r="AC190" i="7"/>
  <c r="AB190" i="7"/>
  <c r="AA190" i="7"/>
  <c r="Z190" i="7"/>
  <c r="Y190" i="7"/>
  <c r="X190" i="7"/>
  <c r="W190" i="7"/>
  <c r="U190" i="7"/>
  <c r="V190" i="7" s="1"/>
  <c r="L190" i="7"/>
  <c r="AD189" i="7"/>
  <c r="AC189" i="7"/>
  <c r="AB189" i="7"/>
  <c r="AA189" i="7"/>
  <c r="Z189" i="7"/>
  <c r="Y189" i="7"/>
  <c r="X189" i="7"/>
  <c r="W189" i="7"/>
  <c r="U189" i="7"/>
  <c r="V189" i="7" s="1"/>
  <c r="L189" i="7"/>
  <c r="AD188" i="7"/>
  <c r="AC188" i="7"/>
  <c r="AB188" i="7"/>
  <c r="AA188" i="7"/>
  <c r="Z188" i="7"/>
  <c r="Y188" i="7"/>
  <c r="X188" i="7"/>
  <c r="W188" i="7"/>
  <c r="U188" i="7"/>
  <c r="V188" i="7" s="1"/>
  <c r="L188" i="7"/>
  <c r="AD187" i="7"/>
  <c r="AC187" i="7"/>
  <c r="AB187" i="7"/>
  <c r="AA187" i="7"/>
  <c r="Z187" i="7"/>
  <c r="Y187" i="7"/>
  <c r="X187" i="7"/>
  <c r="W187" i="7"/>
  <c r="U187" i="7"/>
  <c r="V187" i="7" s="1"/>
  <c r="L187" i="7"/>
  <c r="AD186" i="7"/>
  <c r="AC186" i="7"/>
  <c r="AB186" i="7"/>
  <c r="AA186" i="7"/>
  <c r="Z186" i="7"/>
  <c r="Y186" i="7"/>
  <c r="X186" i="7"/>
  <c r="W186" i="7"/>
  <c r="U186" i="7"/>
  <c r="V186" i="7" s="1"/>
  <c r="L186" i="7"/>
  <c r="AD185" i="7"/>
  <c r="AC185" i="7"/>
  <c r="AB185" i="7"/>
  <c r="AA185" i="7"/>
  <c r="Z185" i="7"/>
  <c r="Y185" i="7"/>
  <c r="X185" i="7"/>
  <c r="W185" i="7"/>
  <c r="U185" i="7"/>
  <c r="V185" i="7" s="1"/>
  <c r="L185" i="7"/>
  <c r="AD184" i="7"/>
  <c r="AC184" i="7"/>
  <c r="AB184" i="7"/>
  <c r="AA184" i="7"/>
  <c r="Z184" i="7"/>
  <c r="Y184" i="7"/>
  <c r="X184" i="7"/>
  <c r="W184" i="7"/>
  <c r="U184" i="7"/>
  <c r="V184" i="7" s="1"/>
  <c r="L184" i="7"/>
  <c r="AD183" i="7"/>
  <c r="AC183" i="7"/>
  <c r="AB183" i="7"/>
  <c r="AA183" i="7"/>
  <c r="Z183" i="7"/>
  <c r="Y183" i="7"/>
  <c r="X183" i="7"/>
  <c r="W183" i="7"/>
  <c r="U183" i="7"/>
  <c r="V183" i="7" s="1"/>
  <c r="L183" i="7"/>
  <c r="AD182" i="7"/>
  <c r="AC182" i="7"/>
  <c r="AB182" i="7"/>
  <c r="AA182" i="7"/>
  <c r="Z182" i="7"/>
  <c r="Y182" i="7"/>
  <c r="X182" i="7"/>
  <c r="W182" i="7"/>
  <c r="U182" i="7"/>
  <c r="V182" i="7" s="1"/>
  <c r="L182" i="7"/>
  <c r="AD181" i="7"/>
  <c r="AC181" i="7"/>
  <c r="AB181" i="7"/>
  <c r="AA181" i="7"/>
  <c r="Z181" i="7"/>
  <c r="Y181" i="7"/>
  <c r="X181" i="7"/>
  <c r="W181" i="7"/>
  <c r="U181" i="7"/>
  <c r="V181" i="7" s="1"/>
  <c r="L181" i="7"/>
  <c r="AD180" i="7"/>
  <c r="AC180" i="7"/>
  <c r="AB180" i="7"/>
  <c r="AA180" i="7"/>
  <c r="Z180" i="7"/>
  <c r="Y180" i="7"/>
  <c r="X180" i="7"/>
  <c r="W180" i="7"/>
  <c r="U180" i="7"/>
  <c r="V180" i="7" s="1"/>
  <c r="L180" i="7"/>
  <c r="AD179" i="7"/>
  <c r="AC179" i="7"/>
  <c r="AB179" i="7"/>
  <c r="AA179" i="7"/>
  <c r="Z179" i="7"/>
  <c r="Y179" i="7"/>
  <c r="X179" i="7"/>
  <c r="W179" i="7"/>
  <c r="U179" i="7"/>
  <c r="V179" i="7" s="1"/>
  <c r="L179" i="7"/>
  <c r="AD178" i="7"/>
  <c r="AC178" i="7"/>
  <c r="AB178" i="7"/>
  <c r="AA178" i="7"/>
  <c r="Z178" i="7"/>
  <c r="Y178" i="7"/>
  <c r="X178" i="7"/>
  <c r="W178" i="7"/>
  <c r="U178" i="7"/>
  <c r="V178" i="7" s="1"/>
  <c r="L178" i="7"/>
  <c r="AD177" i="7"/>
  <c r="AC177" i="7"/>
  <c r="AB177" i="7"/>
  <c r="AA177" i="7"/>
  <c r="Z177" i="7"/>
  <c r="Y177" i="7"/>
  <c r="X177" i="7"/>
  <c r="W177" i="7"/>
  <c r="U177" i="7"/>
  <c r="V177" i="7" s="1"/>
  <c r="L177" i="7"/>
  <c r="AD176" i="7"/>
  <c r="AC176" i="7"/>
  <c r="AB176" i="7"/>
  <c r="AA176" i="7"/>
  <c r="Z176" i="7"/>
  <c r="Y176" i="7"/>
  <c r="X176" i="7"/>
  <c r="W176" i="7"/>
  <c r="U176" i="7"/>
  <c r="V176" i="7" s="1"/>
  <c r="L176" i="7"/>
  <c r="AD175" i="7"/>
  <c r="AC175" i="7"/>
  <c r="AB175" i="7"/>
  <c r="AA175" i="7"/>
  <c r="Z175" i="7"/>
  <c r="Y175" i="7"/>
  <c r="X175" i="7"/>
  <c r="W175" i="7"/>
  <c r="U175" i="7"/>
  <c r="V175" i="7" s="1"/>
  <c r="L175" i="7"/>
  <c r="AD174" i="7"/>
  <c r="AC174" i="7"/>
  <c r="AB174" i="7"/>
  <c r="AA174" i="7"/>
  <c r="Z174" i="7"/>
  <c r="Y174" i="7"/>
  <c r="X174" i="7"/>
  <c r="W174" i="7"/>
  <c r="U174" i="7"/>
  <c r="V174" i="7" s="1"/>
  <c r="L174" i="7"/>
  <c r="AD173" i="7"/>
  <c r="AC173" i="7"/>
  <c r="AB173" i="7"/>
  <c r="AA173" i="7"/>
  <c r="Z173" i="7"/>
  <c r="Y173" i="7"/>
  <c r="X173" i="7"/>
  <c r="W173" i="7"/>
  <c r="U173" i="7"/>
  <c r="V173" i="7" s="1"/>
  <c r="L173" i="7"/>
  <c r="AD172" i="7"/>
  <c r="AC172" i="7"/>
  <c r="AB172" i="7"/>
  <c r="AA172" i="7"/>
  <c r="Z172" i="7"/>
  <c r="Y172" i="7"/>
  <c r="X172" i="7"/>
  <c r="W172" i="7"/>
  <c r="U172" i="7"/>
  <c r="V172" i="7" s="1"/>
  <c r="L172" i="7"/>
  <c r="AD171" i="7"/>
  <c r="AC171" i="7"/>
  <c r="AB171" i="7"/>
  <c r="AA171" i="7"/>
  <c r="Z171" i="7"/>
  <c r="Y171" i="7"/>
  <c r="X171" i="7"/>
  <c r="W171" i="7"/>
  <c r="U171" i="7"/>
  <c r="V171" i="7" s="1"/>
  <c r="L171" i="7"/>
  <c r="AD170" i="7"/>
  <c r="AC170" i="7"/>
  <c r="AB170" i="7"/>
  <c r="AA170" i="7"/>
  <c r="Z170" i="7"/>
  <c r="Y170" i="7"/>
  <c r="X170" i="7"/>
  <c r="W170" i="7"/>
  <c r="U170" i="7"/>
  <c r="V170" i="7" s="1"/>
  <c r="L170" i="7"/>
  <c r="AD169" i="7"/>
  <c r="AC169" i="7"/>
  <c r="AB169" i="7"/>
  <c r="AA169" i="7"/>
  <c r="Z169" i="7"/>
  <c r="Y169" i="7"/>
  <c r="X169" i="7"/>
  <c r="W169" i="7"/>
  <c r="U169" i="7"/>
  <c r="V169" i="7" s="1"/>
  <c r="L169" i="7"/>
  <c r="AD168" i="7"/>
  <c r="AC168" i="7"/>
  <c r="AB168" i="7"/>
  <c r="AA168" i="7"/>
  <c r="Z168" i="7"/>
  <c r="Y168" i="7"/>
  <c r="X168" i="7"/>
  <c r="W168" i="7"/>
  <c r="U168" i="7"/>
  <c r="V168" i="7" s="1"/>
  <c r="L168" i="7"/>
  <c r="AD167" i="7"/>
  <c r="AC167" i="7"/>
  <c r="AB167" i="7"/>
  <c r="AA167" i="7"/>
  <c r="Z167" i="7"/>
  <c r="Y167" i="7"/>
  <c r="X167" i="7"/>
  <c r="W167" i="7"/>
  <c r="U167" i="7"/>
  <c r="V167" i="7" s="1"/>
  <c r="L167" i="7"/>
  <c r="AD166" i="7"/>
  <c r="AC166" i="7"/>
  <c r="AB166" i="7"/>
  <c r="AA166" i="7"/>
  <c r="Z166" i="7"/>
  <c r="Y166" i="7"/>
  <c r="X166" i="7"/>
  <c r="W166" i="7"/>
  <c r="U166" i="7"/>
  <c r="V166" i="7" s="1"/>
  <c r="L166" i="7"/>
  <c r="AD165" i="7"/>
  <c r="AC165" i="7"/>
  <c r="AB165" i="7"/>
  <c r="AA165" i="7"/>
  <c r="Z165" i="7"/>
  <c r="Y165" i="7"/>
  <c r="X165" i="7"/>
  <c r="W165" i="7"/>
  <c r="U165" i="7"/>
  <c r="V165" i="7" s="1"/>
  <c r="L165" i="7"/>
  <c r="AD164" i="7"/>
  <c r="AC164" i="7"/>
  <c r="AB164" i="7"/>
  <c r="AA164" i="7"/>
  <c r="Z164" i="7"/>
  <c r="Y164" i="7"/>
  <c r="X164" i="7"/>
  <c r="W164" i="7"/>
  <c r="U164" i="7"/>
  <c r="V164" i="7" s="1"/>
  <c r="L164" i="7"/>
  <c r="AD163" i="7"/>
  <c r="AC163" i="7"/>
  <c r="AB163" i="7"/>
  <c r="AA163" i="7"/>
  <c r="Z163" i="7"/>
  <c r="Y163" i="7"/>
  <c r="X163" i="7"/>
  <c r="W163" i="7"/>
  <c r="U163" i="7"/>
  <c r="V163" i="7" s="1"/>
  <c r="L163" i="7"/>
  <c r="AD162" i="7"/>
  <c r="AC162" i="7"/>
  <c r="AB162" i="7"/>
  <c r="AA162" i="7"/>
  <c r="Z162" i="7"/>
  <c r="Y162" i="7"/>
  <c r="X162" i="7"/>
  <c r="W162" i="7"/>
  <c r="U162" i="7"/>
  <c r="V162" i="7" s="1"/>
  <c r="L162" i="7"/>
  <c r="AD161" i="7"/>
  <c r="AC161" i="7"/>
  <c r="AB161" i="7"/>
  <c r="AA161" i="7"/>
  <c r="Z161" i="7"/>
  <c r="Y161" i="7"/>
  <c r="X161" i="7"/>
  <c r="W161" i="7"/>
  <c r="U161" i="7"/>
  <c r="V161" i="7" s="1"/>
  <c r="L161" i="7"/>
  <c r="AD160" i="7"/>
  <c r="AC160" i="7"/>
  <c r="AB160" i="7"/>
  <c r="AA160" i="7"/>
  <c r="Z160" i="7"/>
  <c r="Y160" i="7"/>
  <c r="X160" i="7"/>
  <c r="W160" i="7"/>
  <c r="U160" i="7"/>
  <c r="V160" i="7" s="1"/>
  <c r="L160" i="7"/>
  <c r="AD159" i="7"/>
  <c r="AC159" i="7"/>
  <c r="AB159" i="7"/>
  <c r="AA159" i="7"/>
  <c r="Z159" i="7"/>
  <c r="Y159" i="7"/>
  <c r="X159" i="7"/>
  <c r="W159" i="7"/>
  <c r="U159" i="7"/>
  <c r="V159" i="7" s="1"/>
  <c r="L159" i="7"/>
  <c r="AD158" i="7"/>
  <c r="AC158" i="7"/>
  <c r="AB158" i="7"/>
  <c r="AA158" i="7"/>
  <c r="Z158" i="7"/>
  <c r="Y158" i="7"/>
  <c r="X158" i="7"/>
  <c r="W158" i="7"/>
  <c r="U158" i="7"/>
  <c r="V158" i="7" s="1"/>
  <c r="L158" i="7"/>
  <c r="AD157" i="7"/>
  <c r="AC157" i="7"/>
  <c r="AB157" i="7"/>
  <c r="AA157" i="7"/>
  <c r="Z157" i="7"/>
  <c r="Y157" i="7"/>
  <c r="X157" i="7"/>
  <c r="W157" i="7"/>
  <c r="U157" i="7"/>
  <c r="V157" i="7" s="1"/>
  <c r="L157" i="7"/>
  <c r="AD156" i="7"/>
  <c r="AC156" i="7"/>
  <c r="AB156" i="7"/>
  <c r="AA156" i="7"/>
  <c r="Z156" i="7"/>
  <c r="Y156" i="7"/>
  <c r="X156" i="7"/>
  <c r="W156" i="7"/>
  <c r="U156" i="7"/>
  <c r="V156" i="7" s="1"/>
  <c r="L156" i="7"/>
  <c r="AD155" i="7"/>
  <c r="AC155" i="7"/>
  <c r="AB155" i="7"/>
  <c r="AA155" i="7"/>
  <c r="Z155" i="7"/>
  <c r="Y155" i="7"/>
  <c r="X155" i="7"/>
  <c r="W155" i="7"/>
  <c r="U155" i="7"/>
  <c r="V155" i="7" s="1"/>
  <c r="L155" i="7"/>
  <c r="AD154" i="7"/>
  <c r="AC154" i="7"/>
  <c r="AB154" i="7"/>
  <c r="AA154" i="7"/>
  <c r="Z154" i="7"/>
  <c r="Y154" i="7"/>
  <c r="X154" i="7"/>
  <c r="W154" i="7"/>
  <c r="U154" i="7"/>
  <c r="V154" i="7" s="1"/>
  <c r="L154" i="7"/>
  <c r="AD153" i="7"/>
  <c r="AC153" i="7"/>
  <c r="AB153" i="7"/>
  <c r="AA153" i="7"/>
  <c r="Z153" i="7"/>
  <c r="Y153" i="7"/>
  <c r="X153" i="7"/>
  <c r="W153" i="7"/>
  <c r="U153" i="7"/>
  <c r="V153" i="7" s="1"/>
  <c r="L153" i="7"/>
  <c r="AD152" i="7"/>
  <c r="AC152" i="7"/>
  <c r="AB152" i="7"/>
  <c r="AA152" i="7"/>
  <c r="Z152" i="7"/>
  <c r="Y152" i="7"/>
  <c r="X152" i="7"/>
  <c r="W152" i="7"/>
  <c r="U152" i="7"/>
  <c r="V152" i="7" s="1"/>
  <c r="L152" i="7"/>
  <c r="AD151" i="7"/>
  <c r="AC151" i="7"/>
  <c r="AB151" i="7"/>
  <c r="AA151" i="7"/>
  <c r="Z151" i="7"/>
  <c r="Y151" i="7"/>
  <c r="X151" i="7"/>
  <c r="W151" i="7"/>
  <c r="U151" i="7"/>
  <c r="V151" i="7" s="1"/>
  <c r="L151" i="7"/>
  <c r="AD150" i="7"/>
  <c r="AC150" i="7"/>
  <c r="AB150" i="7"/>
  <c r="AA150" i="7"/>
  <c r="Z150" i="7"/>
  <c r="Y150" i="7"/>
  <c r="X150" i="7"/>
  <c r="W150" i="7"/>
  <c r="U150" i="7"/>
  <c r="V150" i="7" s="1"/>
  <c r="L150" i="7"/>
  <c r="AD149" i="7"/>
  <c r="AC149" i="7"/>
  <c r="AB149" i="7"/>
  <c r="AA149" i="7"/>
  <c r="Z149" i="7"/>
  <c r="Y149" i="7"/>
  <c r="X149" i="7"/>
  <c r="W149" i="7"/>
  <c r="U149" i="7"/>
  <c r="V149" i="7" s="1"/>
  <c r="L149" i="7"/>
  <c r="AD148" i="7"/>
  <c r="AC148" i="7"/>
  <c r="AB148" i="7"/>
  <c r="AA148" i="7"/>
  <c r="Z148" i="7"/>
  <c r="Y148" i="7"/>
  <c r="X148" i="7"/>
  <c r="W148" i="7"/>
  <c r="U148" i="7"/>
  <c r="V148" i="7" s="1"/>
  <c r="L148" i="7"/>
  <c r="AD147" i="7"/>
  <c r="AC147" i="7"/>
  <c r="AB147" i="7"/>
  <c r="AA147" i="7"/>
  <c r="Z147" i="7"/>
  <c r="Y147" i="7"/>
  <c r="X147" i="7"/>
  <c r="W147" i="7"/>
  <c r="U147" i="7"/>
  <c r="V147" i="7" s="1"/>
  <c r="L147" i="7"/>
  <c r="AD146" i="7"/>
  <c r="AC146" i="7"/>
  <c r="AB146" i="7"/>
  <c r="AA146" i="7"/>
  <c r="Z146" i="7"/>
  <c r="Y146" i="7"/>
  <c r="X146" i="7"/>
  <c r="W146" i="7"/>
  <c r="U146" i="7"/>
  <c r="V146" i="7" s="1"/>
  <c r="L146" i="7"/>
  <c r="AD145" i="7"/>
  <c r="AC145" i="7"/>
  <c r="AB145" i="7"/>
  <c r="AA145" i="7"/>
  <c r="Z145" i="7"/>
  <c r="Y145" i="7"/>
  <c r="X145" i="7"/>
  <c r="W145" i="7"/>
  <c r="U145" i="7"/>
  <c r="V145" i="7" s="1"/>
  <c r="L145" i="7"/>
  <c r="AD144" i="7"/>
  <c r="AC144" i="7"/>
  <c r="AB144" i="7"/>
  <c r="AA144" i="7"/>
  <c r="Z144" i="7"/>
  <c r="Y144" i="7"/>
  <c r="X144" i="7"/>
  <c r="W144" i="7"/>
  <c r="U144" i="7"/>
  <c r="V144" i="7" s="1"/>
  <c r="L144" i="7"/>
  <c r="AD143" i="7"/>
  <c r="AC143" i="7"/>
  <c r="AB143" i="7"/>
  <c r="AA143" i="7"/>
  <c r="Z143" i="7"/>
  <c r="Y143" i="7"/>
  <c r="X143" i="7"/>
  <c r="W143" i="7"/>
  <c r="U143" i="7"/>
  <c r="V143" i="7" s="1"/>
  <c r="L143" i="7"/>
  <c r="AD142" i="7"/>
  <c r="AC142" i="7"/>
  <c r="AB142" i="7"/>
  <c r="AA142" i="7"/>
  <c r="Z142" i="7"/>
  <c r="Y142" i="7"/>
  <c r="X142" i="7"/>
  <c r="W142" i="7"/>
  <c r="U142" i="7"/>
  <c r="V142" i="7" s="1"/>
  <c r="L142" i="7"/>
  <c r="AD141" i="7"/>
  <c r="AC141" i="7"/>
  <c r="AB141" i="7"/>
  <c r="AA141" i="7"/>
  <c r="Z141" i="7"/>
  <c r="Y141" i="7"/>
  <c r="X141" i="7"/>
  <c r="W141" i="7"/>
  <c r="U141" i="7"/>
  <c r="V141" i="7" s="1"/>
  <c r="L141" i="7"/>
  <c r="AD140" i="7"/>
  <c r="AC140" i="7"/>
  <c r="AB140" i="7"/>
  <c r="AA140" i="7"/>
  <c r="Z140" i="7"/>
  <c r="Y140" i="7"/>
  <c r="X140" i="7"/>
  <c r="W140" i="7"/>
  <c r="U140" i="7"/>
  <c r="V140" i="7" s="1"/>
  <c r="L140" i="7"/>
  <c r="AD139" i="7"/>
  <c r="AC139" i="7"/>
  <c r="AB139" i="7"/>
  <c r="AA139" i="7"/>
  <c r="Z139" i="7"/>
  <c r="Y139" i="7"/>
  <c r="X139" i="7"/>
  <c r="W139" i="7"/>
  <c r="U139" i="7"/>
  <c r="V139" i="7" s="1"/>
  <c r="L139" i="7"/>
  <c r="AD138" i="7"/>
  <c r="AC138" i="7"/>
  <c r="AB138" i="7"/>
  <c r="AA138" i="7"/>
  <c r="Z138" i="7"/>
  <c r="Y138" i="7"/>
  <c r="X138" i="7"/>
  <c r="W138" i="7"/>
  <c r="U138" i="7"/>
  <c r="V138" i="7" s="1"/>
  <c r="L138" i="7"/>
  <c r="AD137" i="7"/>
  <c r="AC137" i="7"/>
  <c r="AB137" i="7"/>
  <c r="AA137" i="7"/>
  <c r="Z137" i="7"/>
  <c r="Y137" i="7"/>
  <c r="X137" i="7"/>
  <c r="W137" i="7"/>
  <c r="U137" i="7"/>
  <c r="V137" i="7" s="1"/>
  <c r="L137" i="7"/>
  <c r="AD136" i="7"/>
  <c r="AC136" i="7"/>
  <c r="AB136" i="7"/>
  <c r="AA136" i="7"/>
  <c r="Z136" i="7"/>
  <c r="Y136" i="7"/>
  <c r="X136" i="7"/>
  <c r="W136" i="7"/>
  <c r="U136" i="7"/>
  <c r="V136" i="7" s="1"/>
  <c r="L136" i="7"/>
  <c r="AD135" i="7"/>
  <c r="AC135" i="7"/>
  <c r="AB135" i="7"/>
  <c r="AA135" i="7"/>
  <c r="Z135" i="7"/>
  <c r="Y135" i="7"/>
  <c r="X135" i="7"/>
  <c r="W135" i="7"/>
  <c r="U135" i="7"/>
  <c r="V135" i="7" s="1"/>
  <c r="L135" i="7"/>
  <c r="AD134" i="7"/>
  <c r="AC134" i="7"/>
  <c r="AB134" i="7"/>
  <c r="AA134" i="7"/>
  <c r="Z134" i="7"/>
  <c r="Y134" i="7"/>
  <c r="X134" i="7"/>
  <c r="W134" i="7"/>
  <c r="U134" i="7"/>
  <c r="V134" i="7" s="1"/>
  <c r="L134" i="7"/>
  <c r="AD133" i="7"/>
  <c r="AC133" i="7"/>
  <c r="AB133" i="7"/>
  <c r="AA133" i="7"/>
  <c r="Z133" i="7"/>
  <c r="Y133" i="7"/>
  <c r="X133" i="7"/>
  <c r="W133" i="7"/>
  <c r="U133" i="7"/>
  <c r="V133" i="7" s="1"/>
  <c r="L133" i="7"/>
  <c r="AD132" i="7"/>
  <c r="AC132" i="7"/>
  <c r="AB132" i="7"/>
  <c r="AA132" i="7"/>
  <c r="Z132" i="7"/>
  <c r="Y132" i="7"/>
  <c r="X132" i="7"/>
  <c r="W132" i="7"/>
  <c r="U132" i="7"/>
  <c r="V132" i="7" s="1"/>
  <c r="L132" i="7"/>
  <c r="AD131" i="7"/>
  <c r="AC131" i="7"/>
  <c r="AB131" i="7"/>
  <c r="AA131" i="7"/>
  <c r="Z131" i="7"/>
  <c r="Y131" i="7"/>
  <c r="X131" i="7"/>
  <c r="W131" i="7"/>
  <c r="U131" i="7"/>
  <c r="V131" i="7" s="1"/>
  <c r="L131" i="7"/>
  <c r="AD130" i="7"/>
  <c r="AC130" i="7"/>
  <c r="AB130" i="7"/>
  <c r="AA130" i="7"/>
  <c r="Z130" i="7"/>
  <c r="Y130" i="7"/>
  <c r="X130" i="7"/>
  <c r="W130" i="7"/>
  <c r="U130" i="7"/>
  <c r="V130" i="7" s="1"/>
  <c r="L130" i="7"/>
  <c r="AD129" i="7"/>
  <c r="AC129" i="7"/>
  <c r="AB129" i="7"/>
  <c r="AA129" i="7"/>
  <c r="Z129" i="7"/>
  <c r="Y129" i="7"/>
  <c r="X129" i="7"/>
  <c r="W129" i="7"/>
  <c r="U129" i="7"/>
  <c r="V129" i="7" s="1"/>
  <c r="L129" i="7"/>
  <c r="AD128" i="7"/>
  <c r="AC128" i="7"/>
  <c r="AB128" i="7"/>
  <c r="AA128" i="7"/>
  <c r="Z128" i="7"/>
  <c r="Y128" i="7"/>
  <c r="X128" i="7"/>
  <c r="W128" i="7"/>
  <c r="U128" i="7"/>
  <c r="V128" i="7" s="1"/>
  <c r="L128" i="7"/>
  <c r="AD127" i="7"/>
  <c r="AC127" i="7"/>
  <c r="AB127" i="7"/>
  <c r="AA127" i="7"/>
  <c r="Z127" i="7"/>
  <c r="Y127" i="7"/>
  <c r="X127" i="7"/>
  <c r="W127" i="7"/>
  <c r="U127" i="7"/>
  <c r="V127" i="7" s="1"/>
  <c r="L127" i="7"/>
  <c r="AD126" i="7"/>
  <c r="AC126" i="7"/>
  <c r="AB126" i="7"/>
  <c r="AA126" i="7"/>
  <c r="Z126" i="7"/>
  <c r="Y126" i="7"/>
  <c r="X126" i="7"/>
  <c r="W126" i="7"/>
  <c r="U126" i="7"/>
  <c r="V126" i="7" s="1"/>
  <c r="L126" i="7"/>
  <c r="AD125" i="7"/>
  <c r="AC125" i="7"/>
  <c r="AB125" i="7"/>
  <c r="AA125" i="7"/>
  <c r="Z125" i="7"/>
  <c r="Y125" i="7"/>
  <c r="X125" i="7"/>
  <c r="W125" i="7"/>
  <c r="U125" i="7"/>
  <c r="V125" i="7" s="1"/>
  <c r="L125" i="7"/>
  <c r="AD124" i="7"/>
  <c r="AC124" i="7"/>
  <c r="AB124" i="7"/>
  <c r="AA124" i="7"/>
  <c r="Z124" i="7"/>
  <c r="Y124" i="7"/>
  <c r="X124" i="7"/>
  <c r="W124" i="7"/>
  <c r="U124" i="7"/>
  <c r="V124" i="7" s="1"/>
  <c r="L124" i="7"/>
  <c r="AD123" i="7"/>
  <c r="AC123" i="7"/>
  <c r="AB123" i="7"/>
  <c r="AA123" i="7"/>
  <c r="Z123" i="7"/>
  <c r="Y123" i="7"/>
  <c r="X123" i="7"/>
  <c r="W123" i="7"/>
  <c r="U123" i="7"/>
  <c r="V123" i="7" s="1"/>
  <c r="L123" i="7"/>
  <c r="AD122" i="7"/>
  <c r="AC122" i="7"/>
  <c r="AB122" i="7"/>
  <c r="AA122" i="7"/>
  <c r="Z122" i="7"/>
  <c r="Y122" i="7"/>
  <c r="X122" i="7"/>
  <c r="W122" i="7"/>
  <c r="U122" i="7"/>
  <c r="V122" i="7" s="1"/>
  <c r="L122" i="7"/>
  <c r="AD121" i="7"/>
  <c r="AC121" i="7"/>
  <c r="AB121" i="7"/>
  <c r="AA121" i="7"/>
  <c r="Z121" i="7"/>
  <c r="Y121" i="7"/>
  <c r="X121" i="7"/>
  <c r="W121" i="7"/>
  <c r="U121" i="7"/>
  <c r="V121" i="7" s="1"/>
  <c r="L121" i="7"/>
  <c r="AD120" i="7"/>
  <c r="AC120" i="7"/>
  <c r="AB120" i="7"/>
  <c r="AA120" i="7"/>
  <c r="Z120" i="7"/>
  <c r="Y120" i="7"/>
  <c r="X120" i="7"/>
  <c r="W120" i="7"/>
  <c r="U120" i="7"/>
  <c r="V120" i="7" s="1"/>
  <c r="L120" i="7"/>
  <c r="AD119" i="7"/>
  <c r="AC119" i="7"/>
  <c r="AB119" i="7"/>
  <c r="AA119" i="7"/>
  <c r="Z119" i="7"/>
  <c r="Y119" i="7"/>
  <c r="X119" i="7"/>
  <c r="W119" i="7"/>
  <c r="U119" i="7"/>
  <c r="V119" i="7" s="1"/>
  <c r="L119" i="7"/>
  <c r="AD118" i="7"/>
  <c r="AC118" i="7"/>
  <c r="AB118" i="7"/>
  <c r="AA118" i="7"/>
  <c r="Z118" i="7"/>
  <c r="Y118" i="7"/>
  <c r="X118" i="7"/>
  <c r="W118" i="7"/>
  <c r="U118" i="7"/>
  <c r="V118" i="7" s="1"/>
  <c r="L118" i="7"/>
  <c r="AD117" i="7"/>
  <c r="AC117" i="7"/>
  <c r="AB117" i="7"/>
  <c r="AA117" i="7"/>
  <c r="Z117" i="7"/>
  <c r="Y117" i="7"/>
  <c r="X117" i="7"/>
  <c r="W117" i="7"/>
  <c r="U117" i="7"/>
  <c r="V117" i="7" s="1"/>
  <c r="L117" i="7"/>
  <c r="AD116" i="7"/>
  <c r="AC116" i="7"/>
  <c r="AB116" i="7"/>
  <c r="AA116" i="7"/>
  <c r="Z116" i="7"/>
  <c r="Y116" i="7"/>
  <c r="X116" i="7"/>
  <c r="W116" i="7"/>
  <c r="U116" i="7"/>
  <c r="V116" i="7" s="1"/>
  <c r="L116" i="7"/>
  <c r="AD115" i="7"/>
  <c r="AC115" i="7"/>
  <c r="AB115" i="7"/>
  <c r="AA115" i="7"/>
  <c r="Z115" i="7"/>
  <c r="Y115" i="7"/>
  <c r="X115" i="7"/>
  <c r="W115" i="7"/>
  <c r="U115" i="7"/>
  <c r="V115" i="7" s="1"/>
  <c r="L115" i="7"/>
  <c r="AD114" i="7"/>
  <c r="AC114" i="7"/>
  <c r="AB114" i="7"/>
  <c r="AA114" i="7"/>
  <c r="Z114" i="7"/>
  <c r="Y114" i="7"/>
  <c r="X114" i="7"/>
  <c r="W114" i="7"/>
  <c r="U114" i="7"/>
  <c r="V114" i="7" s="1"/>
  <c r="L114" i="7"/>
  <c r="AD113" i="7"/>
  <c r="AC113" i="7"/>
  <c r="AB113" i="7"/>
  <c r="AA113" i="7"/>
  <c r="Z113" i="7"/>
  <c r="Y113" i="7"/>
  <c r="X113" i="7"/>
  <c r="W113" i="7"/>
  <c r="U113" i="7"/>
  <c r="V113" i="7" s="1"/>
  <c r="L113" i="7"/>
  <c r="AD112" i="7"/>
  <c r="AC112" i="7"/>
  <c r="AB112" i="7"/>
  <c r="AA112" i="7"/>
  <c r="Z112" i="7"/>
  <c r="Y112" i="7"/>
  <c r="X112" i="7"/>
  <c r="W112" i="7"/>
  <c r="U112" i="7"/>
  <c r="V112" i="7" s="1"/>
  <c r="L112" i="7"/>
  <c r="AD111" i="7"/>
  <c r="AC111" i="7"/>
  <c r="AB111" i="7"/>
  <c r="AA111" i="7"/>
  <c r="Z111" i="7"/>
  <c r="Y111" i="7"/>
  <c r="X111" i="7"/>
  <c r="W111" i="7"/>
  <c r="U111" i="7"/>
  <c r="V111" i="7" s="1"/>
  <c r="L111" i="7"/>
  <c r="AD110" i="7"/>
  <c r="AC110" i="7"/>
  <c r="AB110" i="7"/>
  <c r="AA110" i="7"/>
  <c r="Z110" i="7"/>
  <c r="Y110" i="7"/>
  <c r="X110" i="7"/>
  <c r="W110" i="7"/>
  <c r="U110" i="7"/>
  <c r="V110" i="7" s="1"/>
  <c r="L110" i="7"/>
  <c r="AD109" i="7"/>
  <c r="AC109" i="7"/>
  <c r="AB109" i="7"/>
  <c r="AA109" i="7"/>
  <c r="Z109" i="7"/>
  <c r="Y109" i="7"/>
  <c r="X109" i="7"/>
  <c r="W109" i="7"/>
  <c r="U109" i="7"/>
  <c r="V109" i="7" s="1"/>
  <c r="L109" i="7"/>
  <c r="AD108" i="7"/>
  <c r="AC108" i="7"/>
  <c r="AB108" i="7"/>
  <c r="AA108" i="7"/>
  <c r="Z108" i="7"/>
  <c r="Y108" i="7"/>
  <c r="X108" i="7"/>
  <c r="W108" i="7"/>
  <c r="U108" i="7"/>
  <c r="V108" i="7" s="1"/>
  <c r="L108" i="7"/>
  <c r="AD107" i="7"/>
  <c r="AC107" i="7"/>
  <c r="AB107" i="7"/>
  <c r="AA107" i="7"/>
  <c r="Z107" i="7"/>
  <c r="Y107" i="7"/>
  <c r="X107" i="7"/>
  <c r="W107" i="7"/>
  <c r="U107" i="7"/>
  <c r="V107" i="7" s="1"/>
  <c r="L107" i="7"/>
  <c r="AD106" i="7"/>
  <c r="AC106" i="7"/>
  <c r="AB106" i="7"/>
  <c r="AA106" i="7"/>
  <c r="Z106" i="7"/>
  <c r="Y106" i="7"/>
  <c r="X106" i="7"/>
  <c r="W106" i="7"/>
  <c r="U106" i="7"/>
  <c r="V106" i="7" s="1"/>
  <c r="L106" i="7"/>
  <c r="AD105" i="7"/>
  <c r="AC105" i="7"/>
  <c r="AB105" i="7"/>
  <c r="AA105" i="7"/>
  <c r="Z105" i="7"/>
  <c r="Y105" i="7"/>
  <c r="X105" i="7"/>
  <c r="W105" i="7"/>
  <c r="U105" i="7"/>
  <c r="V105" i="7" s="1"/>
  <c r="L105" i="7"/>
  <c r="AD104" i="7"/>
  <c r="AC104" i="7"/>
  <c r="AB104" i="7"/>
  <c r="AA104" i="7"/>
  <c r="Z104" i="7"/>
  <c r="Y104" i="7"/>
  <c r="X104" i="7"/>
  <c r="W104" i="7"/>
  <c r="U104" i="7"/>
  <c r="V104" i="7" s="1"/>
  <c r="L104" i="7"/>
  <c r="AD103" i="7"/>
  <c r="AC103" i="7"/>
  <c r="AB103" i="7"/>
  <c r="AA103" i="7"/>
  <c r="Z103" i="7"/>
  <c r="Y103" i="7"/>
  <c r="X103" i="7"/>
  <c r="W103" i="7"/>
  <c r="U103" i="7"/>
  <c r="V103" i="7" s="1"/>
  <c r="L103" i="7"/>
  <c r="AD102" i="7"/>
  <c r="AC102" i="7"/>
  <c r="AB102" i="7"/>
  <c r="AA102" i="7"/>
  <c r="Z102" i="7"/>
  <c r="Y102" i="7"/>
  <c r="X102" i="7"/>
  <c r="W102" i="7"/>
  <c r="U102" i="7"/>
  <c r="V102" i="7" s="1"/>
  <c r="L102" i="7"/>
  <c r="AD101" i="7"/>
  <c r="AC101" i="7"/>
  <c r="AB101" i="7"/>
  <c r="AA101" i="7"/>
  <c r="Z101" i="7"/>
  <c r="Y101" i="7"/>
  <c r="X101" i="7"/>
  <c r="W101" i="7"/>
  <c r="U101" i="7"/>
  <c r="V101" i="7" s="1"/>
  <c r="L101" i="7"/>
  <c r="AD100" i="7"/>
  <c r="AC100" i="7"/>
  <c r="AB100" i="7"/>
  <c r="AA100" i="7"/>
  <c r="Z100" i="7"/>
  <c r="Y100" i="7"/>
  <c r="X100" i="7"/>
  <c r="W100" i="7"/>
  <c r="U100" i="7"/>
  <c r="V100" i="7" s="1"/>
  <c r="L100" i="7"/>
  <c r="AD99" i="7"/>
  <c r="AC99" i="7"/>
  <c r="AB99" i="7"/>
  <c r="AA99" i="7"/>
  <c r="Z99" i="7"/>
  <c r="Y99" i="7"/>
  <c r="X99" i="7"/>
  <c r="W99" i="7"/>
  <c r="U99" i="7"/>
  <c r="V99" i="7" s="1"/>
  <c r="L99" i="7"/>
  <c r="AD98" i="7"/>
  <c r="AC98" i="7"/>
  <c r="AB98" i="7"/>
  <c r="AA98" i="7"/>
  <c r="Z98" i="7"/>
  <c r="Y98" i="7"/>
  <c r="X98" i="7"/>
  <c r="W98" i="7"/>
  <c r="U98" i="7"/>
  <c r="V98" i="7" s="1"/>
  <c r="L98" i="7"/>
  <c r="AD97" i="7"/>
  <c r="AC97" i="7"/>
  <c r="AB97" i="7"/>
  <c r="AA97" i="7"/>
  <c r="Z97" i="7"/>
  <c r="Y97" i="7"/>
  <c r="X97" i="7"/>
  <c r="W97" i="7"/>
  <c r="U97" i="7"/>
  <c r="V97" i="7" s="1"/>
  <c r="L97" i="7"/>
  <c r="AD96" i="7"/>
  <c r="AC96" i="7"/>
  <c r="AB96" i="7"/>
  <c r="AA96" i="7"/>
  <c r="Z96" i="7"/>
  <c r="Y96" i="7"/>
  <c r="X96" i="7"/>
  <c r="W96" i="7"/>
  <c r="U96" i="7"/>
  <c r="V96" i="7" s="1"/>
  <c r="L96" i="7"/>
  <c r="AD95" i="7"/>
  <c r="AC95" i="7"/>
  <c r="AB95" i="7"/>
  <c r="AA95" i="7"/>
  <c r="Z95" i="7"/>
  <c r="Y95" i="7"/>
  <c r="X95" i="7"/>
  <c r="W95" i="7"/>
  <c r="U95" i="7"/>
  <c r="V95" i="7" s="1"/>
  <c r="L95" i="7"/>
  <c r="AD94" i="7"/>
  <c r="AC94" i="7"/>
  <c r="AB94" i="7"/>
  <c r="AA94" i="7"/>
  <c r="Z94" i="7"/>
  <c r="Y94" i="7"/>
  <c r="X94" i="7"/>
  <c r="W94" i="7"/>
  <c r="U94" i="7"/>
  <c r="V94" i="7" s="1"/>
  <c r="L94" i="7"/>
  <c r="AD93" i="7"/>
  <c r="AC93" i="7"/>
  <c r="AB93" i="7"/>
  <c r="AA93" i="7"/>
  <c r="Z93" i="7"/>
  <c r="Y93" i="7"/>
  <c r="X93" i="7"/>
  <c r="W93" i="7"/>
  <c r="U93" i="7"/>
  <c r="V93" i="7" s="1"/>
  <c r="L93" i="7"/>
  <c r="AD92" i="7"/>
  <c r="AC92" i="7"/>
  <c r="AB92" i="7"/>
  <c r="AA92" i="7"/>
  <c r="Z92" i="7"/>
  <c r="Y92" i="7"/>
  <c r="X92" i="7"/>
  <c r="W92" i="7"/>
  <c r="U92" i="7"/>
  <c r="V92" i="7" s="1"/>
  <c r="L92" i="7"/>
  <c r="AD91" i="7"/>
  <c r="AC91" i="7"/>
  <c r="AB91" i="7"/>
  <c r="AA91" i="7"/>
  <c r="Z91" i="7"/>
  <c r="Y91" i="7"/>
  <c r="X91" i="7"/>
  <c r="W91" i="7"/>
  <c r="U91" i="7"/>
  <c r="V91" i="7" s="1"/>
  <c r="L91" i="7"/>
  <c r="AD90" i="7"/>
  <c r="AC90" i="7"/>
  <c r="AB90" i="7"/>
  <c r="AA90" i="7"/>
  <c r="Z90" i="7"/>
  <c r="Y90" i="7"/>
  <c r="X90" i="7"/>
  <c r="W90" i="7"/>
  <c r="U90" i="7"/>
  <c r="V90" i="7" s="1"/>
  <c r="L90" i="7"/>
  <c r="AD89" i="7"/>
  <c r="AC89" i="7"/>
  <c r="AB89" i="7"/>
  <c r="AA89" i="7"/>
  <c r="Z89" i="7"/>
  <c r="Y89" i="7"/>
  <c r="X89" i="7"/>
  <c r="W89" i="7"/>
  <c r="U89" i="7"/>
  <c r="V89" i="7" s="1"/>
  <c r="L89" i="7"/>
  <c r="AD88" i="7"/>
  <c r="AC88" i="7"/>
  <c r="AB88" i="7"/>
  <c r="AA88" i="7"/>
  <c r="Z88" i="7"/>
  <c r="Y88" i="7"/>
  <c r="X88" i="7"/>
  <c r="W88" i="7"/>
  <c r="U88" i="7"/>
  <c r="V88" i="7" s="1"/>
  <c r="L88" i="7"/>
  <c r="AD87" i="7"/>
  <c r="AC87" i="7"/>
  <c r="AB87" i="7"/>
  <c r="AA87" i="7"/>
  <c r="Z87" i="7"/>
  <c r="Y87" i="7"/>
  <c r="X87" i="7"/>
  <c r="W87" i="7"/>
  <c r="U87" i="7"/>
  <c r="V87" i="7" s="1"/>
  <c r="L87" i="7"/>
  <c r="AD86" i="7"/>
  <c r="AC86" i="7"/>
  <c r="AB86" i="7"/>
  <c r="AA86" i="7"/>
  <c r="Z86" i="7"/>
  <c r="Y86" i="7"/>
  <c r="X86" i="7"/>
  <c r="W86" i="7"/>
  <c r="U86" i="7"/>
  <c r="V86" i="7" s="1"/>
  <c r="L86" i="7"/>
  <c r="AD85" i="7"/>
  <c r="AC85" i="7"/>
  <c r="AB85" i="7"/>
  <c r="AA85" i="7"/>
  <c r="Z85" i="7"/>
  <c r="Y85" i="7"/>
  <c r="X85" i="7"/>
  <c r="W85" i="7"/>
  <c r="U85" i="7"/>
  <c r="V85" i="7" s="1"/>
  <c r="L85" i="7"/>
  <c r="AD84" i="7"/>
  <c r="AC84" i="7"/>
  <c r="AB84" i="7"/>
  <c r="AA84" i="7"/>
  <c r="Z84" i="7"/>
  <c r="Y84" i="7"/>
  <c r="X84" i="7"/>
  <c r="W84" i="7"/>
  <c r="U84" i="7"/>
  <c r="V84" i="7" s="1"/>
  <c r="L84" i="7"/>
  <c r="AD83" i="7"/>
  <c r="AC83" i="7"/>
  <c r="AB83" i="7"/>
  <c r="AA83" i="7"/>
  <c r="Z83" i="7"/>
  <c r="Y83" i="7"/>
  <c r="X83" i="7"/>
  <c r="W83" i="7"/>
  <c r="U83" i="7"/>
  <c r="V83" i="7" s="1"/>
  <c r="L83" i="7"/>
  <c r="AD82" i="7"/>
  <c r="AC82" i="7"/>
  <c r="AB82" i="7"/>
  <c r="AA82" i="7"/>
  <c r="Z82" i="7"/>
  <c r="Y82" i="7"/>
  <c r="X82" i="7"/>
  <c r="W82" i="7"/>
  <c r="U82" i="7"/>
  <c r="V82" i="7" s="1"/>
  <c r="L82" i="7"/>
  <c r="AD81" i="7"/>
  <c r="AC81" i="7"/>
  <c r="AB81" i="7"/>
  <c r="AA81" i="7"/>
  <c r="Z81" i="7"/>
  <c r="Y81" i="7"/>
  <c r="X81" i="7"/>
  <c r="W81" i="7"/>
  <c r="U81" i="7"/>
  <c r="V81" i="7" s="1"/>
  <c r="L81" i="7"/>
  <c r="AD80" i="7"/>
  <c r="AC80" i="7"/>
  <c r="AB80" i="7"/>
  <c r="AA80" i="7"/>
  <c r="Z80" i="7"/>
  <c r="Y80" i="7"/>
  <c r="X80" i="7"/>
  <c r="W80" i="7"/>
  <c r="U80" i="7"/>
  <c r="V80" i="7" s="1"/>
  <c r="L80" i="7"/>
  <c r="AD79" i="7"/>
  <c r="AC79" i="7"/>
  <c r="AB79" i="7"/>
  <c r="AA79" i="7"/>
  <c r="Z79" i="7"/>
  <c r="Y79" i="7"/>
  <c r="X79" i="7"/>
  <c r="W79" i="7"/>
  <c r="U79" i="7"/>
  <c r="V79" i="7" s="1"/>
  <c r="L79" i="7"/>
  <c r="AD78" i="7"/>
  <c r="AC78" i="7"/>
  <c r="AB78" i="7"/>
  <c r="AA78" i="7"/>
  <c r="Z78" i="7"/>
  <c r="Y78" i="7"/>
  <c r="X78" i="7"/>
  <c r="W78" i="7"/>
  <c r="U78" i="7"/>
  <c r="V78" i="7" s="1"/>
  <c r="L78" i="7"/>
  <c r="AD77" i="7"/>
  <c r="AC77" i="7"/>
  <c r="AB77" i="7"/>
  <c r="AA77" i="7"/>
  <c r="Z77" i="7"/>
  <c r="Y77" i="7"/>
  <c r="X77" i="7"/>
  <c r="W77" i="7"/>
  <c r="U77" i="7"/>
  <c r="V77" i="7" s="1"/>
  <c r="L77" i="7"/>
  <c r="AD76" i="7"/>
  <c r="AC76" i="7"/>
  <c r="AB76" i="7"/>
  <c r="AA76" i="7"/>
  <c r="Z76" i="7"/>
  <c r="Y76" i="7"/>
  <c r="X76" i="7"/>
  <c r="W76" i="7"/>
  <c r="U76" i="7"/>
  <c r="V76" i="7" s="1"/>
  <c r="L76" i="7"/>
  <c r="AD75" i="7"/>
  <c r="AC75" i="7"/>
  <c r="AB75" i="7"/>
  <c r="AA75" i="7"/>
  <c r="Z75" i="7"/>
  <c r="Y75" i="7"/>
  <c r="X75" i="7"/>
  <c r="W75" i="7"/>
  <c r="U75" i="7"/>
  <c r="V75" i="7" s="1"/>
  <c r="L75" i="7"/>
  <c r="AD74" i="7"/>
  <c r="AC74" i="7"/>
  <c r="AB74" i="7"/>
  <c r="AA74" i="7"/>
  <c r="Z74" i="7"/>
  <c r="Y74" i="7"/>
  <c r="X74" i="7"/>
  <c r="W74" i="7"/>
  <c r="U74" i="7"/>
  <c r="V74" i="7" s="1"/>
  <c r="L74" i="7"/>
  <c r="AD73" i="7"/>
  <c r="AC73" i="7"/>
  <c r="AB73" i="7"/>
  <c r="AA73" i="7"/>
  <c r="Z73" i="7"/>
  <c r="Y73" i="7"/>
  <c r="X73" i="7"/>
  <c r="W73" i="7"/>
  <c r="U73" i="7"/>
  <c r="V73" i="7" s="1"/>
  <c r="L73" i="7"/>
  <c r="AD72" i="7"/>
  <c r="AC72" i="7"/>
  <c r="AB72" i="7"/>
  <c r="AA72" i="7"/>
  <c r="Z72" i="7"/>
  <c r="Y72" i="7"/>
  <c r="X72" i="7"/>
  <c r="W72" i="7"/>
  <c r="U72" i="7"/>
  <c r="V72" i="7" s="1"/>
  <c r="L72" i="7"/>
  <c r="AD71" i="7"/>
  <c r="AC71" i="7"/>
  <c r="AB71" i="7"/>
  <c r="AA71" i="7"/>
  <c r="Z71" i="7"/>
  <c r="Y71" i="7"/>
  <c r="X71" i="7"/>
  <c r="W71" i="7"/>
  <c r="U71" i="7"/>
  <c r="V71" i="7" s="1"/>
  <c r="L71" i="7"/>
  <c r="AD70" i="7"/>
  <c r="AC70" i="7"/>
  <c r="AB70" i="7"/>
  <c r="AA70" i="7"/>
  <c r="Z70" i="7"/>
  <c r="Y70" i="7"/>
  <c r="X70" i="7"/>
  <c r="W70" i="7"/>
  <c r="U70" i="7"/>
  <c r="V70" i="7" s="1"/>
  <c r="L70" i="7"/>
  <c r="AD69" i="7"/>
  <c r="AC69" i="7"/>
  <c r="AB69" i="7"/>
  <c r="AA69" i="7"/>
  <c r="Z69" i="7"/>
  <c r="Y69" i="7"/>
  <c r="X69" i="7"/>
  <c r="W69" i="7"/>
  <c r="U69" i="7"/>
  <c r="V69" i="7" s="1"/>
  <c r="L69" i="7"/>
  <c r="AD68" i="7"/>
  <c r="AC68" i="7"/>
  <c r="AB68" i="7"/>
  <c r="AA68" i="7"/>
  <c r="Z68" i="7"/>
  <c r="Y68" i="7"/>
  <c r="X68" i="7"/>
  <c r="W68" i="7"/>
  <c r="U68" i="7"/>
  <c r="V68" i="7" s="1"/>
  <c r="L68" i="7"/>
  <c r="AD67" i="7"/>
  <c r="AC67" i="7"/>
  <c r="AB67" i="7"/>
  <c r="AA67" i="7"/>
  <c r="Z67" i="7"/>
  <c r="Y67" i="7"/>
  <c r="X67" i="7"/>
  <c r="W67" i="7"/>
  <c r="U67" i="7"/>
  <c r="V67" i="7" s="1"/>
  <c r="L67" i="7"/>
  <c r="AD66" i="7"/>
  <c r="AC66" i="7"/>
  <c r="AB66" i="7"/>
  <c r="AA66" i="7"/>
  <c r="Z66" i="7"/>
  <c r="Y66" i="7"/>
  <c r="X66" i="7"/>
  <c r="W66" i="7"/>
  <c r="U66" i="7"/>
  <c r="V66" i="7" s="1"/>
  <c r="L66" i="7"/>
  <c r="AD65" i="7"/>
  <c r="AC65" i="7"/>
  <c r="AB65" i="7"/>
  <c r="AA65" i="7"/>
  <c r="Z65" i="7"/>
  <c r="Y65" i="7"/>
  <c r="X65" i="7"/>
  <c r="W65" i="7"/>
  <c r="U65" i="7"/>
  <c r="V65" i="7" s="1"/>
  <c r="L65" i="7"/>
  <c r="AD64" i="7"/>
  <c r="AC64" i="7"/>
  <c r="AB64" i="7"/>
  <c r="AA64" i="7"/>
  <c r="Z64" i="7"/>
  <c r="Y64" i="7"/>
  <c r="X64" i="7"/>
  <c r="W64" i="7"/>
  <c r="U64" i="7"/>
  <c r="V64" i="7" s="1"/>
  <c r="L64" i="7"/>
  <c r="AD63" i="7"/>
  <c r="AC63" i="7"/>
  <c r="AB63" i="7"/>
  <c r="AA63" i="7"/>
  <c r="Z63" i="7"/>
  <c r="Y63" i="7"/>
  <c r="X63" i="7"/>
  <c r="W63" i="7"/>
  <c r="U63" i="7"/>
  <c r="V63" i="7" s="1"/>
  <c r="L63" i="7"/>
  <c r="AD62" i="7"/>
  <c r="AC62" i="7"/>
  <c r="AB62" i="7"/>
  <c r="AA62" i="7"/>
  <c r="Z62" i="7"/>
  <c r="Y62" i="7"/>
  <c r="X62" i="7"/>
  <c r="W62" i="7"/>
  <c r="U62" i="7"/>
  <c r="V62" i="7" s="1"/>
  <c r="L62" i="7"/>
  <c r="AD61" i="7"/>
  <c r="AC61" i="7"/>
  <c r="AB61" i="7"/>
  <c r="AA61" i="7"/>
  <c r="Z61" i="7"/>
  <c r="Y61" i="7"/>
  <c r="X61" i="7"/>
  <c r="W61" i="7"/>
  <c r="U61" i="7"/>
  <c r="V61" i="7" s="1"/>
  <c r="L61" i="7"/>
  <c r="AD60" i="7"/>
  <c r="AC60" i="7"/>
  <c r="AB60" i="7"/>
  <c r="AA60" i="7"/>
  <c r="Z60" i="7"/>
  <c r="Y60" i="7"/>
  <c r="X60" i="7"/>
  <c r="W60" i="7"/>
  <c r="U60" i="7"/>
  <c r="V60" i="7" s="1"/>
  <c r="L60" i="7"/>
  <c r="AD59" i="7"/>
  <c r="AC59" i="7"/>
  <c r="AB59" i="7"/>
  <c r="AA59" i="7"/>
  <c r="Z59" i="7"/>
  <c r="Y59" i="7"/>
  <c r="X59" i="7"/>
  <c r="W59" i="7"/>
  <c r="U59" i="7"/>
  <c r="V59" i="7" s="1"/>
  <c r="L59" i="7"/>
  <c r="AD58" i="7"/>
  <c r="AC58" i="7"/>
  <c r="AB58" i="7"/>
  <c r="AA58" i="7"/>
  <c r="Z58" i="7"/>
  <c r="Y58" i="7"/>
  <c r="X58" i="7"/>
  <c r="W58" i="7"/>
  <c r="U58" i="7"/>
  <c r="V58" i="7" s="1"/>
  <c r="L58" i="7"/>
  <c r="AD57" i="7"/>
  <c r="AC57" i="7"/>
  <c r="AB57" i="7"/>
  <c r="AA57" i="7"/>
  <c r="Z57" i="7"/>
  <c r="Y57" i="7"/>
  <c r="X57" i="7"/>
  <c r="W57" i="7"/>
  <c r="U57" i="7"/>
  <c r="V57" i="7" s="1"/>
  <c r="L57" i="7"/>
  <c r="AD56" i="7"/>
  <c r="AC56" i="7"/>
  <c r="AB56" i="7"/>
  <c r="AA56" i="7"/>
  <c r="Z56" i="7"/>
  <c r="Y56" i="7"/>
  <c r="X56" i="7"/>
  <c r="W56" i="7"/>
  <c r="U56" i="7"/>
  <c r="V56" i="7" s="1"/>
  <c r="L56" i="7"/>
  <c r="AD55" i="7"/>
  <c r="AC55" i="7"/>
  <c r="AB55" i="7"/>
  <c r="AA55" i="7"/>
  <c r="Z55" i="7"/>
  <c r="Y55" i="7"/>
  <c r="X55" i="7"/>
  <c r="W55" i="7"/>
  <c r="U55" i="7"/>
  <c r="V55" i="7" s="1"/>
  <c r="L55" i="7"/>
  <c r="AD54" i="7"/>
  <c r="AC54" i="7"/>
  <c r="AB54" i="7"/>
  <c r="AA54" i="7"/>
  <c r="Z54" i="7"/>
  <c r="Y54" i="7"/>
  <c r="X54" i="7"/>
  <c r="W54" i="7"/>
  <c r="U54" i="7"/>
  <c r="V54" i="7" s="1"/>
  <c r="L54" i="7"/>
  <c r="AD53" i="7"/>
  <c r="AC53" i="7"/>
  <c r="AB53" i="7"/>
  <c r="AA53" i="7"/>
  <c r="Z53" i="7"/>
  <c r="Y53" i="7"/>
  <c r="X53" i="7"/>
  <c r="W53" i="7"/>
  <c r="U53" i="7"/>
  <c r="V53" i="7" s="1"/>
  <c r="L53" i="7"/>
  <c r="AD52" i="7"/>
  <c r="AC52" i="7"/>
  <c r="AB52" i="7"/>
  <c r="AA52" i="7"/>
  <c r="Z52" i="7"/>
  <c r="Y52" i="7"/>
  <c r="X52" i="7"/>
  <c r="W52" i="7"/>
  <c r="U52" i="7"/>
  <c r="V52" i="7" s="1"/>
  <c r="L52" i="7"/>
  <c r="AD51" i="7"/>
  <c r="AC51" i="7"/>
  <c r="AB51" i="7"/>
  <c r="AA51" i="7"/>
  <c r="Z51" i="7"/>
  <c r="Y51" i="7"/>
  <c r="X51" i="7"/>
  <c r="W51" i="7"/>
  <c r="U51" i="7"/>
  <c r="V51" i="7" s="1"/>
  <c r="L51" i="7"/>
  <c r="AD50" i="7"/>
  <c r="AC50" i="7"/>
  <c r="AB50" i="7"/>
  <c r="AA50" i="7"/>
  <c r="Z50" i="7"/>
  <c r="Y50" i="7"/>
  <c r="X50" i="7"/>
  <c r="W50" i="7"/>
  <c r="U50" i="7"/>
  <c r="V50" i="7" s="1"/>
  <c r="L50" i="7"/>
  <c r="AD49" i="7"/>
  <c r="AC49" i="7"/>
  <c r="AB49" i="7"/>
  <c r="AA49" i="7"/>
  <c r="Z49" i="7"/>
  <c r="Y49" i="7"/>
  <c r="X49" i="7"/>
  <c r="W49" i="7"/>
  <c r="U49" i="7"/>
  <c r="V49" i="7" s="1"/>
  <c r="L49" i="7"/>
  <c r="AD48" i="7"/>
  <c r="AC48" i="7"/>
  <c r="AB48" i="7"/>
  <c r="AA48" i="7"/>
  <c r="Z48" i="7"/>
  <c r="Y48" i="7"/>
  <c r="X48" i="7"/>
  <c r="W48" i="7"/>
  <c r="U48" i="7"/>
  <c r="V48" i="7" s="1"/>
  <c r="L48" i="7"/>
  <c r="AD47" i="7"/>
  <c r="AC47" i="7"/>
  <c r="AB47" i="7"/>
  <c r="AA47" i="7"/>
  <c r="Z47" i="7"/>
  <c r="Y47" i="7"/>
  <c r="X47" i="7"/>
  <c r="W47" i="7"/>
  <c r="U47" i="7"/>
  <c r="V47" i="7" s="1"/>
  <c r="L47" i="7"/>
  <c r="AD46" i="7"/>
  <c r="AC46" i="7"/>
  <c r="AB46" i="7"/>
  <c r="AA46" i="7"/>
  <c r="Z46" i="7"/>
  <c r="Y46" i="7"/>
  <c r="X46" i="7"/>
  <c r="W46" i="7"/>
  <c r="U46" i="7"/>
  <c r="V46" i="7" s="1"/>
  <c r="L46" i="7"/>
  <c r="AD45" i="7"/>
  <c r="AC45" i="7"/>
  <c r="AB45" i="7"/>
  <c r="AA45" i="7"/>
  <c r="Z45" i="7"/>
  <c r="Y45" i="7"/>
  <c r="X45" i="7"/>
  <c r="W45" i="7"/>
  <c r="U45" i="7"/>
  <c r="V45" i="7" s="1"/>
  <c r="L45" i="7"/>
  <c r="AD44" i="7"/>
  <c r="AC44" i="7"/>
  <c r="AB44" i="7"/>
  <c r="AA44" i="7"/>
  <c r="Z44" i="7"/>
  <c r="Y44" i="7"/>
  <c r="X44" i="7"/>
  <c r="W44" i="7"/>
  <c r="U44" i="7"/>
  <c r="V44" i="7" s="1"/>
  <c r="L44" i="7"/>
  <c r="AD43" i="7"/>
  <c r="AC43" i="7"/>
  <c r="AB43" i="7"/>
  <c r="AA43" i="7"/>
  <c r="Z43" i="7"/>
  <c r="Y43" i="7"/>
  <c r="X43" i="7"/>
  <c r="W43" i="7"/>
  <c r="U43" i="7"/>
  <c r="V43" i="7" s="1"/>
  <c r="L43" i="7"/>
  <c r="AD42" i="7"/>
  <c r="AC42" i="7"/>
  <c r="AB42" i="7"/>
  <c r="AA42" i="7"/>
  <c r="Z42" i="7"/>
  <c r="Y42" i="7"/>
  <c r="X42" i="7"/>
  <c r="W42" i="7"/>
  <c r="U42" i="7"/>
  <c r="V42" i="7" s="1"/>
  <c r="L42" i="7"/>
  <c r="AD41" i="7"/>
  <c r="AC41" i="7"/>
  <c r="AB41" i="7"/>
  <c r="AA41" i="7"/>
  <c r="Z41" i="7"/>
  <c r="Y41" i="7"/>
  <c r="X41" i="7"/>
  <c r="W41" i="7"/>
  <c r="U41" i="7"/>
  <c r="V41" i="7" s="1"/>
  <c r="L41" i="7"/>
  <c r="AD40" i="7"/>
  <c r="AC40" i="7"/>
  <c r="AB40" i="7"/>
  <c r="AA40" i="7"/>
  <c r="Z40" i="7"/>
  <c r="Y40" i="7"/>
  <c r="X40" i="7"/>
  <c r="W40" i="7"/>
  <c r="U40" i="7"/>
  <c r="V40" i="7" s="1"/>
  <c r="L40" i="7"/>
  <c r="AD39" i="7"/>
  <c r="AC39" i="7"/>
  <c r="AB39" i="7"/>
  <c r="AA39" i="7"/>
  <c r="Z39" i="7"/>
  <c r="Y39" i="7"/>
  <c r="X39" i="7"/>
  <c r="W39" i="7"/>
  <c r="U39" i="7"/>
  <c r="V39" i="7" s="1"/>
  <c r="L39" i="7"/>
  <c r="AD38" i="7"/>
  <c r="AC38" i="7"/>
  <c r="AB38" i="7"/>
  <c r="AA38" i="7"/>
  <c r="Z38" i="7"/>
  <c r="Y38" i="7"/>
  <c r="X38" i="7"/>
  <c r="W38" i="7"/>
  <c r="U38" i="7"/>
  <c r="V38" i="7" s="1"/>
  <c r="L38" i="7"/>
  <c r="AD37" i="7"/>
  <c r="AC37" i="7"/>
  <c r="AB37" i="7"/>
  <c r="AA37" i="7"/>
  <c r="Z37" i="7"/>
  <c r="Y37" i="7"/>
  <c r="X37" i="7"/>
  <c r="W37" i="7"/>
  <c r="U37" i="7"/>
  <c r="V37" i="7" s="1"/>
  <c r="L37" i="7"/>
  <c r="AD36" i="7"/>
  <c r="AC36" i="7"/>
  <c r="AB36" i="7"/>
  <c r="AA36" i="7"/>
  <c r="Z36" i="7"/>
  <c r="Y36" i="7"/>
  <c r="X36" i="7"/>
  <c r="W36" i="7"/>
  <c r="U36" i="7"/>
  <c r="V36" i="7" s="1"/>
  <c r="L36" i="7"/>
  <c r="AD35" i="7"/>
  <c r="AC35" i="7"/>
  <c r="AB35" i="7"/>
  <c r="AA35" i="7"/>
  <c r="Z35" i="7"/>
  <c r="Y35" i="7"/>
  <c r="X35" i="7"/>
  <c r="W35" i="7"/>
  <c r="U35" i="7"/>
  <c r="V35" i="7" s="1"/>
  <c r="L35" i="7"/>
  <c r="AD34" i="7"/>
  <c r="AC34" i="7"/>
  <c r="AB34" i="7"/>
  <c r="AA34" i="7"/>
  <c r="Z34" i="7"/>
  <c r="Y34" i="7"/>
  <c r="X34" i="7"/>
  <c r="W34" i="7"/>
  <c r="U34" i="7"/>
  <c r="V34" i="7" s="1"/>
  <c r="L34" i="7"/>
  <c r="AD33" i="7"/>
  <c r="AC33" i="7"/>
  <c r="AB33" i="7"/>
  <c r="AA33" i="7"/>
  <c r="Z33" i="7"/>
  <c r="Y33" i="7"/>
  <c r="X33" i="7"/>
  <c r="W33" i="7"/>
  <c r="U33" i="7"/>
  <c r="V33" i="7" s="1"/>
  <c r="L33" i="7"/>
  <c r="AD32" i="7"/>
  <c r="AC32" i="7"/>
  <c r="AB32" i="7"/>
  <c r="AA32" i="7"/>
  <c r="Z32" i="7"/>
  <c r="Y32" i="7"/>
  <c r="X32" i="7"/>
  <c r="W32" i="7"/>
  <c r="U32" i="7"/>
  <c r="V32" i="7" s="1"/>
  <c r="L32" i="7"/>
  <c r="AD31" i="7"/>
  <c r="AC31" i="7"/>
  <c r="AB31" i="7"/>
  <c r="AA31" i="7"/>
  <c r="Z31" i="7"/>
  <c r="Y31" i="7"/>
  <c r="X31" i="7"/>
  <c r="W31" i="7"/>
  <c r="U31" i="7"/>
  <c r="V31" i="7" s="1"/>
  <c r="L31" i="7"/>
  <c r="AD30" i="7"/>
  <c r="AC30" i="7"/>
  <c r="AB30" i="7"/>
  <c r="AA30" i="7"/>
  <c r="Z30" i="7"/>
  <c r="Y30" i="7"/>
  <c r="X30" i="7"/>
  <c r="W30" i="7"/>
  <c r="U30" i="7"/>
  <c r="V30" i="7" s="1"/>
  <c r="L30" i="7"/>
  <c r="AD29" i="7"/>
  <c r="AC29" i="7"/>
  <c r="AB29" i="7"/>
  <c r="AA29" i="7"/>
  <c r="Z29" i="7"/>
  <c r="Y29" i="7"/>
  <c r="X29" i="7"/>
  <c r="W29" i="7"/>
  <c r="U29" i="7"/>
  <c r="V29" i="7" s="1"/>
  <c r="L29" i="7"/>
  <c r="AD28" i="7"/>
  <c r="AC28" i="7"/>
  <c r="AB28" i="7"/>
  <c r="AA28" i="7"/>
  <c r="Z28" i="7"/>
  <c r="Y28" i="7"/>
  <c r="X28" i="7"/>
  <c r="W28" i="7"/>
  <c r="U28" i="7"/>
  <c r="V28" i="7" s="1"/>
  <c r="L28" i="7"/>
  <c r="AD27" i="7"/>
  <c r="AC27" i="7"/>
  <c r="AB27" i="7"/>
  <c r="AA27" i="7"/>
  <c r="Z27" i="7"/>
  <c r="Y27" i="7"/>
  <c r="X27" i="7"/>
  <c r="W27" i="7"/>
  <c r="U27" i="7"/>
  <c r="V27" i="7" s="1"/>
  <c r="L27" i="7"/>
  <c r="AD26" i="7"/>
  <c r="AC26" i="7"/>
  <c r="AB26" i="7"/>
  <c r="AA26" i="7"/>
  <c r="Z26" i="7"/>
  <c r="Y26" i="7"/>
  <c r="X26" i="7"/>
  <c r="W26" i="7"/>
  <c r="U26" i="7"/>
  <c r="V26" i="7" s="1"/>
  <c r="L26" i="7"/>
  <c r="AD25" i="7"/>
  <c r="AC25" i="7"/>
  <c r="AB25" i="7"/>
  <c r="AA25" i="7"/>
  <c r="Z25" i="7"/>
  <c r="Y25" i="7"/>
  <c r="X25" i="7"/>
  <c r="W25" i="7"/>
  <c r="U25" i="7"/>
  <c r="V25" i="7" s="1"/>
  <c r="L25" i="7"/>
  <c r="AD24" i="7"/>
  <c r="AC24" i="7"/>
  <c r="AB24" i="7"/>
  <c r="AA24" i="7"/>
  <c r="Z24" i="7"/>
  <c r="Y24" i="7"/>
  <c r="X24" i="7"/>
  <c r="W24" i="7"/>
  <c r="U24" i="7"/>
  <c r="V24" i="7" s="1"/>
  <c r="L24" i="7"/>
  <c r="AD23" i="7"/>
  <c r="AC23" i="7"/>
  <c r="AB23" i="7"/>
  <c r="AA23" i="7"/>
  <c r="Z23" i="7"/>
  <c r="Y23" i="7"/>
  <c r="X23" i="7"/>
  <c r="W23" i="7"/>
  <c r="U23" i="7"/>
  <c r="V23" i="7" s="1"/>
  <c r="L23" i="7"/>
  <c r="AD22" i="7"/>
  <c r="AC22" i="7"/>
  <c r="AB22" i="7"/>
  <c r="AA22" i="7"/>
  <c r="Z22" i="7"/>
  <c r="Y22" i="7"/>
  <c r="X22" i="7"/>
  <c r="W22" i="7"/>
  <c r="U22" i="7"/>
  <c r="V22" i="7" s="1"/>
  <c r="L22" i="7"/>
  <c r="AD21" i="7"/>
  <c r="AC21" i="7"/>
  <c r="AB21" i="7"/>
  <c r="AA21" i="7"/>
  <c r="Z21" i="7"/>
  <c r="Y21" i="7"/>
  <c r="X21" i="7"/>
  <c r="W21" i="7"/>
  <c r="U21" i="7"/>
  <c r="V21" i="7" s="1"/>
  <c r="L21" i="7"/>
  <c r="AD20" i="7"/>
  <c r="AC20" i="7"/>
  <c r="AB20" i="7"/>
  <c r="AA20" i="7"/>
  <c r="Z20" i="7"/>
  <c r="Y20" i="7"/>
  <c r="X20" i="7"/>
  <c r="W20" i="7"/>
  <c r="U20" i="7"/>
  <c r="V20" i="7" s="1"/>
  <c r="L20" i="7"/>
  <c r="AD19" i="7"/>
  <c r="AC19" i="7"/>
  <c r="AB19" i="7"/>
  <c r="AA19" i="7"/>
  <c r="Z19" i="7"/>
  <c r="Y19" i="7"/>
  <c r="X19" i="7"/>
  <c r="W19" i="7"/>
  <c r="U19" i="7"/>
  <c r="V19" i="7" s="1"/>
  <c r="L19" i="7"/>
  <c r="AD18" i="7"/>
  <c r="AC18" i="7"/>
  <c r="AB18" i="7"/>
  <c r="AA18" i="7"/>
  <c r="Z18" i="7"/>
  <c r="Y18" i="7"/>
  <c r="X18" i="7"/>
  <c r="W18" i="7"/>
  <c r="U18" i="7"/>
  <c r="V18" i="7" s="1"/>
  <c r="L18" i="7"/>
  <c r="AD17" i="7"/>
  <c r="AC17" i="7"/>
  <c r="AB17" i="7"/>
  <c r="AA17" i="7"/>
  <c r="Z17" i="7"/>
  <c r="Y17" i="7"/>
  <c r="X17" i="7"/>
  <c r="W17" i="7"/>
  <c r="U17" i="7"/>
  <c r="V17" i="7" s="1"/>
  <c r="L17" i="7"/>
  <c r="AD16" i="7"/>
  <c r="AC16" i="7"/>
  <c r="AB16" i="7"/>
  <c r="AA16" i="7"/>
  <c r="Z16" i="7"/>
  <c r="Y16" i="7"/>
  <c r="X16" i="7"/>
  <c r="W16" i="7"/>
  <c r="U16" i="7"/>
  <c r="V16" i="7" s="1"/>
  <c r="L16" i="7"/>
  <c r="AD15" i="7"/>
  <c r="AC15" i="7"/>
  <c r="AB15" i="7"/>
  <c r="AA15" i="7"/>
  <c r="Z15" i="7"/>
  <c r="Y15" i="7"/>
  <c r="X15" i="7"/>
  <c r="W15" i="7"/>
  <c r="U15" i="7"/>
  <c r="V15" i="7" s="1"/>
  <c r="L15" i="7"/>
  <c r="AD14" i="7"/>
  <c r="AC14" i="7"/>
  <c r="AB14" i="7"/>
  <c r="AA14" i="7"/>
  <c r="Z14" i="7"/>
  <c r="Y14" i="7"/>
  <c r="X14" i="7"/>
  <c r="W14" i="7"/>
  <c r="U14" i="7"/>
  <c r="V14" i="7" s="1"/>
  <c r="L14" i="7"/>
  <c r="AD13" i="7"/>
  <c r="AC13" i="7"/>
  <c r="AB13" i="7"/>
  <c r="AA13" i="7"/>
  <c r="Z13" i="7"/>
  <c r="Y13" i="7"/>
  <c r="X13" i="7"/>
  <c r="W13" i="7"/>
  <c r="U13" i="7"/>
  <c r="V13" i="7" s="1"/>
  <c r="L13" i="7"/>
  <c r="AD12" i="7"/>
  <c r="AC12" i="7"/>
  <c r="AB12" i="7"/>
  <c r="AA12" i="7"/>
  <c r="Z12" i="7"/>
  <c r="Y12" i="7"/>
  <c r="X12" i="7"/>
  <c r="W12" i="7"/>
  <c r="U12" i="7"/>
  <c r="V12" i="7" s="1"/>
  <c r="L12" i="7"/>
  <c r="AD11" i="7"/>
  <c r="AC11" i="7"/>
  <c r="AB11" i="7"/>
  <c r="AA11" i="7"/>
  <c r="Z11" i="7"/>
  <c r="Y11" i="7"/>
  <c r="X11" i="7"/>
  <c r="W11" i="7"/>
  <c r="U11" i="7"/>
  <c r="V11" i="7" s="1"/>
  <c r="L11" i="7"/>
  <c r="AD10" i="7"/>
  <c r="AC10" i="7"/>
  <c r="AB10" i="7"/>
  <c r="AA10" i="7"/>
  <c r="Z10" i="7"/>
  <c r="Y10" i="7"/>
  <c r="X10" i="7"/>
  <c r="W10" i="7"/>
  <c r="U10" i="7"/>
  <c r="V10" i="7" s="1"/>
  <c r="L10" i="7"/>
  <c r="AB8" i="7" l="1"/>
  <c r="AC8" i="8"/>
  <c r="AE270" i="8"/>
  <c r="AF270" i="8" s="1"/>
  <c r="AD8" i="8"/>
  <c r="AD8" i="7"/>
  <c r="AE263" i="7"/>
  <c r="AF263" i="7" s="1"/>
  <c r="AE236" i="7"/>
  <c r="AF236" i="7" s="1"/>
  <c r="Z8" i="8"/>
  <c r="AE124" i="8"/>
  <c r="AF124" i="8" s="1"/>
  <c r="AE128" i="8"/>
  <c r="AF128" i="8" s="1"/>
  <c r="AE132" i="8"/>
  <c r="AE140" i="8"/>
  <c r="AF140" i="8" s="1"/>
  <c r="X8" i="8"/>
  <c r="AE85" i="8"/>
  <c r="AF85" i="8" s="1"/>
  <c r="AE89" i="8"/>
  <c r="AF89" i="8" s="1"/>
  <c r="AE93" i="8"/>
  <c r="AF93" i="8" s="1"/>
  <c r="AE97" i="8"/>
  <c r="AF97" i="8" s="1"/>
  <c r="AB8" i="8"/>
  <c r="AE145" i="8"/>
  <c r="AF145" i="8" s="1"/>
  <c r="AE169" i="8"/>
  <c r="AF169" i="8" s="1"/>
  <c r="AE14" i="8"/>
  <c r="AF14" i="8" s="1"/>
  <c r="AE18" i="8"/>
  <c r="AF18" i="8" s="1"/>
  <c r="AE34" i="8"/>
  <c r="AF34" i="8" s="1"/>
  <c r="AE50" i="8"/>
  <c r="AF50" i="8" s="1"/>
  <c r="AE70" i="8"/>
  <c r="AF70" i="8" s="1"/>
  <c r="AE74" i="8"/>
  <c r="AF74" i="8" s="1"/>
  <c r="AE78" i="8"/>
  <c r="AF78" i="8" s="1"/>
  <c r="AE82" i="8"/>
  <c r="AF82" i="8" s="1"/>
  <c r="AE153" i="8"/>
  <c r="AF153" i="8" s="1"/>
  <c r="AE244" i="8"/>
  <c r="AF244" i="8" s="1"/>
  <c r="AE149" i="8"/>
  <c r="AF149" i="8" s="1"/>
  <c r="AE157" i="8"/>
  <c r="AF157" i="8" s="1"/>
  <c r="AE236" i="8"/>
  <c r="AF236" i="8" s="1"/>
  <c r="AE240" i="8"/>
  <c r="AF240" i="8" s="1"/>
  <c r="AE248" i="8"/>
  <c r="AF248" i="8" s="1"/>
  <c r="AE265" i="8"/>
  <c r="AF265" i="8" s="1"/>
  <c r="AE221" i="8"/>
  <c r="AF221" i="8" s="1"/>
  <c r="AE225" i="8"/>
  <c r="AF225" i="8" s="1"/>
  <c r="AE229" i="8"/>
  <c r="AF229" i="8" s="1"/>
  <c r="AE233" i="8"/>
  <c r="AF233" i="8" s="1"/>
  <c r="AE266" i="8"/>
  <c r="AF266" i="8" s="1"/>
  <c r="AE15" i="8"/>
  <c r="AF15" i="8" s="1"/>
  <c r="AE95" i="8"/>
  <c r="AF95" i="8" s="1"/>
  <c r="AE16" i="8"/>
  <c r="AF16" i="8" s="1"/>
  <c r="AE147" i="8"/>
  <c r="AF147" i="8" s="1"/>
  <c r="AE151" i="8"/>
  <c r="AF151" i="8" s="1"/>
  <c r="AE155" i="8"/>
  <c r="AF155" i="8" s="1"/>
  <c r="AE31" i="8"/>
  <c r="AF31" i="8" s="1"/>
  <c r="AE80" i="8"/>
  <c r="AF80" i="8" s="1"/>
  <c r="AE134" i="8"/>
  <c r="AF134" i="8" s="1"/>
  <c r="AE138" i="8"/>
  <c r="AF138" i="8" s="1"/>
  <c r="AE142" i="8"/>
  <c r="AF142" i="8" s="1"/>
  <c r="AE193" i="8"/>
  <c r="AF193" i="8" s="1"/>
  <c r="AE197" i="8"/>
  <c r="AF197" i="8" s="1"/>
  <c r="AE150" i="8"/>
  <c r="AF150" i="8" s="1"/>
  <c r="AE154" i="8"/>
  <c r="AF154" i="8" s="1"/>
  <c r="AE158" i="8"/>
  <c r="AF158" i="8" s="1"/>
  <c r="AE166" i="8"/>
  <c r="AF166" i="8" s="1"/>
  <c r="AE21" i="8"/>
  <c r="AF21" i="8" s="1"/>
  <c r="AE25" i="8"/>
  <c r="AF25" i="8" s="1"/>
  <c r="AE29" i="8"/>
  <c r="AF29" i="8" s="1"/>
  <c r="AE33" i="8"/>
  <c r="AF33" i="8" s="1"/>
  <c r="AE49" i="8"/>
  <c r="AF49" i="8" s="1"/>
  <c r="AE65" i="8"/>
  <c r="AF65" i="8" s="1"/>
  <c r="AE100" i="8"/>
  <c r="AF100" i="8" s="1"/>
  <c r="AE104" i="8"/>
  <c r="AF104" i="8" s="1"/>
  <c r="AE108" i="8"/>
  <c r="AF108" i="8" s="1"/>
  <c r="AE112" i="8"/>
  <c r="AF112" i="8" s="1"/>
  <c r="AE116" i="8"/>
  <c r="AF116" i="8" s="1"/>
  <c r="AE139" i="8"/>
  <c r="AF139" i="8" s="1"/>
  <c r="AE202" i="8"/>
  <c r="AF202" i="8" s="1"/>
  <c r="AE206" i="8"/>
  <c r="AF206" i="8" s="1"/>
  <c r="AE210" i="8"/>
  <c r="AF210" i="8" s="1"/>
  <c r="AE216" i="8"/>
  <c r="AF216" i="8" s="1"/>
  <c r="AE249" i="8"/>
  <c r="AF249" i="8" s="1"/>
  <c r="AE253" i="8"/>
  <c r="AF253" i="8" s="1"/>
  <c r="AE257" i="8"/>
  <c r="AF257" i="8" s="1"/>
  <c r="AE261" i="8"/>
  <c r="AF261" i="8" s="1"/>
  <c r="AE51" i="8"/>
  <c r="AF51" i="8" s="1"/>
  <c r="AE55" i="8"/>
  <c r="AF55" i="8" s="1"/>
  <c r="AE59" i="8"/>
  <c r="AF59" i="8" s="1"/>
  <c r="AE98" i="8"/>
  <c r="AF98" i="8" s="1"/>
  <c r="AE179" i="8"/>
  <c r="AF179" i="8" s="1"/>
  <c r="AE183" i="8"/>
  <c r="AF183" i="8" s="1"/>
  <c r="AE195" i="8"/>
  <c r="AF195" i="8" s="1"/>
  <c r="AE214" i="8"/>
  <c r="AF214" i="8" s="1"/>
  <c r="AE230" i="8"/>
  <c r="AF230" i="8" s="1"/>
  <c r="Y8" i="8"/>
  <c r="AE63" i="8"/>
  <c r="AF63" i="8" s="1"/>
  <c r="AE79" i="8"/>
  <c r="AF79" i="8" s="1"/>
  <c r="AE106" i="8"/>
  <c r="AF106" i="8" s="1"/>
  <c r="AE110" i="8"/>
  <c r="AF110" i="8" s="1"/>
  <c r="AE114" i="8"/>
  <c r="AF114" i="8" s="1"/>
  <c r="AE160" i="8"/>
  <c r="AF160" i="8" s="1"/>
  <c r="AE164" i="8"/>
  <c r="AF164" i="8" s="1"/>
  <c r="AE168" i="8"/>
  <c r="AF168" i="8" s="1"/>
  <c r="AE246" i="8"/>
  <c r="AF246" i="8" s="1"/>
  <c r="AE22" i="8"/>
  <c r="AF22" i="8" s="1"/>
  <c r="AE26" i="8"/>
  <c r="AF26" i="8" s="1"/>
  <c r="AE30" i="8"/>
  <c r="AF30" i="8" s="1"/>
  <c r="AE37" i="8"/>
  <c r="AF37" i="8" s="1"/>
  <c r="AE41" i="8"/>
  <c r="AF41" i="8" s="1"/>
  <c r="AE45" i="8"/>
  <c r="AF45" i="8" s="1"/>
  <c r="AE67" i="8"/>
  <c r="AF67" i="8" s="1"/>
  <c r="AE71" i="8"/>
  <c r="AF71" i="8" s="1"/>
  <c r="AE75" i="8"/>
  <c r="AF75" i="8" s="1"/>
  <c r="AE86" i="8"/>
  <c r="AF86" i="8" s="1"/>
  <c r="AE90" i="8"/>
  <c r="AF90" i="8" s="1"/>
  <c r="AE94" i="8"/>
  <c r="AF94" i="8" s="1"/>
  <c r="AE101" i="8"/>
  <c r="AF101" i="8" s="1"/>
  <c r="AE120" i="8"/>
  <c r="AF120" i="8" s="1"/>
  <c r="AE146" i="8"/>
  <c r="AF146" i="8" s="1"/>
  <c r="AE161" i="8"/>
  <c r="AF161" i="8" s="1"/>
  <c r="AE165" i="8"/>
  <c r="AF165" i="8" s="1"/>
  <c r="AE172" i="8"/>
  <c r="AF172" i="8" s="1"/>
  <c r="AE184" i="8"/>
  <c r="AF184" i="8" s="1"/>
  <c r="AE188" i="8"/>
  <c r="AF188" i="8" s="1"/>
  <c r="AE199" i="8"/>
  <c r="AF199" i="8" s="1"/>
  <c r="AE218" i="8"/>
  <c r="AF218" i="8" s="1"/>
  <c r="AE222" i="8"/>
  <c r="AF222" i="8" s="1"/>
  <c r="AE226" i="8"/>
  <c r="AF226" i="8" s="1"/>
  <c r="AE237" i="8"/>
  <c r="AF237" i="8" s="1"/>
  <c r="AE241" i="8"/>
  <c r="AF241" i="8" s="1"/>
  <c r="AE245" i="8"/>
  <c r="AF245" i="8" s="1"/>
  <c r="AE252" i="8"/>
  <c r="AF252" i="8" s="1"/>
  <c r="AE256" i="8"/>
  <c r="AF256" i="8" s="1"/>
  <c r="AE260" i="8"/>
  <c r="AF260" i="8" s="1"/>
  <c r="AE12" i="8"/>
  <c r="AF12" i="8" s="1"/>
  <c r="AE23" i="8"/>
  <c r="AF23" i="8" s="1"/>
  <c r="AE27" i="8"/>
  <c r="AF27" i="8" s="1"/>
  <c r="AE38" i="8"/>
  <c r="AF38" i="8" s="1"/>
  <c r="AE42" i="8"/>
  <c r="AF42" i="8" s="1"/>
  <c r="AE46" i="8"/>
  <c r="AF46" i="8" s="1"/>
  <c r="AE53" i="8"/>
  <c r="AF53" i="8" s="1"/>
  <c r="AE57" i="8"/>
  <c r="AF57" i="8" s="1"/>
  <c r="AE61" i="8"/>
  <c r="AF61" i="8" s="1"/>
  <c r="AE76" i="8"/>
  <c r="AF76" i="8" s="1"/>
  <c r="AE83" i="8"/>
  <c r="AF83" i="8" s="1"/>
  <c r="AE87" i="8"/>
  <c r="AF87" i="8" s="1"/>
  <c r="AE91" i="8"/>
  <c r="AF91" i="8" s="1"/>
  <c r="AE102" i="8"/>
  <c r="AF102" i="8" s="1"/>
  <c r="AE136" i="8"/>
  <c r="AF136" i="8" s="1"/>
  <c r="AE143" i="8"/>
  <c r="AF143" i="8" s="1"/>
  <c r="AE162" i="8"/>
  <c r="AF162" i="8" s="1"/>
  <c r="AE173" i="8"/>
  <c r="AF173" i="8" s="1"/>
  <c r="AE177" i="8"/>
  <c r="AF177" i="8" s="1"/>
  <c r="AE181" i="8"/>
  <c r="AF181" i="8" s="1"/>
  <c r="AE185" i="8"/>
  <c r="AF185" i="8" s="1"/>
  <c r="AE189" i="8"/>
  <c r="AF189" i="8" s="1"/>
  <c r="AE200" i="8"/>
  <c r="AF200" i="8" s="1"/>
  <c r="AE204" i="8"/>
  <c r="AF204" i="8" s="1"/>
  <c r="AE208" i="8"/>
  <c r="AF208" i="8" s="1"/>
  <c r="AE212" i="8"/>
  <c r="AF212" i="8" s="1"/>
  <c r="AE234" i="8"/>
  <c r="AF234" i="8" s="1"/>
  <c r="AE238" i="8"/>
  <c r="AF238" i="8" s="1"/>
  <c r="AE242" i="8"/>
  <c r="AF242" i="8" s="1"/>
  <c r="AE35" i="8"/>
  <c r="AF35" i="8" s="1"/>
  <c r="AE39" i="8"/>
  <c r="AF39" i="8" s="1"/>
  <c r="AE43" i="8"/>
  <c r="AF43" i="8" s="1"/>
  <c r="AE54" i="8"/>
  <c r="AF54" i="8" s="1"/>
  <c r="AE58" i="8"/>
  <c r="AF58" i="8" s="1"/>
  <c r="AE62" i="8"/>
  <c r="AF62" i="8" s="1"/>
  <c r="AE69" i="8"/>
  <c r="AF69" i="8" s="1"/>
  <c r="AE73" i="8"/>
  <c r="AF73" i="8" s="1"/>
  <c r="AE77" i="8"/>
  <c r="AF77" i="8" s="1"/>
  <c r="AE84" i="8"/>
  <c r="AF84" i="8" s="1"/>
  <c r="AE88" i="8"/>
  <c r="AF88" i="8" s="1"/>
  <c r="AE92" i="8"/>
  <c r="AF92" i="8" s="1"/>
  <c r="AE99" i="8"/>
  <c r="AF99" i="8" s="1"/>
  <c r="AE118" i="8"/>
  <c r="AF118" i="8" s="1"/>
  <c r="AE144" i="8"/>
  <c r="AF144" i="8" s="1"/>
  <c r="AE159" i="8"/>
  <c r="AF159" i="8" s="1"/>
  <c r="AE170" i="8"/>
  <c r="AF170" i="8" s="1"/>
  <c r="AE174" i="8"/>
  <c r="AF174" i="8" s="1"/>
  <c r="AE186" i="8"/>
  <c r="AF186" i="8" s="1"/>
  <c r="AE201" i="8"/>
  <c r="AF201" i="8" s="1"/>
  <c r="AE205" i="8"/>
  <c r="AF205" i="8" s="1"/>
  <c r="AE209" i="8"/>
  <c r="AF209" i="8" s="1"/>
  <c r="AE213" i="8"/>
  <c r="AF213" i="8" s="1"/>
  <c r="AE220" i="8"/>
  <c r="AF220" i="8" s="1"/>
  <c r="AE224" i="8"/>
  <c r="AF224" i="8" s="1"/>
  <c r="AE228" i="8"/>
  <c r="AF228" i="8" s="1"/>
  <c r="AE250" i="8"/>
  <c r="AF250" i="8" s="1"/>
  <c r="AE254" i="8"/>
  <c r="AF254" i="8" s="1"/>
  <c r="AE258" i="8"/>
  <c r="AF258" i="8" s="1"/>
  <c r="AE47" i="8"/>
  <c r="AF47" i="8" s="1"/>
  <c r="AE66" i="8"/>
  <c r="AF66" i="8" s="1"/>
  <c r="AE81" i="8"/>
  <c r="AF81" i="8" s="1"/>
  <c r="AE96" i="8"/>
  <c r="AF96" i="8" s="1"/>
  <c r="AE122" i="8"/>
  <c r="AF122" i="8" s="1"/>
  <c r="AE126" i="8"/>
  <c r="AF126" i="8" s="1"/>
  <c r="AE130" i="8"/>
  <c r="AF130" i="8" s="1"/>
  <c r="AE137" i="8"/>
  <c r="AF137" i="8" s="1"/>
  <c r="AE141" i="8"/>
  <c r="AF141" i="8" s="1"/>
  <c r="AE148" i="8"/>
  <c r="AF148" i="8" s="1"/>
  <c r="AE152" i="8"/>
  <c r="AF152" i="8" s="1"/>
  <c r="AE156" i="8"/>
  <c r="AF156" i="8" s="1"/>
  <c r="AE190" i="8"/>
  <c r="AF190" i="8" s="1"/>
  <c r="AE217" i="8"/>
  <c r="AF217" i="8" s="1"/>
  <c r="AE232" i="8"/>
  <c r="AF232" i="8" s="1"/>
  <c r="AE262" i="8"/>
  <c r="AF262" i="8" s="1"/>
  <c r="AE269" i="8"/>
  <c r="AF269" i="8" s="1"/>
  <c r="AE177" i="7"/>
  <c r="AF177" i="7" s="1"/>
  <c r="AE266" i="7"/>
  <c r="AF266" i="7" s="1"/>
  <c r="AE174" i="7"/>
  <c r="AF174" i="7" s="1"/>
  <c r="AE123" i="7"/>
  <c r="AF123" i="7" s="1"/>
  <c r="AE143" i="7"/>
  <c r="AF143" i="7" s="1"/>
  <c r="AE112" i="7"/>
  <c r="AE116" i="7"/>
  <c r="AF116" i="7" s="1"/>
  <c r="AE120" i="7"/>
  <c r="AF120" i="7" s="1"/>
  <c r="AE127" i="7"/>
  <c r="AF127" i="7" s="1"/>
  <c r="AE53" i="7"/>
  <c r="AF53" i="7" s="1"/>
  <c r="AE136" i="7"/>
  <c r="AF136" i="7" s="1"/>
  <c r="AE144" i="7"/>
  <c r="AF144" i="7" s="1"/>
  <c r="AE148" i="7"/>
  <c r="AF148" i="7" s="1"/>
  <c r="AA8" i="7"/>
  <c r="AE198" i="7"/>
  <c r="AF198" i="7" s="1"/>
  <c r="AE202" i="7"/>
  <c r="AF202" i="7" s="1"/>
  <c r="AE206" i="7"/>
  <c r="AF206" i="7" s="1"/>
  <c r="AE210" i="7"/>
  <c r="AF210" i="7" s="1"/>
  <c r="AE41" i="7"/>
  <c r="AF41" i="7" s="1"/>
  <c r="AE45" i="7"/>
  <c r="AF45" i="7" s="1"/>
  <c r="AE30" i="7"/>
  <c r="AF30" i="7" s="1"/>
  <c r="AE62" i="7"/>
  <c r="AF62" i="7" s="1"/>
  <c r="AE70" i="7"/>
  <c r="AF70" i="7" s="1"/>
  <c r="AE74" i="7"/>
  <c r="AF74" i="7" s="1"/>
  <c r="AE155" i="7"/>
  <c r="AF155" i="7" s="1"/>
  <c r="AE221" i="7"/>
  <c r="AF221" i="7" s="1"/>
  <c r="AE244" i="7"/>
  <c r="AF244" i="7" s="1"/>
  <c r="AE248" i="7"/>
  <c r="AF248" i="7" s="1"/>
  <c r="AE252" i="7"/>
  <c r="AF252" i="7" s="1"/>
  <c r="AE256" i="7"/>
  <c r="AF256" i="7" s="1"/>
  <c r="AE39" i="7"/>
  <c r="AF39" i="7" s="1"/>
  <c r="AE43" i="7"/>
  <c r="AF43" i="7" s="1"/>
  <c r="AE47" i="7"/>
  <c r="AF47" i="7" s="1"/>
  <c r="AE51" i="7"/>
  <c r="AF51" i="7" s="1"/>
  <c r="AE82" i="7"/>
  <c r="AF82" i="7" s="1"/>
  <c r="AE222" i="7"/>
  <c r="AF222" i="7" s="1"/>
  <c r="AE241" i="7"/>
  <c r="AF241" i="7" s="1"/>
  <c r="AE230" i="7"/>
  <c r="AF230" i="7" s="1"/>
  <c r="AE234" i="7"/>
  <c r="AF234" i="7" s="1"/>
  <c r="AE238" i="7"/>
  <c r="AF238" i="7" s="1"/>
  <c r="AE87" i="7"/>
  <c r="AF87" i="7" s="1"/>
  <c r="AE91" i="7"/>
  <c r="AF91" i="7" s="1"/>
  <c r="AE95" i="7"/>
  <c r="AF95" i="7" s="1"/>
  <c r="AE111" i="7"/>
  <c r="AF111" i="7" s="1"/>
  <c r="AE153" i="7"/>
  <c r="AF153" i="7" s="1"/>
  <c r="AE157" i="7"/>
  <c r="AF157" i="7" s="1"/>
  <c r="AE242" i="7"/>
  <c r="AF242" i="7" s="1"/>
  <c r="Z8" i="7"/>
  <c r="AE21" i="7"/>
  <c r="AF21" i="7" s="1"/>
  <c r="AE25" i="7"/>
  <c r="AF25" i="7" s="1"/>
  <c r="AE29" i="7"/>
  <c r="AF29" i="7" s="1"/>
  <c r="AE33" i="7"/>
  <c r="AF33" i="7" s="1"/>
  <c r="AE204" i="7"/>
  <c r="AF204" i="7" s="1"/>
  <c r="AE13" i="7"/>
  <c r="AF13" i="7" s="1"/>
  <c r="AE63" i="7"/>
  <c r="AF63" i="7" s="1"/>
  <c r="AE71" i="7"/>
  <c r="AF71" i="7" s="1"/>
  <c r="AE75" i="7"/>
  <c r="AF75" i="7" s="1"/>
  <c r="AE124" i="7"/>
  <c r="AF124" i="7" s="1"/>
  <c r="AE14" i="7"/>
  <c r="AF14" i="7" s="1"/>
  <c r="AE18" i="7"/>
  <c r="AF18" i="7" s="1"/>
  <c r="AE159" i="7"/>
  <c r="AF159" i="7" s="1"/>
  <c r="AE189" i="7"/>
  <c r="AF189" i="7" s="1"/>
  <c r="AE11" i="7"/>
  <c r="AF11" i="7" s="1"/>
  <c r="AE38" i="7"/>
  <c r="AF38" i="7" s="1"/>
  <c r="AE42" i="7"/>
  <c r="AF42" i="7" s="1"/>
  <c r="AE50" i="7"/>
  <c r="AF50" i="7" s="1"/>
  <c r="AE69" i="7"/>
  <c r="AF69" i="7" s="1"/>
  <c r="AE73" i="7"/>
  <c r="AF73" i="7" s="1"/>
  <c r="AE77" i="7"/>
  <c r="AF77" i="7" s="1"/>
  <c r="AE104" i="7"/>
  <c r="AF104" i="7" s="1"/>
  <c r="AE152" i="7"/>
  <c r="AF152" i="7" s="1"/>
  <c r="AE175" i="7"/>
  <c r="AF175" i="7" s="1"/>
  <c r="AE212" i="7"/>
  <c r="AF212" i="7" s="1"/>
  <c r="AE216" i="7"/>
  <c r="AF216" i="7" s="1"/>
  <c r="AE19" i="7"/>
  <c r="AF19" i="7" s="1"/>
  <c r="AE31" i="7"/>
  <c r="AF31" i="7" s="1"/>
  <c r="AE54" i="7"/>
  <c r="AF54" i="7" s="1"/>
  <c r="AE58" i="7"/>
  <c r="AF58" i="7" s="1"/>
  <c r="AE85" i="7"/>
  <c r="AF85" i="7" s="1"/>
  <c r="AE156" i="7"/>
  <c r="AF156" i="7" s="1"/>
  <c r="AE179" i="7"/>
  <c r="AF179" i="7" s="1"/>
  <c r="AE190" i="7"/>
  <c r="AF190" i="7" s="1"/>
  <c r="AE209" i="7"/>
  <c r="AF209" i="7" s="1"/>
  <c r="AE220" i="7"/>
  <c r="AF220" i="7" s="1"/>
  <c r="AE243" i="7"/>
  <c r="AF243" i="7" s="1"/>
  <c r="AE15" i="7"/>
  <c r="AF15" i="7" s="1"/>
  <c r="AE22" i="7"/>
  <c r="AF22" i="7" s="1"/>
  <c r="AE26" i="7"/>
  <c r="AF26" i="7" s="1"/>
  <c r="AE37" i="7"/>
  <c r="AF37" i="7" s="1"/>
  <c r="AE55" i="7"/>
  <c r="AF55" i="7" s="1"/>
  <c r="AE59" i="7"/>
  <c r="AF59" i="7" s="1"/>
  <c r="AE66" i="7"/>
  <c r="AF66" i="7" s="1"/>
  <c r="AE81" i="7"/>
  <c r="AF81" i="7" s="1"/>
  <c r="AE99" i="7"/>
  <c r="AF99" i="7" s="1"/>
  <c r="AE103" i="7"/>
  <c r="AF103" i="7" s="1"/>
  <c r="AE131" i="7"/>
  <c r="AF131" i="7" s="1"/>
  <c r="AE135" i="7"/>
  <c r="AF135" i="7" s="1"/>
  <c r="AE149" i="7"/>
  <c r="AF149" i="7" s="1"/>
  <c r="AE163" i="7"/>
  <c r="AF163" i="7" s="1"/>
  <c r="AE171" i="7"/>
  <c r="AF171" i="7" s="1"/>
  <c r="AE181" i="7"/>
  <c r="AF181" i="7" s="1"/>
  <c r="AE213" i="7"/>
  <c r="AF213" i="7" s="1"/>
  <c r="AE217" i="7"/>
  <c r="AF217" i="7" s="1"/>
  <c r="AE224" i="7"/>
  <c r="AF224" i="7" s="1"/>
  <c r="AE245" i="7"/>
  <c r="AF245" i="7" s="1"/>
  <c r="AE249" i="7"/>
  <c r="AF249" i="7" s="1"/>
  <c r="AE253" i="7"/>
  <c r="AF253" i="7" s="1"/>
  <c r="AE257" i="7"/>
  <c r="AF257" i="7" s="1"/>
  <c r="AE260" i="7"/>
  <c r="AF260" i="7" s="1"/>
  <c r="AE23" i="7"/>
  <c r="AF23" i="7" s="1"/>
  <c r="AE27" i="7"/>
  <c r="AF27" i="7" s="1"/>
  <c r="AE34" i="7"/>
  <c r="AF34" i="7" s="1"/>
  <c r="AE49" i="7"/>
  <c r="AF49" i="7" s="1"/>
  <c r="AE67" i="7"/>
  <c r="AF67" i="7" s="1"/>
  <c r="AE78" i="7"/>
  <c r="AF78" i="7" s="1"/>
  <c r="AE89" i="7"/>
  <c r="AF89" i="7" s="1"/>
  <c r="AE93" i="7"/>
  <c r="AF93" i="7" s="1"/>
  <c r="AE107" i="7"/>
  <c r="AF107" i="7" s="1"/>
  <c r="AE128" i="7"/>
  <c r="AF128" i="7" s="1"/>
  <c r="AE132" i="7"/>
  <c r="AF132" i="7" s="1"/>
  <c r="AE139" i="7"/>
  <c r="AF139" i="7" s="1"/>
  <c r="AE160" i="7"/>
  <c r="AF160" i="7" s="1"/>
  <c r="AE164" i="7"/>
  <c r="AF164" i="7" s="1"/>
  <c r="AE182" i="7"/>
  <c r="AF182" i="7" s="1"/>
  <c r="AE193" i="7"/>
  <c r="AF193" i="7" s="1"/>
  <c r="AE196" i="7"/>
  <c r="AF196" i="7" s="1"/>
  <c r="AE200" i="7"/>
  <c r="AF200" i="7" s="1"/>
  <c r="AE214" i="7"/>
  <c r="AF214" i="7" s="1"/>
  <c r="AE218" i="7"/>
  <c r="AF218" i="7" s="1"/>
  <c r="AE225" i="7"/>
  <c r="AF225" i="7" s="1"/>
  <c r="AE228" i="7"/>
  <c r="AF228" i="7" s="1"/>
  <c r="AE232" i="7"/>
  <c r="AF232" i="7" s="1"/>
  <c r="AE246" i="7"/>
  <c r="AF246" i="7" s="1"/>
  <c r="AE250" i="7"/>
  <c r="AF250" i="7" s="1"/>
  <c r="AE254" i="7"/>
  <c r="AF254" i="7" s="1"/>
  <c r="AE261" i="7"/>
  <c r="AF261" i="7" s="1"/>
  <c r="AE267" i="7"/>
  <c r="AF267" i="7" s="1"/>
  <c r="AF112" i="7"/>
  <c r="AE258" i="7"/>
  <c r="AF258" i="7" s="1"/>
  <c r="X8" i="7"/>
  <c r="AE17" i="7"/>
  <c r="AF17" i="7" s="1"/>
  <c r="AE35" i="7"/>
  <c r="AF35" i="7" s="1"/>
  <c r="AE46" i="7"/>
  <c r="AF46" i="7" s="1"/>
  <c r="AE57" i="7"/>
  <c r="AF57" i="7" s="1"/>
  <c r="AE61" i="7"/>
  <c r="AF61" i="7" s="1"/>
  <c r="AE79" i="7"/>
  <c r="AF79" i="7" s="1"/>
  <c r="AE86" i="7"/>
  <c r="AF86" i="7" s="1"/>
  <c r="AE90" i="7"/>
  <c r="AF90" i="7" s="1"/>
  <c r="AE101" i="7"/>
  <c r="AF101" i="7" s="1"/>
  <c r="AE115" i="7"/>
  <c r="AF115" i="7" s="1"/>
  <c r="AE119" i="7"/>
  <c r="AF119" i="7" s="1"/>
  <c r="AE147" i="7"/>
  <c r="AF147" i="7" s="1"/>
  <c r="AE151" i="7"/>
  <c r="AF151" i="7" s="1"/>
  <c r="AE161" i="7"/>
  <c r="AF161" i="7" s="1"/>
  <c r="AE165" i="7"/>
  <c r="AF165" i="7" s="1"/>
  <c r="AE183" i="7"/>
  <c r="AF183" i="7" s="1"/>
  <c r="AE187" i="7"/>
  <c r="AF187" i="7" s="1"/>
  <c r="AE197" i="7"/>
  <c r="AF197" i="7" s="1"/>
  <c r="AE201" i="7"/>
  <c r="AF201" i="7" s="1"/>
  <c r="AE208" i="7"/>
  <c r="AF208" i="7" s="1"/>
  <c r="AE229" i="7"/>
  <c r="AF229" i="7" s="1"/>
  <c r="AE233" i="7"/>
  <c r="AF233" i="7" s="1"/>
  <c r="AE240" i="7"/>
  <c r="AF240" i="7" s="1"/>
  <c r="AE247" i="7"/>
  <c r="AF247" i="7" s="1"/>
  <c r="AE251" i="7"/>
  <c r="AF251" i="7" s="1"/>
  <c r="AE255" i="7"/>
  <c r="AF255" i="7" s="1"/>
  <c r="AE262" i="7"/>
  <c r="AF262" i="7" s="1"/>
  <c r="AE65" i="7"/>
  <c r="AF65" i="7" s="1"/>
  <c r="AE83" i="7"/>
  <c r="AF83" i="7" s="1"/>
  <c r="AE94" i="7"/>
  <c r="AF94" i="7" s="1"/>
  <c r="AE98" i="7"/>
  <c r="AF98" i="7" s="1"/>
  <c r="AE108" i="7"/>
  <c r="AF108" i="7" s="1"/>
  <c r="AE140" i="7"/>
  <c r="AF140" i="7" s="1"/>
  <c r="AE173" i="7"/>
  <c r="AF173" i="7" s="1"/>
  <c r="AE191" i="7"/>
  <c r="AF191" i="7" s="1"/>
  <c r="AE205" i="7"/>
  <c r="AF205" i="7" s="1"/>
  <c r="AE226" i="7"/>
  <c r="AF226" i="7" s="1"/>
  <c r="AE237" i="7"/>
  <c r="AF237" i="7" s="1"/>
  <c r="AE259" i="7"/>
  <c r="AF259" i="7" s="1"/>
  <c r="AE270" i="7"/>
  <c r="AF270" i="7" s="1"/>
  <c r="W8" i="7"/>
  <c r="AE13" i="8"/>
  <c r="AF13" i="8" s="1"/>
  <c r="AE20" i="8"/>
  <c r="AF20" i="8" s="1"/>
  <c r="AE24" i="8"/>
  <c r="AF24" i="8" s="1"/>
  <c r="AE28" i="8"/>
  <c r="AF28" i="8" s="1"/>
  <c r="AE32" i="8"/>
  <c r="AF32" i="8" s="1"/>
  <c r="AE36" i="8"/>
  <c r="AF36" i="8" s="1"/>
  <c r="AE40" i="8"/>
  <c r="AF40" i="8" s="1"/>
  <c r="AE44" i="8"/>
  <c r="AF44" i="8" s="1"/>
  <c r="AE48" i="8"/>
  <c r="AF48" i="8" s="1"/>
  <c r="AE52" i="8"/>
  <c r="AF52" i="8" s="1"/>
  <c r="AE56" i="8"/>
  <c r="AF56" i="8" s="1"/>
  <c r="AE60" i="8"/>
  <c r="AF60" i="8" s="1"/>
  <c r="AE64" i="8"/>
  <c r="AF64" i="8" s="1"/>
  <c r="AE68" i="8"/>
  <c r="AF68" i="8" s="1"/>
  <c r="AE72" i="8"/>
  <c r="AF72" i="8" s="1"/>
  <c r="L8" i="8"/>
  <c r="W8" i="8"/>
  <c r="AA8" i="8"/>
  <c r="AE10" i="8"/>
  <c r="AF10" i="8" s="1"/>
  <c r="AE11" i="8"/>
  <c r="AF11" i="8" s="1"/>
  <c r="AE19" i="8"/>
  <c r="AF19" i="8" s="1"/>
  <c r="AE17" i="8"/>
  <c r="AF17" i="8" s="1"/>
  <c r="AE103" i="8"/>
  <c r="AF103" i="8" s="1"/>
  <c r="AE105" i="8"/>
  <c r="AF105" i="8" s="1"/>
  <c r="AE107" i="8"/>
  <c r="AF107" i="8" s="1"/>
  <c r="AE109" i="8"/>
  <c r="AF109" i="8" s="1"/>
  <c r="AE111" i="8"/>
  <c r="AF111" i="8" s="1"/>
  <c r="AE113" i="8"/>
  <c r="AF113" i="8" s="1"/>
  <c r="AE115" i="8"/>
  <c r="AF115" i="8" s="1"/>
  <c r="AE117" i="8"/>
  <c r="AF117" i="8" s="1"/>
  <c r="AE119" i="8"/>
  <c r="AF119" i="8" s="1"/>
  <c r="AE121" i="8"/>
  <c r="AF121" i="8" s="1"/>
  <c r="AE123" i="8"/>
  <c r="AF123" i="8" s="1"/>
  <c r="AE125" i="8"/>
  <c r="AF125" i="8" s="1"/>
  <c r="AE127" i="8"/>
  <c r="AF127" i="8" s="1"/>
  <c r="AE129" i="8"/>
  <c r="AF129" i="8" s="1"/>
  <c r="AE131" i="8"/>
  <c r="AF131" i="8" s="1"/>
  <c r="AF132" i="8"/>
  <c r="AE133" i="8"/>
  <c r="AF133" i="8" s="1"/>
  <c r="AE135" i="8"/>
  <c r="AF135" i="8" s="1"/>
  <c r="AE163" i="8"/>
  <c r="AF163" i="8" s="1"/>
  <c r="AE167" i="8"/>
  <c r="AF167" i="8" s="1"/>
  <c r="AE171" i="8"/>
  <c r="AF171" i="8" s="1"/>
  <c r="AE175" i="8"/>
  <c r="AF175" i="8" s="1"/>
  <c r="AE182" i="8"/>
  <c r="AF182" i="8" s="1"/>
  <c r="AE191" i="8"/>
  <c r="AF191" i="8" s="1"/>
  <c r="AE198" i="8"/>
  <c r="AF198" i="8" s="1"/>
  <c r="AE207" i="8"/>
  <c r="AF207" i="8" s="1"/>
  <c r="AE211" i="8"/>
  <c r="AF211" i="8" s="1"/>
  <c r="AE215" i="8"/>
  <c r="AF215" i="8" s="1"/>
  <c r="AE219" i="8"/>
  <c r="AF219" i="8" s="1"/>
  <c r="AE223" i="8"/>
  <c r="AF223" i="8" s="1"/>
  <c r="AE227" i="8"/>
  <c r="AF227" i="8" s="1"/>
  <c r="AE231" i="8"/>
  <c r="AF231" i="8" s="1"/>
  <c r="AE235" i="8"/>
  <c r="AF235" i="8" s="1"/>
  <c r="AE239" i="8"/>
  <c r="AF239" i="8" s="1"/>
  <c r="AE243" i="8"/>
  <c r="AF243" i="8" s="1"/>
  <c r="AE247" i="8"/>
  <c r="AF247" i="8" s="1"/>
  <c r="AE251" i="8"/>
  <c r="AF251" i="8" s="1"/>
  <c r="AE255" i="8"/>
  <c r="AF255" i="8" s="1"/>
  <c r="AE259" i="8"/>
  <c r="AF259" i="8" s="1"/>
  <c r="AE263" i="8"/>
  <c r="AF263" i="8" s="1"/>
  <c r="AE267" i="8"/>
  <c r="AF267" i="8" s="1"/>
  <c r="AE178" i="8"/>
  <c r="AF178" i="8" s="1"/>
  <c r="AE180" i="8"/>
  <c r="AF180" i="8" s="1"/>
  <c r="AE187" i="8"/>
  <c r="AF187" i="8" s="1"/>
  <c r="AE194" i="8"/>
  <c r="AF194" i="8" s="1"/>
  <c r="AE196" i="8"/>
  <c r="AF196" i="8" s="1"/>
  <c r="AE203" i="8"/>
  <c r="AF203" i="8" s="1"/>
  <c r="AE264" i="8"/>
  <c r="AF264" i="8" s="1"/>
  <c r="AE268" i="8"/>
  <c r="AF268" i="8" s="1"/>
  <c r="AE176" i="8"/>
  <c r="AF176" i="8" s="1"/>
  <c r="AE192" i="8"/>
  <c r="AF192" i="8" s="1"/>
  <c r="AE10" i="7"/>
  <c r="Y8" i="7"/>
  <c r="AC8" i="7"/>
  <c r="AE12" i="7"/>
  <c r="AF12" i="7" s="1"/>
  <c r="AE16" i="7"/>
  <c r="AF16" i="7" s="1"/>
  <c r="AE20" i="7"/>
  <c r="AF20" i="7" s="1"/>
  <c r="AE24" i="7"/>
  <c r="AF24" i="7" s="1"/>
  <c r="AE28" i="7"/>
  <c r="AF28" i="7" s="1"/>
  <c r="AE32" i="7"/>
  <c r="AF32" i="7" s="1"/>
  <c r="AE36" i="7"/>
  <c r="AF36" i="7" s="1"/>
  <c r="AE40" i="7"/>
  <c r="AF40" i="7" s="1"/>
  <c r="AE44" i="7"/>
  <c r="AF44" i="7" s="1"/>
  <c r="AE48" i="7"/>
  <c r="AF48" i="7" s="1"/>
  <c r="AE52" i="7"/>
  <c r="AF52" i="7" s="1"/>
  <c r="AE56" i="7"/>
  <c r="AF56" i="7" s="1"/>
  <c r="AE60" i="7"/>
  <c r="AF60" i="7" s="1"/>
  <c r="AE64" i="7"/>
  <c r="AF64" i="7" s="1"/>
  <c r="AE68" i="7"/>
  <c r="AF68" i="7" s="1"/>
  <c r="AE72" i="7"/>
  <c r="AF72" i="7" s="1"/>
  <c r="AE76" i="7"/>
  <c r="AF76" i="7" s="1"/>
  <c r="AE80" i="7"/>
  <c r="AF80" i="7" s="1"/>
  <c r="AE84" i="7"/>
  <c r="AF84" i="7" s="1"/>
  <c r="AE88" i="7"/>
  <c r="AF88" i="7" s="1"/>
  <c r="AE92" i="7"/>
  <c r="AF92" i="7" s="1"/>
  <c r="AE96" i="7"/>
  <c r="AF96" i="7" s="1"/>
  <c r="AE105" i="7"/>
  <c r="AF105" i="7" s="1"/>
  <c r="AE109" i="7"/>
  <c r="AF109" i="7" s="1"/>
  <c r="AE113" i="7"/>
  <c r="AF113" i="7" s="1"/>
  <c r="AE117" i="7"/>
  <c r="AE121" i="7"/>
  <c r="AF121" i="7" s="1"/>
  <c r="AE125" i="7"/>
  <c r="AF125" i="7" s="1"/>
  <c r="AE129" i="7"/>
  <c r="AF129" i="7" s="1"/>
  <c r="AE133" i="7"/>
  <c r="AF133" i="7" s="1"/>
  <c r="AE137" i="7"/>
  <c r="AF137" i="7" s="1"/>
  <c r="AE141" i="7"/>
  <c r="AF141" i="7" s="1"/>
  <c r="AE145" i="7"/>
  <c r="AF145" i="7" s="1"/>
  <c r="L8" i="7"/>
  <c r="AE97" i="7"/>
  <c r="AF97" i="7" s="1"/>
  <c r="AE100" i="7"/>
  <c r="AF100" i="7" s="1"/>
  <c r="AE167" i="7"/>
  <c r="AF167" i="7" s="1"/>
  <c r="AE102" i="7"/>
  <c r="AF102" i="7" s="1"/>
  <c r="AE106" i="7"/>
  <c r="AF106" i="7" s="1"/>
  <c r="AE110" i="7"/>
  <c r="AF110" i="7" s="1"/>
  <c r="AE114" i="7"/>
  <c r="AF114" i="7" s="1"/>
  <c r="AF117" i="7"/>
  <c r="AE118" i="7"/>
  <c r="AF118" i="7" s="1"/>
  <c r="AE122" i="7"/>
  <c r="AF122" i="7" s="1"/>
  <c r="AE126" i="7"/>
  <c r="AF126" i="7" s="1"/>
  <c r="AE130" i="7"/>
  <c r="AF130" i="7" s="1"/>
  <c r="AE134" i="7"/>
  <c r="AF134" i="7" s="1"/>
  <c r="AE138" i="7"/>
  <c r="AF138" i="7" s="1"/>
  <c r="AE142" i="7"/>
  <c r="AF142" i="7" s="1"/>
  <c r="AE146" i="7"/>
  <c r="AF146" i="7" s="1"/>
  <c r="AE150" i="7"/>
  <c r="AF150" i="7" s="1"/>
  <c r="AE154" i="7"/>
  <c r="AF154" i="7" s="1"/>
  <c r="AE158" i="7"/>
  <c r="AF158" i="7" s="1"/>
  <c r="AE169" i="7"/>
  <c r="AF169" i="7" s="1"/>
  <c r="AE185" i="7"/>
  <c r="AF185" i="7" s="1"/>
  <c r="AE172" i="7"/>
  <c r="AF172" i="7" s="1"/>
  <c r="AE180" i="7"/>
  <c r="AF180" i="7" s="1"/>
  <c r="AE188" i="7"/>
  <c r="AF188" i="7" s="1"/>
  <c r="AE195" i="7"/>
  <c r="AF195" i="7" s="1"/>
  <c r="AE199" i="7"/>
  <c r="AF199" i="7" s="1"/>
  <c r="AE203" i="7"/>
  <c r="AF203" i="7" s="1"/>
  <c r="AE207" i="7"/>
  <c r="AF207" i="7" s="1"/>
  <c r="AE211" i="7"/>
  <c r="AF211" i="7" s="1"/>
  <c r="AE215" i="7"/>
  <c r="AF215" i="7" s="1"/>
  <c r="AE219" i="7"/>
  <c r="AF219" i="7" s="1"/>
  <c r="AE223" i="7"/>
  <c r="AF223" i="7" s="1"/>
  <c r="AE227" i="7"/>
  <c r="AF227" i="7" s="1"/>
  <c r="AE231" i="7"/>
  <c r="AF231" i="7" s="1"/>
  <c r="AE235" i="7"/>
  <c r="AF235" i="7" s="1"/>
  <c r="AE239" i="7"/>
  <c r="AF239" i="7" s="1"/>
  <c r="AE162" i="7"/>
  <c r="AF162" i="7" s="1"/>
  <c r="AE170" i="7"/>
  <c r="AF170" i="7" s="1"/>
  <c r="AE178" i="7"/>
  <c r="AF178" i="7" s="1"/>
  <c r="AE186" i="7"/>
  <c r="AF186" i="7" s="1"/>
  <c r="AE194" i="7"/>
  <c r="AF194" i="7" s="1"/>
  <c r="AE264" i="7"/>
  <c r="AF264" i="7" s="1"/>
  <c r="AE268" i="7"/>
  <c r="AF268" i="7" s="1"/>
  <c r="AE166" i="7"/>
  <c r="AF166" i="7" s="1"/>
  <c r="AE168" i="7"/>
  <c r="AF168" i="7" s="1"/>
  <c r="AE176" i="7"/>
  <c r="AF176" i="7" s="1"/>
  <c r="AE184" i="7"/>
  <c r="AF184" i="7" s="1"/>
  <c r="AE192" i="7"/>
  <c r="AF192" i="7" s="1"/>
  <c r="AE265" i="7"/>
  <c r="AF265" i="7" s="1"/>
  <c r="AE269" i="7"/>
  <c r="AF269" i="7" s="1"/>
  <c r="AF8" i="8" l="1"/>
  <c r="AE8" i="8"/>
  <c r="AE8" i="7"/>
  <c r="AF10" i="7"/>
  <c r="AF8" i="7" s="1"/>
  <c r="U10" i="1" l="1"/>
  <c r="V10" i="1" s="1"/>
  <c r="U11" i="1"/>
  <c r="V11" i="1" s="1"/>
  <c r="U12" i="1"/>
  <c r="V12" i="1" s="1"/>
  <c r="U13" i="1"/>
  <c r="V13" i="1" s="1"/>
  <c r="U14" i="1"/>
  <c r="V14" i="1" s="1"/>
  <c r="U15" i="1"/>
  <c r="V15" i="1" s="1"/>
  <c r="U16" i="1"/>
  <c r="V16" i="1" s="1"/>
  <c r="U17" i="1"/>
  <c r="V17" i="1" s="1"/>
  <c r="U18" i="1"/>
  <c r="V18" i="1" s="1"/>
  <c r="U19" i="1"/>
  <c r="V19" i="1" s="1"/>
  <c r="U20" i="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4" i="1"/>
  <c r="V114" i="1" s="1"/>
  <c r="U115" i="1"/>
  <c r="V115" i="1" s="1"/>
  <c r="U116" i="1"/>
  <c r="V116" i="1" s="1"/>
  <c r="U117" i="1"/>
  <c r="V117" i="1" s="1"/>
  <c r="U118" i="1"/>
  <c r="V118" i="1" s="1"/>
  <c r="U119" i="1"/>
  <c r="V119" i="1" s="1"/>
  <c r="U120" i="1"/>
  <c r="V120" i="1" s="1"/>
  <c r="U121" i="1"/>
  <c r="V121" i="1" s="1"/>
  <c r="U122" i="1"/>
  <c r="V122" i="1" s="1"/>
  <c r="U123" i="1"/>
  <c r="V123" i="1" s="1"/>
  <c r="U124" i="1"/>
  <c r="V124" i="1" s="1"/>
  <c r="U125" i="1"/>
  <c r="V125" i="1" s="1"/>
  <c r="U126" i="1"/>
  <c r="V126" i="1" s="1"/>
  <c r="U127" i="1"/>
  <c r="V127" i="1" s="1"/>
  <c r="U128" i="1"/>
  <c r="V128" i="1" s="1"/>
  <c r="U129" i="1"/>
  <c r="V129" i="1" s="1"/>
  <c r="U130" i="1"/>
  <c r="V130" i="1" s="1"/>
  <c r="U131" i="1"/>
  <c r="V131" i="1" s="1"/>
  <c r="U132" i="1"/>
  <c r="V132" i="1" s="1"/>
  <c r="U133" i="1"/>
  <c r="V133" i="1" s="1"/>
  <c r="U134" i="1"/>
  <c r="V134" i="1" s="1"/>
  <c r="U135" i="1"/>
  <c r="V135" i="1" s="1"/>
  <c r="U136" i="1"/>
  <c r="V136" i="1" s="1"/>
  <c r="U137" i="1"/>
  <c r="V137" i="1" s="1"/>
  <c r="U138" i="1"/>
  <c r="V138" i="1" s="1"/>
  <c r="U139" i="1"/>
  <c r="V139" i="1" s="1"/>
  <c r="U140" i="1"/>
  <c r="V140" i="1" s="1"/>
  <c r="U141" i="1"/>
  <c r="V141" i="1" s="1"/>
  <c r="U142" i="1"/>
  <c r="V142" i="1" s="1"/>
  <c r="U143" i="1"/>
  <c r="V143" i="1" s="1"/>
  <c r="U144" i="1"/>
  <c r="V144" i="1" s="1"/>
  <c r="U145" i="1"/>
  <c r="V145" i="1" s="1"/>
  <c r="U146" i="1"/>
  <c r="V146" i="1" s="1"/>
  <c r="U147" i="1"/>
  <c r="V147" i="1" s="1"/>
  <c r="U148" i="1"/>
  <c r="V148" i="1" s="1"/>
  <c r="U149" i="1"/>
  <c r="V149" i="1" s="1"/>
  <c r="U150" i="1"/>
  <c r="V150" i="1" s="1"/>
  <c r="U151" i="1"/>
  <c r="V151" i="1" s="1"/>
  <c r="U152" i="1"/>
  <c r="V152" i="1" s="1"/>
  <c r="U154" i="1"/>
  <c r="V154" i="1" s="1"/>
  <c r="U155" i="1"/>
  <c r="V155" i="1" s="1"/>
  <c r="U156" i="1"/>
  <c r="V156" i="1" s="1"/>
  <c r="U157" i="1"/>
  <c r="V157" i="1" s="1"/>
  <c r="U158" i="1"/>
  <c r="V158" i="1" s="1"/>
  <c r="U159" i="1"/>
  <c r="V159" i="1" s="1"/>
  <c r="U160" i="1"/>
  <c r="V160" i="1" s="1"/>
  <c r="U161" i="1"/>
  <c r="V161" i="1" s="1"/>
  <c r="U162" i="1"/>
  <c r="V162" i="1" s="1"/>
  <c r="U163" i="1"/>
  <c r="V163" i="1" s="1"/>
  <c r="U164" i="1"/>
  <c r="V164" i="1" s="1"/>
  <c r="U165" i="1"/>
  <c r="V165" i="1" s="1"/>
  <c r="U166" i="1"/>
  <c r="V166" i="1" s="1"/>
  <c r="U167" i="1"/>
  <c r="V167" i="1" s="1"/>
  <c r="U168" i="1"/>
  <c r="V168" i="1" s="1"/>
  <c r="U169" i="1"/>
  <c r="V169" i="1" s="1"/>
  <c r="U170" i="1"/>
  <c r="V170" i="1" s="1"/>
  <c r="U171" i="1"/>
  <c r="V171" i="1" s="1"/>
  <c r="U172" i="1"/>
  <c r="V172" i="1" s="1"/>
  <c r="U173" i="1"/>
  <c r="V173" i="1" s="1"/>
  <c r="U174" i="1"/>
  <c r="V174" i="1" s="1"/>
  <c r="U175" i="1"/>
  <c r="V175" i="1" s="1"/>
  <c r="U176" i="1"/>
  <c r="V176" i="1" s="1"/>
  <c r="U177" i="1"/>
  <c r="V177" i="1" s="1"/>
  <c r="U178" i="1"/>
  <c r="V178" i="1" s="1"/>
  <c r="U179" i="1"/>
  <c r="V179" i="1" s="1"/>
  <c r="U180" i="1"/>
  <c r="V180" i="1" s="1"/>
  <c r="U181" i="1"/>
  <c r="V181" i="1" s="1"/>
  <c r="U182" i="1"/>
  <c r="V182" i="1" s="1"/>
  <c r="U183" i="1"/>
  <c r="V183" i="1" s="1"/>
  <c r="U184" i="1"/>
  <c r="V184" i="1" s="1"/>
  <c r="U185" i="1"/>
  <c r="V185" i="1" s="1"/>
  <c r="U186" i="1"/>
  <c r="V186" i="1" s="1"/>
  <c r="U187" i="1"/>
  <c r="V187" i="1" s="1"/>
  <c r="U188" i="1"/>
  <c r="V188" i="1" s="1"/>
  <c r="U189" i="1"/>
  <c r="V189" i="1" s="1"/>
  <c r="U190" i="1"/>
  <c r="V190" i="1" s="1"/>
  <c r="U191" i="1"/>
  <c r="V191" i="1" s="1"/>
  <c r="U192" i="1"/>
  <c r="V192" i="1" s="1"/>
  <c r="U193" i="1"/>
  <c r="V193" i="1" s="1"/>
  <c r="U194" i="1"/>
  <c r="V194" i="1" s="1"/>
  <c r="U195" i="1"/>
  <c r="V195" i="1" s="1"/>
  <c r="U196" i="1"/>
  <c r="V196" i="1" s="1"/>
  <c r="U197" i="1"/>
  <c r="V197" i="1" s="1"/>
  <c r="U198" i="1"/>
  <c r="V198" i="1" s="1"/>
  <c r="U199" i="1"/>
  <c r="V199" i="1" s="1"/>
  <c r="U200" i="1"/>
  <c r="V200" i="1" s="1"/>
  <c r="U201" i="1"/>
  <c r="V201" i="1" s="1"/>
  <c r="U202" i="1"/>
  <c r="V202" i="1" s="1"/>
  <c r="U203" i="1"/>
  <c r="V203" i="1" s="1"/>
  <c r="U204" i="1"/>
  <c r="V204" i="1" s="1"/>
  <c r="U205" i="1"/>
  <c r="V205" i="1" s="1"/>
  <c r="U206" i="1"/>
  <c r="V206" i="1" s="1"/>
  <c r="U207" i="1"/>
  <c r="V207" i="1" s="1"/>
  <c r="U208" i="1"/>
  <c r="V208" i="1" s="1"/>
  <c r="U209" i="1"/>
  <c r="V209" i="1" s="1"/>
  <c r="U210" i="1"/>
  <c r="V210" i="1" s="1"/>
  <c r="U211" i="1"/>
  <c r="V211" i="1" s="1"/>
  <c r="U212" i="1"/>
  <c r="V212" i="1" s="1"/>
  <c r="U213" i="1"/>
  <c r="V213" i="1" s="1"/>
  <c r="U214" i="1"/>
  <c r="V214" i="1" s="1"/>
  <c r="U215" i="1"/>
  <c r="V215" i="1" s="1"/>
  <c r="U216" i="1"/>
  <c r="V216" i="1" s="1"/>
  <c r="U217" i="1"/>
  <c r="V217" i="1" s="1"/>
  <c r="U218" i="1"/>
  <c r="V218" i="1" s="1"/>
  <c r="U219" i="1"/>
  <c r="V219" i="1" s="1"/>
  <c r="U220" i="1"/>
  <c r="V220" i="1" s="1"/>
  <c r="U221" i="1"/>
  <c r="V221" i="1" s="1"/>
  <c r="U222" i="1"/>
  <c r="V222" i="1" s="1"/>
  <c r="U223" i="1"/>
  <c r="V223" i="1" s="1"/>
  <c r="U224" i="1"/>
  <c r="V224" i="1" s="1"/>
  <c r="U225" i="1"/>
  <c r="V225" i="1" s="1"/>
  <c r="U226" i="1"/>
  <c r="V226" i="1" s="1"/>
  <c r="U227" i="1"/>
  <c r="V227" i="1" s="1"/>
  <c r="U228" i="1"/>
  <c r="V228" i="1" s="1"/>
  <c r="U229" i="1"/>
  <c r="V229" i="1" s="1"/>
  <c r="U230" i="1"/>
  <c r="V230" i="1" s="1"/>
  <c r="U231" i="1"/>
  <c r="V231" i="1" s="1"/>
  <c r="U232" i="1"/>
  <c r="V232" i="1" s="1"/>
  <c r="U233" i="1"/>
  <c r="V233" i="1" s="1"/>
  <c r="U234" i="1"/>
  <c r="V234" i="1" s="1"/>
  <c r="U235" i="1"/>
  <c r="V235" i="1" s="1"/>
  <c r="U236" i="1"/>
  <c r="V236" i="1" s="1"/>
  <c r="U237" i="1"/>
  <c r="V237" i="1" s="1"/>
  <c r="U238" i="1"/>
  <c r="V238" i="1" s="1"/>
  <c r="U239" i="1"/>
  <c r="V239" i="1" s="1"/>
  <c r="U240" i="1"/>
  <c r="V240" i="1" s="1"/>
  <c r="U241" i="1"/>
  <c r="V241" i="1" s="1"/>
  <c r="U242" i="1"/>
  <c r="V242" i="1" s="1"/>
  <c r="U243" i="1"/>
  <c r="V243" i="1" s="1"/>
  <c r="U244" i="1"/>
  <c r="V244" i="1" s="1"/>
  <c r="U245" i="1"/>
  <c r="V245" i="1" s="1"/>
  <c r="U246" i="1"/>
  <c r="V246" i="1" s="1"/>
  <c r="U247" i="1"/>
  <c r="V247" i="1" s="1"/>
  <c r="U248" i="1"/>
  <c r="V248" i="1" s="1"/>
  <c r="U249" i="1"/>
  <c r="V249" i="1" s="1"/>
  <c r="U250" i="1"/>
  <c r="V250" i="1" s="1"/>
  <c r="U251" i="1"/>
  <c r="V251" i="1" s="1"/>
  <c r="U252" i="1"/>
  <c r="V252" i="1" s="1"/>
  <c r="U253" i="1"/>
  <c r="V253" i="1" s="1"/>
  <c r="U254" i="1"/>
  <c r="V254" i="1" s="1"/>
  <c r="U255" i="1"/>
  <c r="V255" i="1" s="1"/>
  <c r="U256" i="1"/>
  <c r="V256" i="1" s="1"/>
  <c r="U257" i="1"/>
  <c r="V257" i="1" s="1"/>
  <c r="U258" i="1"/>
  <c r="V258" i="1" s="1"/>
  <c r="U259" i="1"/>
  <c r="V259" i="1" s="1"/>
  <c r="U260" i="1"/>
  <c r="V260" i="1" s="1"/>
  <c r="U261" i="1"/>
  <c r="V261" i="1" s="1"/>
  <c r="U262" i="1"/>
  <c r="V262" i="1" s="1"/>
  <c r="U263" i="1"/>
  <c r="V263" i="1" s="1"/>
  <c r="U264" i="1"/>
  <c r="V264" i="1" s="1"/>
  <c r="U265" i="1"/>
  <c r="V265" i="1" s="1"/>
  <c r="U266" i="1"/>
  <c r="V266" i="1" s="1"/>
  <c r="U267" i="1"/>
  <c r="V267" i="1" s="1"/>
  <c r="U268" i="1"/>
  <c r="V268" i="1" s="1"/>
  <c r="U269" i="1"/>
  <c r="V269" i="1" s="1"/>
  <c r="U270" i="1"/>
  <c r="V270" i="1" s="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8" i="1" l="1"/>
  <c r="AE261" i="1"/>
  <c r="AF261" i="1" s="1"/>
  <c r="AE245" i="1"/>
  <c r="AF245" i="1" s="1"/>
  <c r="AE229" i="1"/>
  <c r="AF229" i="1" s="1"/>
  <c r="AE213" i="1"/>
  <c r="AF213" i="1" s="1"/>
  <c r="AE197" i="1"/>
  <c r="AF197" i="1" s="1"/>
  <c r="AE173" i="1"/>
  <c r="AF173" i="1" s="1"/>
  <c r="AE157" i="1"/>
  <c r="AF157" i="1" s="1"/>
  <c r="AE141" i="1"/>
  <c r="AF141" i="1" s="1"/>
  <c r="AE125" i="1"/>
  <c r="AF125" i="1" s="1"/>
  <c r="AE109" i="1"/>
  <c r="AF109" i="1" s="1"/>
  <c r="AE93" i="1"/>
  <c r="AF93" i="1" s="1"/>
  <c r="AE77" i="1"/>
  <c r="AF77" i="1" s="1"/>
  <c r="AE61" i="1"/>
  <c r="AF61" i="1" s="1"/>
  <c r="AE53" i="1"/>
  <c r="AF53" i="1" s="1"/>
  <c r="AE37" i="1"/>
  <c r="AF37" i="1" s="1"/>
  <c r="AE29" i="1"/>
  <c r="AF29" i="1" s="1"/>
  <c r="AE13" i="1"/>
  <c r="AF13" i="1" s="1"/>
  <c r="AE269" i="1"/>
  <c r="AF269" i="1" s="1"/>
  <c r="AE253" i="1"/>
  <c r="AF253" i="1" s="1"/>
  <c r="AE237" i="1"/>
  <c r="AF237" i="1" s="1"/>
  <c r="AE221" i="1"/>
  <c r="AF221" i="1" s="1"/>
  <c r="AE205" i="1"/>
  <c r="AF205" i="1" s="1"/>
  <c r="AE189" i="1"/>
  <c r="AF189" i="1" s="1"/>
  <c r="AE181" i="1"/>
  <c r="AF181" i="1" s="1"/>
  <c r="AE165" i="1"/>
  <c r="AF165" i="1" s="1"/>
  <c r="AE149" i="1"/>
  <c r="AF149" i="1" s="1"/>
  <c r="AE133" i="1"/>
  <c r="AF133" i="1" s="1"/>
  <c r="AE117" i="1"/>
  <c r="AF117" i="1" s="1"/>
  <c r="AE101" i="1"/>
  <c r="AF101" i="1" s="1"/>
  <c r="AE85" i="1"/>
  <c r="AF85" i="1" s="1"/>
  <c r="AE69" i="1"/>
  <c r="AF69" i="1" s="1"/>
  <c r="AE45" i="1"/>
  <c r="AF45" i="1" s="1"/>
  <c r="AE21" i="1"/>
  <c r="AF21" i="1" s="1"/>
  <c r="AE265" i="1"/>
  <c r="AF265" i="1" s="1"/>
  <c r="AE257" i="1"/>
  <c r="AF257" i="1" s="1"/>
  <c r="AE249" i="1"/>
  <c r="AF249" i="1" s="1"/>
  <c r="AE241" i="1"/>
  <c r="AF241" i="1" s="1"/>
  <c r="AE233" i="1"/>
  <c r="AF233" i="1" s="1"/>
  <c r="AE225" i="1"/>
  <c r="AF225" i="1" s="1"/>
  <c r="AE217" i="1"/>
  <c r="AF217" i="1" s="1"/>
  <c r="AE209" i="1"/>
  <c r="AF209" i="1" s="1"/>
  <c r="AE201" i="1"/>
  <c r="AF201" i="1" s="1"/>
  <c r="AE193" i="1"/>
  <c r="AF193" i="1" s="1"/>
  <c r="AE185" i="1"/>
  <c r="AF185" i="1" s="1"/>
  <c r="AE177" i="1"/>
  <c r="AF177" i="1" s="1"/>
  <c r="AE169" i="1"/>
  <c r="AF169" i="1" s="1"/>
  <c r="AE161" i="1"/>
  <c r="AF161" i="1" s="1"/>
  <c r="AE153" i="1"/>
  <c r="AF153" i="1" s="1"/>
  <c r="AE145" i="1"/>
  <c r="AF145" i="1" s="1"/>
  <c r="AE137" i="1"/>
  <c r="AF137" i="1" s="1"/>
  <c r="AE129" i="1"/>
  <c r="AF129" i="1" s="1"/>
  <c r="AE121" i="1"/>
  <c r="AF121" i="1" s="1"/>
  <c r="AE113" i="1"/>
  <c r="AF113" i="1" s="1"/>
  <c r="AE105" i="1"/>
  <c r="AF105" i="1" s="1"/>
  <c r="AE97" i="1"/>
  <c r="AF97" i="1" s="1"/>
  <c r="AE89" i="1"/>
  <c r="AF89" i="1" s="1"/>
  <c r="AE81" i="1"/>
  <c r="AF81" i="1" s="1"/>
  <c r="AE73" i="1"/>
  <c r="AF73" i="1" s="1"/>
  <c r="AE65" i="1"/>
  <c r="AF65" i="1" s="1"/>
  <c r="AE57" i="1"/>
  <c r="AF57" i="1" s="1"/>
  <c r="AE49" i="1"/>
  <c r="AF49" i="1" s="1"/>
  <c r="AE41" i="1"/>
  <c r="AF41" i="1" s="1"/>
  <c r="AE33" i="1"/>
  <c r="AF33" i="1" s="1"/>
  <c r="AE25" i="1"/>
  <c r="AF25" i="1" s="1"/>
  <c r="AE17" i="1"/>
  <c r="AF17" i="1" s="1"/>
  <c r="AE268" i="1"/>
  <c r="AF268" i="1" s="1"/>
  <c r="AE264" i="1"/>
  <c r="AF264" i="1" s="1"/>
  <c r="AE260" i="1"/>
  <c r="AF260" i="1" s="1"/>
  <c r="AE256" i="1"/>
  <c r="AF256" i="1" s="1"/>
  <c r="AE252" i="1"/>
  <c r="AF252" i="1" s="1"/>
  <c r="AE248" i="1"/>
  <c r="AF248" i="1" s="1"/>
  <c r="AE244" i="1"/>
  <c r="AF244" i="1" s="1"/>
  <c r="AE240" i="1"/>
  <c r="AF240" i="1" s="1"/>
  <c r="AE236" i="1"/>
  <c r="AF236" i="1" s="1"/>
  <c r="AE232" i="1"/>
  <c r="AF232" i="1" s="1"/>
  <c r="AE228" i="1"/>
  <c r="AF228" i="1" s="1"/>
  <c r="AE224" i="1"/>
  <c r="AF224" i="1" s="1"/>
  <c r="AE220" i="1"/>
  <c r="AF220" i="1" s="1"/>
  <c r="AE216" i="1"/>
  <c r="AF216" i="1" s="1"/>
  <c r="AE212" i="1"/>
  <c r="AF212" i="1" s="1"/>
  <c r="AE208" i="1"/>
  <c r="AF208" i="1" s="1"/>
  <c r="AE204" i="1"/>
  <c r="AF204" i="1" s="1"/>
  <c r="AE200" i="1"/>
  <c r="AF200" i="1" s="1"/>
  <c r="AE196" i="1"/>
  <c r="AF196" i="1" s="1"/>
  <c r="AE192" i="1"/>
  <c r="AF192" i="1" s="1"/>
  <c r="AE188" i="1"/>
  <c r="AF188" i="1" s="1"/>
  <c r="AE184" i="1"/>
  <c r="AF184" i="1" s="1"/>
  <c r="AE180" i="1"/>
  <c r="AF180" i="1" s="1"/>
  <c r="AE176" i="1"/>
  <c r="AF176" i="1" s="1"/>
  <c r="AE172" i="1"/>
  <c r="AF172" i="1" s="1"/>
  <c r="AE168" i="1"/>
  <c r="AF168" i="1" s="1"/>
  <c r="AE164" i="1"/>
  <c r="AF164" i="1" s="1"/>
  <c r="AE160" i="1"/>
  <c r="AF160" i="1" s="1"/>
  <c r="AE156" i="1"/>
  <c r="AF156" i="1" s="1"/>
  <c r="AE152" i="1"/>
  <c r="AF152" i="1" s="1"/>
  <c r="AE148" i="1"/>
  <c r="AF148" i="1" s="1"/>
  <c r="AE144" i="1"/>
  <c r="AF144" i="1" s="1"/>
  <c r="AE140" i="1"/>
  <c r="AF140" i="1" s="1"/>
  <c r="AE136" i="1"/>
  <c r="AF136" i="1" s="1"/>
  <c r="AE132" i="1"/>
  <c r="AF132" i="1" s="1"/>
  <c r="AE128" i="1"/>
  <c r="AF128" i="1" s="1"/>
  <c r="AE124" i="1"/>
  <c r="AF124" i="1" s="1"/>
  <c r="AE120" i="1"/>
  <c r="AF120" i="1" s="1"/>
  <c r="AE116" i="1"/>
  <c r="AF116" i="1" s="1"/>
  <c r="AE112" i="1"/>
  <c r="AF112" i="1" s="1"/>
  <c r="AE108" i="1"/>
  <c r="AF108" i="1" s="1"/>
  <c r="AE104" i="1"/>
  <c r="AF104" i="1" s="1"/>
  <c r="AE100" i="1"/>
  <c r="AF100" i="1" s="1"/>
  <c r="AE96" i="1"/>
  <c r="AF96" i="1" s="1"/>
  <c r="AE92" i="1"/>
  <c r="AF92" i="1" s="1"/>
  <c r="AE88" i="1"/>
  <c r="AF88" i="1" s="1"/>
  <c r="AE84" i="1"/>
  <c r="AF84" i="1" s="1"/>
  <c r="AE80" i="1"/>
  <c r="AF80" i="1" s="1"/>
  <c r="AE76" i="1"/>
  <c r="AF76" i="1" s="1"/>
  <c r="AE72" i="1"/>
  <c r="AF72" i="1" s="1"/>
  <c r="AE68" i="1"/>
  <c r="AF68" i="1" s="1"/>
  <c r="AE64" i="1"/>
  <c r="AF64" i="1" s="1"/>
  <c r="AE60" i="1"/>
  <c r="AF60" i="1" s="1"/>
  <c r="AE56" i="1"/>
  <c r="AF56" i="1" s="1"/>
  <c r="AE52" i="1"/>
  <c r="AF52" i="1" s="1"/>
  <c r="AE48" i="1"/>
  <c r="AF48" i="1" s="1"/>
  <c r="AE44" i="1"/>
  <c r="AF44" i="1" s="1"/>
  <c r="AE40" i="1"/>
  <c r="AF40" i="1" s="1"/>
  <c r="AE36" i="1"/>
  <c r="AF36" i="1" s="1"/>
  <c r="AE32" i="1"/>
  <c r="AF32" i="1" s="1"/>
  <c r="AE28" i="1"/>
  <c r="AF28" i="1" s="1"/>
  <c r="AE24" i="1"/>
  <c r="AF24" i="1" s="1"/>
  <c r="AE20" i="1"/>
  <c r="AF20" i="1" s="1"/>
  <c r="AE16" i="1"/>
  <c r="AF16" i="1" s="1"/>
  <c r="AE12" i="1"/>
  <c r="AF12" i="1" s="1"/>
  <c r="AE267" i="1"/>
  <c r="AF267" i="1" s="1"/>
  <c r="AE263" i="1"/>
  <c r="AF263" i="1" s="1"/>
  <c r="AE259" i="1"/>
  <c r="AF259" i="1" s="1"/>
  <c r="AE255" i="1"/>
  <c r="AF255" i="1" s="1"/>
  <c r="AE251" i="1"/>
  <c r="AF251" i="1" s="1"/>
  <c r="AE247" i="1"/>
  <c r="AF247" i="1" s="1"/>
  <c r="AE243" i="1"/>
  <c r="AF243" i="1" s="1"/>
  <c r="AE239" i="1"/>
  <c r="AF239" i="1" s="1"/>
  <c r="AE235" i="1"/>
  <c r="AF235" i="1" s="1"/>
  <c r="AE231" i="1"/>
  <c r="AF231" i="1" s="1"/>
  <c r="AE227" i="1"/>
  <c r="AF227" i="1" s="1"/>
  <c r="AE223" i="1"/>
  <c r="AF223" i="1" s="1"/>
  <c r="AE219" i="1"/>
  <c r="AF219" i="1" s="1"/>
  <c r="AE215" i="1"/>
  <c r="AF215" i="1" s="1"/>
  <c r="AE211" i="1"/>
  <c r="AF211" i="1" s="1"/>
  <c r="AE207" i="1"/>
  <c r="AF207" i="1" s="1"/>
  <c r="AE203" i="1"/>
  <c r="AF203" i="1" s="1"/>
  <c r="AE199" i="1"/>
  <c r="AF199" i="1" s="1"/>
  <c r="AE195" i="1"/>
  <c r="AF195" i="1" s="1"/>
  <c r="AE191" i="1"/>
  <c r="AF191" i="1" s="1"/>
  <c r="AE183" i="1"/>
  <c r="AF183" i="1" s="1"/>
  <c r="AE179" i="1"/>
  <c r="AF179" i="1" s="1"/>
  <c r="AE175" i="1"/>
  <c r="AF175" i="1" s="1"/>
  <c r="AE171" i="1"/>
  <c r="AF171" i="1" s="1"/>
  <c r="AE167" i="1"/>
  <c r="AF167" i="1" s="1"/>
  <c r="AE163" i="1"/>
  <c r="AF163" i="1" s="1"/>
  <c r="AE159" i="1"/>
  <c r="AF159" i="1" s="1"/>
  <c r="AE155" i="1"/>
  <c r="AF155" i="1" s="1"/>
  <c r="AE151" i="1"/>
  <c r="AF151" i="1" s="1"/>
  <c r="AE147" i="1"/>
  <c r="AF147" i="1" s="1"/>
  <c r="AE143" i="1"/>
  <c r="AF143" i="1" s="1"/>
  <c r="AE139" i="1"/>
  <c r="AF139" i="1" s="1"/>
  <c r="AE135" i="1"/>
  <c r="AF135" i="1" s="1"/>
  <c r="AE131" i="1"/>
  <c r="AF131" i="1" s="1"/>
  <c r="AE127" i="1"/>
  <c r="AF127" i="1" s="1"/>
  <c r="AE123" i="1"/>
  <c r="AF123" i="1" s="1"/>
  <c r="AE119" i="1"/>
  <c r="AF119" i="1" s="1"/>
  <c r="AE115" i="1"/>
  <c r="AF115" i="1" s="1"/>
  <c r="AE111" i="1"/>
  <c r="AF111" i="1" s="1"/>
  <c r="AE107" i="1"/>
  <c r="AF107" i="1" s="1"/>
  <c r="AE103" i="1"/>
  <c r="AF103" i="1" s="1"/>
  <c r="AE99" i="1"/>
  <c r="AF99" i="1" s="1"/>
  <c r="AE270" i="1"/>
  <c r="AF270" i="1" s="1"/>
  <c r="AE266" i="1"/>
  <c r="AF266" i="1" s="1"/>
  <c r="AE262" i="1"/>
  <c r="AF262" i="1" s="1"/>
  <c r="AE258" i="1"/>
  <c r="AF258" i="1" s="1"/>
  <c r="AE254" i="1"/>
  <c r="AF254" i="1" s="1"/>
  <c r="AE250" i="1"/>
  <c r="AF250" i="1" s="1"/>
  <c r="AE246" i="1"/>
  <c r="AF246" i="1" s="1"/>
  <c r="AE242" i="1"/>
  <c r="AF242" i="1" s="1"/>
  <c r="AE238" i="1"/>
  <c r="AF238" i="1" s="1"/>
  <c r="AE234" i="1"/>
  <c r="AF234" i="1" s="1"/>
  <c r="AE230" i="1"/>
  <c r="AF230" i="1" s="1"/>
  <c r="AE226" i="1"/>
  <c r="AF226" i="1" s="1"/>
  <c r="AE222" i="1"/>
  <c r="AF222" i="1" s="1"/>
  <c r="AE218" i="1"/>
  <c r="AF218" i="1" s="1"/>
  <c r="AE214" i="1"/>
  <c r="AF214" i="1" s="1"/>
  <c r="AE210" i="1"/>
  <c r="AF210" i="1" s="1"/>
  <c r="AE206" i="1"/>
  <c r="AF206" i="1" s="1"/>
  <c r="AE202" i="1"/>
  <c r="AF202" i="1" s="1"/>
  <c r="AE198" i="1"/>
  <c r="AF198" i="1" s="1"/>
  <c r="AE194" i="1"/>
  <c r="AF194" i="1" s="1"/>
  <c r="AE190" i="1"/>
  <c r="AF190" i="1" s="1"/>
  <c r="AE186" i="1"/>
  <c r="AF186" i="1" s="1"/>
  <c r="AE182" i="1"/>
  <c r="AF182" i="1" s="1"/>
  <c r="AE178" i="1"/>
  <c r="AF178" i="1" s="1"/>
  <c r="AE174" i="1"/>
  <c r="AF174" i="1" s="1"/>
  <c r="AE170" i="1"/>
  <c r="AF170" i="1" s="1"/>
  <c r="AE166" i="1"/>
  <c r="AF166" i="1" s="1"/>
  <c r="AE162" i="1"/>
  <c r="AF162" i="1" s="1"/>
  <c r="AE158" i="1"/>
  <c r="AF158" i="1" s="1"/>
  <c r="AE154" i="1"/>
  <c r="AF154" i="1" s="1"/>
  <c r="AE150" i="1"/>
  <c r="AF150" i="1" s="1"/>
  <c r="AE146" i="1"/>
  <c r="AF146" i="1" s="1"/>
  <c r="AE142" i="1"/>
  <c r="AF142" i="1" s="1"/>
  <c r="AE138" i="1"/>
  <c r="AF138" i="1" s="1"/>
  <c r="AE134" i="1"/>
  <c r="AF134" i="1" s="1"/>
  <c r="AE130" i="1"/>
  <c r="AF130" i="1" s="1"/>
  <c r="AE126" i="1"/>
  <c r="AF126" i="1" s="1"/>
  <c r="AE122" i="1"/>
  <c r="AF122" i="1" s="1"/>
  <c r="AE118" i="1"/>
  <c r="AF118" i="1" s="1"/>
  <c r="AE114" i="1"/>
  <c r="AF114" i="1" s="1"/>
  <c r="AE110" i="1"/>
  <c r="AF110" i="1" s="1"/>
  <c r="AE106" i="1"/>
  <c r="AF106" i="1" s="1"/>
  <c r="AE102" i="1"/>
  <c r="AF102" i="1" s="1"/>
  <c r="AE98" i="1"/>
  <c r="AF98" i="1" s="1"/>
  <c r="AE94" i="1"/>
  <c r="AF94" i="1" s="1"/>
  <c r="AE90" i="1"/>
  <c r="AF90" i="1" s="1"/>
  <c r="AE86" i="1"/>
  <c r="AF86" i="1" s="1"/>
  <c r="AE82" i="1"/>
  <c r="AF82" i="1" s="1"/>
  <c r="AE78" i="1"/>
  <c r="AF78" i="1" s="1"/>
  <c r="AE74" i="1"/>
  <c r="AF74" i="1" s="1"/>
  <c r="AE70" i="1"/>
  <c r="AF70" i="1" s="1"/>
  <c r="AE66" i="1"/>
  <c r="AF66" i="1" s="1"/>
  <c r="AE62" i="1"/>
  <c r="AF62" i="1" s="1"/>
  <c r="AE58" i="1"/>
  <c r="AF58" i="1" s="1"/>
  <c r="AE54" i="1"/>
  <c r="AF54" i="1" s="1"/>
  <c r="AE50" i="1"/>
  <c r="AF50" i="1" s="1"/>
  <c r="AE46" i="1"/>
  <c r="AF46" i="1" s="1"/>
  <c r="AE42" i="1"/>
  <c r="AF42" i="1" s="1"/>
  <c r="AE38" i="1"/>
  <c r="AF38" i="1" s="1"/>
  <c r="AE34" i="1"/>
  <c r="AF34" i="1" s="1"/>
  <c r="AE30" i="1"/>
  <c r="AF30" i="1" s="1"/>
  <c r="AE26" i="1"/>
  <c r="AF26" i="1" s="1"/>
  <c r="AE22" i="1"/>
  <c r="AF22" i="1" s="1"/>
  <c r="AE18" i="1"/>
  <c r="AF18" i="1" s="1"/>
  <c r="AE14" i="1"/>
  <c r="AF14" i="1" s="1"/>
  <c r="AE95" i="1"/>
  <c r="AF95" i="1" s="1"/>
  <c r="AE91" i="1"/>
  <c r="AF91" i="1" s="1"/>
  <c r="AE87" i="1"/>
  <c r="AF87" i="1" s="1"/>
  <c r="AE83" i="1"/>
  <c r="AF83" i="1" s="1"/>
  <c r="AE79" i="1"/>
  <c r="AF79" i="1" s="1"/>
  <c r="AE75" i="1"/>
  <c r="AF75" i="1" s="1"/>
  <c r="AE71" i="1"/>
  <c r="AF71" i="1" s="1"/>
  <c r="AE67" i="1"/>
  <c r="AF67" i="1" s="1"/>
  <c r="AE63" i="1"/>
  <c r="AF63" i="1" s="1"/>
  <c r="AE59" i="1"/>
  <c r="AF59" i="1" s="1"/>
  <c r="AE55" i="1"/>
  <c r="AF55" i="1" s="1"/>
  <c r="AE51" i="1"/>
  <c r="AF51" i="1" s="1"/>
  <c r="AE47" i="1"/>
  <c r="AF47" i="1" s="1"/>
  <c r="AE43" i="1"/>
  <c r="AF43" i="1" s="1"/>
  <c r="AE39" i="1"/>
  <c r="AF39" i="1" s="1"/>
  <c r="AE35" i="1"/>
  <c r="AF35" i="1" s="1"/>
  <c r="AE31" i="1"/>
  <c r="AF31" i="1" s="1"/>
  <c r="AE27" i="1"/>
  <c r="AF27" i="1" s="1"/>
  <c r="AE23" i="1"/>
  <c r="AF23" i="1" s="1"/>
  <c r="AE19" i="1"/>
  <c r="AF19" i="1" s="1"/>
  <c r="AE15" i="1"/>
  <c r="AF15" i="1" s="1"/>
  <c r="AE187" i="1"/>
  <c r="AF187" i="1" s="1"/>
  <c r="AE10" i="1"/>
  <c r="AF10" i="1" s="1"/>
  <c r="AE11" i="1"/>
  <c r="AF11" i="1" s="1"/>
</calcChain>
</file>

<file path=xl/sharedStrings.xml><?xml version="1.0" encoding="utf-8"?>
<sst xmlns="http://schemas.openxmlformats.org/spreadsheetml/2006/main" count="8431" uniqueCount="421">
  <si>
    <t>CONVENIO INTERADMINISTRATIVO No. 8387562-2025 ENTRE EL FFDS Y LA SISS CENTRO ORIENTE E.S.E.</t>
  </si>
  <si>
    <t>GESTIÓN DE LA SALUD PÚBLICA - PLAN DE SALUD PUBLICA DE INTERVENCIONES COLECTIVAS</t>
  </si>
  <si>
    <t>MATRIZ TERRITORIALIZACIÓN VIGENCIA 2025</t>
  </si>
  <si>
    <t>* Radicación subred 1er Desembolso</t>
  </si>
  <si>
    <t>PROPUESTA TÉCNICA SDS TERRITORIALIZACIÓN</t>
  </si>
  <si>
    <t>PROPUESTA SUBRED TERRITORIALIZACIÓN</t>
  </si>
  <si>
    <t>DIFERENCIAS</t>
  </si>
  <si>
    <t>JUSTIFICACIÓN TÉCNICA DEL AJUSTE REALIZADO</t>
  </si>
  <si>
    <t>COMPONENTE DE SALUD PUBLICA</t>
  </si>
  <si>
    <t>ACCIÓN INTEGRAL-INTEGRADA / 
PROCESO INTEGRAL E INTEGRADO</t>
  </si>
  <si>
    <t>LINEAS OPERATIVAS DE BIENESTAR/
SUBPROCESO</t>
  </si>
  <si>
    <t>COD AB</t>
  </si>
  <si>
    <t>ACCIÓN DE BIENESTAR</t>
  </si>
  <si>
    <t>ENTORNO/PROCESO TRANSVERSAL</t>
  </si>
  <si>
    <t>UNIDAD DE MEDIDA</t>
  </si>
  <si>
    <t>NIVEL DE OPERACIÓN</t>
  </si>
  <si>
    <t>JORNADA DE OPERACIÓN</t>
  </si>
  <si>
    <t>VALOR UNITARIO</t>
  </si>
  <si>
    <t>META_CENTRO_ORIENTE</t>
  </si>
  <si>
    <t>$_CENTRO_ORIENTE</t>
  </si>
  <si>
    <t>META_CANDELARIA</t>
  </si>
  <si>
    <t>META_SANTA_FE</t>
  </si>
  <si>
    <t>META_MARTIRES</t>
  </si>
  <si>
    <t>META_SAN_CRISTOBAL</t>
  </si>
  <si>
    <t>META_RAFAEL_URIBE_URIBE</t>
  </si>
  <si>
    <t>META_ANTONIO_NARIÑO</t>
  </si>
  <si>
    <t>META_SUBRED</t>
  </si>
  <si>
    <t>META_DISTRITO</t>
  </si>
  <si>
    <t>META_TOTAL</t>
  </si>
  <si>
    <t>COMPROBACIÓN</t>
  </si>
  <si>
    <t>META_CANDELARIA2</t>
  </si>
  <si>
    <t>META_SANTA_FE2</t>
  </si>
  <si>
    <t>META_MARTIRES2</t>
  </si>
  <si>
    <t>META_SAN_CRISTOBAL2</t>
  </si>
  <si>
    <t>META_RAFAEL_URIBE_URIBE2</t>
  </si>
  <si>
    <t>META_ANTONIO_NARIÑO2</t>
  </si>
  <si>
    <t>META_SUBRED2</t>
  </si>
  <si>
    <t>META_DISTRITO2</t>
  </si>
  <si>
    <t>META_TOTAL2</t>
  </si>
  <si>
    <t>$_COMPROBACIÓN</t>
  </si>
  <si>
    <t>CANDELARIA</t>
  </si>
  <si>
    <t>SANTA_FE</t>
  </si>
  <si>
    <t>MARTIRES</t>
  </si>
  <si>
    <t>SAN_CRISTOBAL</t>
  </si>
  <si>
    <t>RAFAEL_URIBE_URIBE</t>
  </si>
  <si>
    <t>ANTONIO_NARIÑO</t>
  </si>
  <si>
    <t>SUBRED</t>
  </si>
  <si>
    <t>DISTRITO</t>
  </si>
  <si>
    <t>TOTAL</t>
  </si>
  <si>
    <t>GSP - PSPIC</t>
  </si>
  <si>
    <t>1. Gestión Territorial para la Atención Primaria Social de los procesos de Gestión de la Salud Pública (GSP) y el Plan de Salud Pública de Intervenciones Colectivas (PSPIC)</t>
  </si>
  <si>
    <t>Coordinación y seguimiento de la gestión territorial</t>
  </si>
  <si>
    <t>Coordinación Territorial Zonal GSP-PSPIC</t>
  </si>
  <si>
    <t>Gestión Territorial</t>
  </si>
  <si>
    <t>Plan de acción</t>
  </si>
  <si>
    <t>Zonal</t>
  </si>
  <si>
    <t>Mixta</t>
  </si>
  <si>
    <t>GSP-PSPIC</t>
  </si>
  <si>
    <t>Gestión local del GSP-PSPIC (Monitoreo y Seguimiento)</t>
  </si>
  <si>
    <t xml:space="preserve">Local </t>
  </si>
  <si>
    <t>Gestión local del GSP-PSPIC (Soporte operativo)</t>
  </si>
  <si>
    <t>Gestión local del GSP-PSPIC (prescripción social)</t>
  </si>
  <si>
    <t>Gestión local del GSP-PSPIC (Sumapaz)</t>
  </si>
  <si>
    <t>GSP</t>
  </si>
  <si>
    <t>Gestión zonal  VSP</t>
  </si>
  <si>
    <t>Gestión zonal  VSA</t>
  </si>
  <si>
    <t>Gestión zonal  GPEPB - PAI</t>
  </si>
  <si>
    <t>Gestión zonal  POLÍTICAS</t>
  </si>
  <si>
    <t>Entornos de MAS Bienestar</t>
  </si>
  <si>
    <t>Soporte estratégico para la GSP-PSPIC</t>
  </si>
  <si>
    <t>Gestión de la información de acciones colectivas en salud pública - GESI</t>
  </si>
  <si>
    <t>Educación para la salud pública - ESP</t>
  </si>
  <si>
    <t>Prescripción social - Activación de rutas</t>
  </si>
  <si>
    <t>Prescripción social - Activación de rutas (Salud Mental)</t>
  </si>
  <si>
    <t>Diurna</t>
  </si>
  <si>
    <t>Prescripción social - Activación de rutas (Sur - Centro Oriente)</t>
  </si>
  <si>
    <t>Distrital</t>
  </si>
  <si>
    <t>Análisis de la gestión territorial de la salud pública</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</si>
  <si>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</si>
  <si>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</si>
  <si>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</si>
  <si>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</si>
  <si>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</si>
  <si>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</si>
  <si>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</si>
  <si>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</si>
  <si>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Comunitario</t>
  </si>
  <si>
    <t>Sesión</t>
  </si>
  <si>
    <t>Se da aval desde nivel central, se recomienda socializar la tematica y sesiones por localidad</t>
  </si>
  <si>
    <t xml:space="preserve">Educativo </t>
  </si>
  <si>
    <t>Institucional</t>
  </si>
  <si>
    <t>Sesiones educativas para MAS bienestar en nuestras comunidades - Gestión territorial</t>
  </si>
  <si>
    <t xml:space="preserve">Se da aval desde nivel central, se recomienda socializar la tematica y sesiones por localidad							</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</si>
  <si>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</si>
  <si>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</si>
  <si>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</si>
  <si>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</si>
  <si>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</si>
  <si>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</si>
  <si>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</si>
  <si>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</si>
  <si>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Se da aval de la territorializacion planteada desde la Subred, se sugiere tener en cuenta los analisis situacionales en salud para la toma de decisiones frente al ejercicio, asi mismo dependera de los grupos emergentes de cada localidad según sus dinámicas y necesidades en salud mental.</t>
  </si>
  <si>
    <t>Grupos socioeducativos para el bienestar en  barras futboleras</t>
  </si>
  <si>
    <t>Se da aval desde nivel central teniendo en cuenta la distribución distrital, ajustar o realizar sesiones en las localidades de las otras subredes segun dinamicas de cada barra, se debe ajustar matriz  para dar respuesta Distrital.</t>
  </si>
  <si>
    <t xml:space="preserve">Grupos socioeducativos para el bienestar en  barras futboleras - Gestión territorial </t>
  </si>
  <si>
    <t>Grupos socioeducativos para el bienestar (AIEPI)</t>
  </si>
  <si>
    <t>Se da aval de la territorializacion planteada desde la Subred</t>
  </si>
  <si>
    <t>Grupos socioeducativos de  vacaciones con MAS Bienestar</t>
  </si>
  <si>
    <t>Grupos socioeducativos para el bienestar de trabajadores y trabajadoras en la economía informal</t>
  </si>
  <si>
    <t>Grupo</t>
  </si>
  <si>
    <t>Gestión del Riesgo para el Bienestar Colectivo en los Territorios</t>
  </si>
  <si>
    <t>Acompañamiento amigable - Salud mental RBC</t>
  </si>
  <si>
    <t>Se da aval de la territorializacion planteada desde la Subred, se sugiere tener en cuenta los acompañamientos amigales en el marco de las  necesidades emergentes  de los grupos socioeducativos.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</si>
  <si>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</si>
  <si>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</si>
  <si>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</si>
  <si>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</si>
  <si>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Se sugiere revisar la acción de bienestar para la localidad de la Candelaria teniendo en cuenta las dinamicas territoriales.</t>
  </si>
  <si>
    <t>Fortalecimiento de redes desde el barrismo social</t>
  </si>
  <si>
    <t xml:space="preserve">Fortalecimiento de redes desde el barrismo social - Gestión territorial </t>
  </si>
  <si>
    <t>Alta externalidad</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</si>
  <si>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</si>
  <si>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</si>
  <si>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</si>
  <si>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</si>
  <si>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</si>
  <si>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Se da aval desde nivel central, teniendo en cuenta las dinámicas territoriales según la acción de bienestar</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</si>
  <si>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</si>
  <si>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</si>
  <si>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</si>
  <si>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</si>
  <si>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</si>
  <si>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Se debe ajustar la resitribución de la meta segun dinamicas, fortalecer las acciiones en Antonio Nariño y Candelaria</t>
  </si>
  <si>
    <t xml:space="preserve">Sesiones para Comunidades activas construyendo bienestar y seguridad vial </t>
  </si>
  <si>
    <t>Se sugiere revisar la acción de bienestar teniendo en cuenta las dinámicas locales, importante tener claridad frente a un proceso con escuelas y las acciones desde las sesiones educativas.</t>
  </si>
  <si>
    <t>Gestion y seguimiento de acciones de educacion para la salud publica promocion bienestar emocional la cultura ciudadana y prevencion consumo nocivo de alcohol_seguridad vial</t>
  </si>
  <si>
    <t>Se debe ajustar el nivel de opereción desde la SDS  de local a Distrtiral.</t>
  </si>
  <si>
    <t xml:space="preserve">Escucha activa: conectando con el bienestar </t>
  </si>
  <si>
    <t>Se avala desde nivel central</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</si>
  <si>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</si>
  <si>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</si>
  <si>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</si>
  <si>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</si>
  <si>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No se da aval, se debe ajustar con los equipos y realizar programación en todas las localidades teniendo en cuenta las dinámicas propias y compromisos intersectoriales.</t>
  </si>
  <si>
    <t>SPAcios breves de bienestar (jóvenes, alcohol, población especial (PPL-SRPA)</t>
  </si>
  <si>
    <t>Guardianes de la Salud</t>
  </si>
  <si>
    <t xml:space="preserve"> Jornadas</t>
  </si>
  <si>
    <t xml:space="preserve"> Zonal </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</si>
  <si>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</si>
  <si>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</si>
  <si>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</si>
  <si>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</si>
  <si>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</si>
  <si>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</si>
  <si>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</si>
  <si>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</si>
  <si>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</si>
  <si>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</si>
  <si>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 xml:space="preserve"> Local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</si>
  <si>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</si>
  <si>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</si>
  <si>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</si>
  <si>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</si>
  <si>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</si>
  <si>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</si>
  <si>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</si>
  <si>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</si>
  <si>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</si>
  <si>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</si>
  <si>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</si>
  <si>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</si>
  <si>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</si>
  <si>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</si>
  <si>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</si>
  <si>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</si>
  <si>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</si>
  <si>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</si>
  <si>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</si>
  <si>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</si>
  <si>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</si>
  <si>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</si>
  <si>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</si>
  <si>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</si>
  <si>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</si>
  <si>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</si>
  <si>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</si>
  <si>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</si>
  <si>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</si>
  <si>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</si>
  <si>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Se da aval desde nivel central (40 acciones de bienestar para mujer y 20 sesiones de bienestar para LGBTI, se recomienda priorizar para LGBTI las localidades de los Martires y Santa Fe, para mujer priorizar San Cristobal, Antonio Nariño y los Martires - mensual)</t>
  </si>
  <si>
    <t xml:space="preserve">Recorriendo tu barrio para MAS bienestar </t>
  </si>
  <si>
    <t>Se da aval desde nivel central (20 acciones de bienestar para mujer y 10 para LGBTI - mensua )</t>
  </si>
  <si>
    <t xml:space="preserve">Tejiendo redes para MAS bienestar </t>
  </si>
  <si>
    <t>Se da aval desde nivel central (08 acciones de bienestar para mujer y 04 para LGBTI - mensua )</t>
  </si>
  <si>
    <t>Asesoria Psicosocial</t>
  </si>
  <si>
    <t>Se da aval desde nivel central (58 acciones de bienestar para mujer y 29 para LGBTI - mensua  se sugiere a necesidad segun dinamicas locales de la subred)</t>
  </si>
  <si>
    <t>Asesoria en Salud</t>
  </si>
  <si>
    <t xml:space="preserve">Circula del cuidado </t>
  </si>
  <si>
    <t>Se da aval desde nivel central (14 acciones de bienestar para mujer y 07 para LGBTI - mensua  se sugiere a necesidad segun dinamicas locales de la subred)</t>
  </si>
  <si>
    <t>Acompañamiento para Mas Bienestar</t>
  </si>
  <si>
    <t>Se da aval desde nivel central (20 acciones de bienestar para mujer y  10 para LGBTI - mensua  se sugiere a necesidad según dinamicas locales de la subred)</t>
  </si>
  <si>
    <t>Acompañamiento personas Trans</t>
  </si>
  <si>
    <t xml:space="preserve">Se da aval desde nivel central </t>
  </si>
  <si>
    <t>Prevención y detección temprana de factores de riesgo ITS (Mujer_LGBTI)</t>
  </si>
  <si>
    <t xml:space="preserve">Se da aval desde nivel central numero de jornadas (tener en cuenta la meta asignada al mes_ 200 pruebas mujer y 200 LGBTI) </t>
  </si>
  <si>
    <t>5. Cuidado Continuo por una vida con bienestar con enfoque Población para formas extremas de exclusión:</t>
  </si>
  <si>
    <t>SPAcios educativos para la reducción del daño:  Personas que se inyectan drogas (PID)</t>
  </si>
  <si>
    <t>Se dede ajustar dede nivel central la matriz , teniendo en cuenta que la acción de bienestar  es Distrital.</t>
  </si>
  <si>
    <t>SPAcios para la reducción del daño: acompañamiento solidario a personas que se inyectan drogas (PID)</t>
  </si>
  <si>
    <t>No se obseerva programación por parte de la subred</t>
  </si>
  <si>
    <t>SPAcios breves para la reducción del daño con personas que se inyectan drogas (PID)</t>
  </si>
  <si>
    <t xml:space="preserve">SPAcios para la reduccion del daño en poblacion diferencial  </t>
  </si>
  <si>
    <t xml:space="preserve">Esta acción de bienestar no esta a cargo  de la subed </t>
  </si>
  <si>
    <t>SPAcios de prevención y detección temprana de factores de riesgo ITS - SPA (PID)</t>
  </si>
  <si>
    <t>Sesion educativa para MAS Bienestar, dirigida la poblacion habitanza en calle</t>
  </si>
  <si>
    <t xml:space="preserve">Se da aval, se recomienda priorizar localidades acorde a la poblacion habitanza en calle </t>
  </si>
  <si>
    <t>Acompañamiento solidarios (HC)</t>
  </si>
  <si>
    <t xml:space="preserve">Revisar territorializacion para Martires y Antonio Nariño, debido a que estas localidad presentan alta vulnerabilidad en la población habitanza en calle </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</si>
  <si>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</si>
  <si>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</si>
  <si>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</si>
  <si>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</si>
  <si>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</si>
  <si>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</si>
  <si>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</si>
  <si>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</si>
  <si>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</si>
  <si>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</si>
  <si>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</si>
  <si>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</si>
  <si>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</si>
  <si>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</si>
  <si>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</si>
  <si>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Se da aval desde nivel central a lo programado en el territorio por parte de la Subred</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</si>
  <si>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</si>
  <si>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</si>
  <si>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</si>
  <si>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</si>
  <si>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</si>
  <si>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</si>
  <si>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</si>
  <si>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</si>
  <si>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</si>
  <si>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</si>
  <si>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</si>
  <si>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</si>
  <si>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</si>
  <si>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</si>
  <si>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</si>
  <si>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</si>
  <si>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</si>
  <si>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</si>
  <si>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</si>
  <si>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</si>
  <si>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</si>
  <si>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</si>
  <si>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</si>
  <si>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</si>
  <si>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Plan</t>
  </si>
  <si>
    <t xml:space="preserve">Encuentro Redes Intersectoriales y Comunitarias de Salud Ambiental Locales REDSAL </t>
  </si>
  <si>
    <t>Gestión Integral Estrategias y Programas</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</si>
  <si>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</si>
  <si>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</si>
  <si>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</si>
  <si>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</si>
  <si>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</si>
  <si>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</si>
  <si>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</si>
  <si>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</si>
  <si>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</si>
  <si>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</si>
  <si>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</si>
  <si>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</si>
  <si>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</si>
  <si>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</si>
  <si>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</si>
  <si>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</si>
  <si>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</si>
  <si>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</si>
  <si>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</si>
  <si>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</si>
  <si>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</si>
  <si>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</si>
  <si>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</si>
  <si>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</si>
  <si>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</si>
  <si>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</si>
  <si>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</si>
  <si>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</si>
  <si>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</si>
  <si>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</si>
  <si>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</si>
  <si>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</si>
  <si>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</si>
  <si>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</si>
  <si>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</si>
  <si>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</si>
  <si>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</si>
  <si>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</si>
  <si>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</si>
  <si>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</si>
  <si>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</si>
  <si>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</si>
  <si>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</si>
  <si>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</si>
  <si>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</si>
  <si>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</si>
  <si>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</si>
  <si>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</si>
  <si>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</si>
  <si>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</si>
  <si>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</si>
  <si>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</si>
  <si>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</si>
  <si>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</si>
  <si>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</si>
  <si>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</si>
  <si>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</si>
  <si>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</si>
  <si>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</si>
  <si>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</si>
  <si>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</si>
  <si>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</si>
  <si>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</si>
  <si>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</si>
  <si>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</si>
  <si>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</si>
  <si>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</si>
  <si>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</si>
  <si>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</si>
  <si>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</si>
  <si>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</si>
  <si>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</si>
  <si>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</si>
  <si>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</si>
  <si>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</si>
  <si>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</si>
  <si>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</si>
  <si>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</si>
  <si>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</si>
  <si>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</si>
  <si>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</si>
  <si>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</si>
  <si>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</si>
  <si>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</si>
  <si>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</si>
  <si>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</si>
  <si>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</si>
  <si>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</si>
  <si>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</si>
  <si>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</si>
  <si>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</si>
  <si>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</si>
  <si>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</si>
  <si>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</si>
  <si>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</si>
  <si>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</si>
  <si>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</si>
  <si>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</si>
  <si>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</si>
  <si>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</si>
  <si>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</si>
  <si>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</si>
  <si>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</si>
  <si>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</si>
  <si>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</si>
  <si>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</si>
  <si>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</si>
  <si>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</si>
  <si>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</si>
  <si>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</si>
  <si>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</si>
  <si>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</si>
  <si>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</si>
  <si>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</si>
  <si>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</si>
  <si>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</si>
  <si>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</si>
  <si>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</si>
  <si>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</si>
  <si>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</si>
  <si>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</si>
  <si>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</si>
  <si>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</si>
  <si>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</si>
  <si>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</si>
  <si>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</si>
  <si>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</si>
  <si>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</si>
  <si>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</si>
  <si>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</si>
  <si>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</si>
  <si>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Atención de Eventos de Interés en salud pública</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</si>
  <si>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</si>
  <si>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</si>
  <si>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</si>
  <si>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</si>
  <si>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</si>
  <si>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MATRIZ TERRITORIALIZACIÓN VIGENCIA 2026</t>
  </si>
  <si>
    <t>$_CANDELARIA</t>
  </si>
  <si>
    <t>$_SANTA_FE</t>
  </si>
  <si>
    <t>$_MARTIRES</t>
  </si>
  <si>
    <t>$_SAN_CRISTOBAL</t>
  </si>
  <si>
    <t>$_RAFAEL_URIBE_URIBE</t>
  </si>
  <si>
    <t>$_ANTONIO_NARIÑO</t>
  </si>
  <si>
    <t>$_SUBRED</t>
  </si>
  <si>
    <t>$_DISTRITO</t>
  </si>
  <si>
    <t>$_TOTAL</t>
  </si>
  <si>
    <t>MATRIZ TERRITORIALIZACIÓN VIGENCIA 2027</t>
  </si>
  <si>
    <t>META_SANTA_FE3</t>
  </si>
  <si>
    <t>META_MARTIRES4</t>
  </si>
  <si>
    <t>META_SAN_CRISTOBAL5</t>
  </si>
  <si>
    <t>META_RAFAEL_URIBE_URIBE6</t>
  </si>
  <si>
    <t>META_ANTONIO_NARIÑO7</t>
  </si>
  <si>
    <t>META_SUBRED8</t>
  </si>
  <si>
    <t>META_DISTRITO9</t>
  </si>
  <si>
    <t>META_TOTAL10</t>
  </si>
  <si>
    <t>COMPROBACIÓN11</t>
  </si>
  <si>
    <t>COMPROBACIÓN12</t>
  </si>
  <si>
    <t>COMPROBACIÓN13</t>
  </si>
  <si>
    <t>Diferencia Candelaria2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</si>
</sst>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164" formatCode="_-[$$-240A]\ * #,##0_-;\-[$$-240A]\ * #,##0_-;_-[$$-240A]\ * &quot;-&quot;_-;_-@_-"/>
    <numFmt numFmtId="165" formatCode="#,##0.0"/>
    <numFmt numFmtId="166" formatCode="[$$-240A]\ #,##0.0"/>
  </numFmts>
  <fonts count="19">
    <font>
      <sz val="11"/>
      <color theme="1"/>
      <name val="Aptos Narrow"/>
      <family val="2"/>
      <scheme val="minor"/>
    </font>
    <font>
      <b/>
      <sz val="11"/>
      <color theme="1"/>
      <name val="Aptos Narrow"/>
      <family val="2"/>
      <scheme val="minor"/>
    </font>
    <font>
      <sz val="10"/>
      <color theme="1"/>
      <name val="Aptos Narrow"/>
      <family val="2"/>
      <scheme val="minor"/>
    </font>
    <font>
      <b/>
      <sz val="9"/>
      <color theme="1"/>
      <name val="Aptos Narrow"/>
      <family val="2"/>
      <scheme val="minor"/>
    </font>
    <font>
      <b/>
      <sz val="14"/>
      <color theme="4" tint="-0.249977111117893"/>
      <name val="Aptos Narrow"/>
      <family val="2"/>
      <scheme val="minor"/>
    </font>
    <font>
      <b/>
      <sz val="10"/>
      <color theme="1"/>
      <name val="Aptos Narrow"/>
      <family val="2"/>
      <scheme val="minor"/>
    </font>
    <font>
      <b/>
      <sz val="9.5"/>
      <color theme="1"/>
      <name val="Aptos Narrow"/>
      <family val="2"/>
      <scheme val="minor"/>
    </font>
    <font>
      <b/>
      <sz val="8"/>
      <color theme="1"/>
      <name val="Aptos Narrow"/>
      <family val="2"/>
      <scheme val="minor"/>
    </font>
    <font>
      <sz val="8"/>
      <name val="Aptos Narrow"/>
      <family val="2"/>
      <scheme val="minor"/>
    </font>
    <font>
      <b/>
      <sz val="12"/>
      <color theme="1"/>
      <name val="Aptos Narrow"/>
      <family val="2"/>
      <scheme val="minor"/>
    </font>
    <font>
      <sz val="11"/>
      <color theme="1"/>
      <name val="Aptos Narrow"/>
      <family val="2"/>
      <scheme val="minor"/>
    </font>
    <font>
      <b/>
      <sz val="9"/>
      <color theme="0"/>
      <name val="Aptos Narrow"/>
      <family val="2"/>
      <scheme val="minor"/>
    </font>
    <font>
      <b/>
      <sz val="16"/>
      <color theme="1"/>
      <name val="Aptos Narrow"/>
      <family val="2"/>
      <scheme val="minor"/>
    </font>
    <font>
      <b/>
      <sz val="14"/>
      <color theme="1"/>
      <name val="Aptos Narrow"/>
      <family val="2"/>
      <scheme val="minor"/>
    </font>
    <font>
      <sz val="18"/>
      <color rgb="FF0070C0"/>
      <name val="Aptos Narrow"/>
      <family val="2"/>
      <scheme val="minor"/>
    </font>
    <font>
      <b/>
      <sz val="18"/>
      <name val="Aptos Narrow"/>
      <family val="2"/>
      <scheme val="minor"/>
    </font>
    <font>
      <b/>
      <sz val="18"/>
      <color theme="1"/>
      <name val="Aptos Narrow"/>
      <family val="2"/>
      <scheme val="minor"/>
    </font>
    <font>
      <sz val="18"/>
      <color theme="1"/>
      <name val="Aptos Narrow"/>
      <family val="2"/>
      <scheme val="minor"/>
    </font>
    <font>
      <b/>
      <sz val="14"/>
      <color rgb="FFFF0000"/>
      <name val="Aptos Narrow"/>
      <family val="2"/>
      <scheme val="minor"/>
    </font>
  </fonts>
  <fills count="12">
    <fill>
      <patternFill patternType="none"/>
    </fill>
    <fill>
      <patternFill patternType="gray125"/>
    </fill>
    <fill>
      <patternFill patternType="solid">
        <fgColor theme="4" tint="-0.24994659260841701"/>
        <bgColor indexed="64"/>
      </patternFill>
    </fill>
    <fill>
      <patternFill patternType="solid">
        <fgColor rgb="FFE7F6FF"/>
        <bgColor indexed="64"/>
      </patternFill>
    </fill>
    <fill>
      <patternFill patternType="solid">
        <fgColor rgb="FFE5F5FF"/>
        <bgColor indexed="64"/>
      </patternFill>
    </fill>
    <fill>
      <patternFill patternType="solid">
        <fgColor rgb="FFE1F4FF"/>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89999084444715716"/>
        <bgColor indexed="64"/>
      </patternFill>
    </fill>
    <fill>
      <patternFill patternType="solid">
        <fgColor theme="4" tint="0.39997558519241921"/>
        <bgColor indexed="64"/>
      </patternFill>
    </fill>
    <fill>
      <patternFill patternType="solid">
        <fgColor rgb="FFFFFF00"/>
        <bgColor indexed="64"/>
      </patternFill>
    </fill>
  </fills>
  <borders count="47">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theme="4" tint="-0.24994659260841701"/>
      </left>
      <right/>
      <top style="double">
        <color theme="4" tint="-0.24994659260841701"/>
      </top>
      <bottom/>
      <diagonal/>
    </border>
    <border>
      <left/>
      <right style="double">
        <color theme="4" tint="-0.24994659260841701"/>
      </right>
      <top style="double">
        <color theme="4" tint="-0.24994659260841701"/>
      </top>
      <bottom/>
      <diagonal/>
    </border>
    <border>
      <left style="double">
        <color theme="4" tint="-0.24994659260841701"/>
      </left>
      <right/>
      <top/>
      <bottom/>
      <diagonal/>
    </border>
    <border>
      <left/>
      <right style="double">
        <color theme="4" tint="-0.24994659260841701"/>
      </right>
      <top/>
      <bottom/>
      <diagonal/>
    </border>
    <border>
      <left style="double">
        <color theme="4" tint="-0.24994659260841701"/>
      </left>
      <right/>
      <top/>
      <bottom style="double">
        <color theme="4" tint="-0.24994659260841701"/>
      </bottom>
      <diagonal/>
    </border>
    <border>
      <left/>
      <right style="double">
        <color theme="4" tint="-0.24994659260841701"/>
      </right>
      <top/>
      <bottom style="double">
        <color theme="4" tint="-0.24994659260841701"/>
      </bottom>
      <diagonal/>
    </border>
    <border>
      <left/>
      <right/>
      <top style="double">
        <color theme="4" tint="-0.24994659260841701"/>
      </top>
      <bottom/>
      <diagonal/>
    </border>
    <border>
      <left/>
      <right/>
      <top/>
      <bottom style="double">
        <color theme="4" tint="-0.24994659260841701"/>
      </bottom>
      <diagonal/>
    </border>
    <border>
      <left style="thin">
        <color theme="0"/>
      </left>
      <right style="thin">
        <color theme="0"/>
      </right>
      <top/>
      <bottom style="thin">
        <color rgb="FFFFFFFF"/>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double">
        <color theme="4" tint="-0.24994659260841701"/>
      </right>
      <top style="thin">
        <color theme="4" tint="-0.24994659260841701"/>
      </top>
      <bottom style="double">
        <color theme="4" tint="-0.24994659260841701"/>
      </bottom>
      <diagonal/>
    </border>
    <border>
      <left style="dotted">
        <color rgb="FF0070C0"/>
      </left>
      <right/>
      <top style="dotted">
        <color rgb="FF0070C0"/>
      </top>
      <bottom style="dotted">
        <color rgb="FF0070C0"/>
      </bottom>
      <diagonal/>
    </border>
    <border>
      <left/>
      <right/>
      <top style="dotted">
        <color rgb="FF0070C0"/>
      </top>
      <bottom style="dotted">
        <color rgb="FF0070C0"/>
      </bottom>
      <diagonal/>
    </border>
    <border>
      <left/>
      <right style="dotted">
        <color rgb="FF0070C0"/>
      </right>
      <top style="dotted">
        <color rgb="FF0070C0"/>
      </top>
      <bottom style="dotted">
        <color rgb="FF0070C0"/>
      </bottom>
      <diagonal/>
    </border>
    <border>
      <left style="thin">
        <color rgb="FF0070C0"/>
      </left>
      <right style="thin">
        <color rgb="FF0070C0"/>
      </right>
      <top style="thin">
        <color rgb="FF0070C0"/>
      </top>
      <bottom style="thin">
        <color rgb="FF0070C0"/>
      </bottom>
      <diagonal/>
    </border>
    <border>
      <left style="double">
        <color rgb="FF0070C0"/>
      </left>
      <right style="thin">
        <color rgb="FF0070C0"/>
      </right>
      <top style="thin">
        <color rgb="FF0070C0"/>
      </top>
      <bottom style="thin">
        <color rgb="FF0070C0"/>
      </bottom>
      <diagonal/>
    </border>
    <border>
      <left style="double">
        <color rgb="FF0070C0"/>
      </left>
      <right style="thin">
        <color rgb="FF0070C0"/>
      </right>
      <top style="thin">
        <color rgb="FF0070C0"/>
      </top>
      <bottom style="double">
        <color rgb="FF0070C0"/>
      </bottom>
      <diagonal/>
    </border>
    <border>
      <left style="thin">
        <color rgb="FF0070C0"/>
      </left>
      <right style="thin">
        <color rgb="FF0070C0"/>
      </right>
      <top style="thin">
        <color rgb="FF0070C0"/>
      </top>
      <bottom style="double">
        <color rgb="FF0070C0"/>
      </bottom>
      <diagonal/>
    </border>
    <border>
      <left style="double">
        <color rgb="FF0070C0"/>
      </left>
      <right style="thin">
        <color rgb="FF0070C0"/>
      </right>
      <top/>
      <bottom style="thin">
        <color rgb="FF0070C0"/>
      </bottom>
      <diagonal/>
    </border>
    <border>
      <left style="thin">
        <color rgb="FF0070C0"/>
      </left>
      <right style="thin">
        <color rgb="FF0070C0"/>
      </right>
      <top/>
      <bottom style="thin">
        <color rgb="FF0070C0"/>
      </bottom>
      <diagonal/>
    </border>
    <border>
      <left style="double">
        <color rgb="FF0070C0"/>
      </left>
      <right style="thin">
        <color rgb="FF0070C0"/>
      </right>
      <top style="double">
        <color rgb="FF0070C0"/>
      </top>
      <bottom style="double">
        <color rgb="FF0070C0"/>
      </bottom>
      <diagonal/>
    </border>
    <border>
      <left style="thin">
        <color rgb="FF0070C0"/>
      </left>
      <right style="thin">
        <color rgb="FF0070C0"/>
      </right>
      <top style="double">
        <color rgb="FF0070C0"/>
      </top>
      <bottom style="double">
        <color rgb="FF0070C0"/>
      </bottom>
      <diagonal/>
    </border>
    <border>
      <left style="thin">
        <color rgb="FF0070C0"/>
      </left>
      <right style="double">
        <color rgb="FF0070C0"/>
      </right>
      <top style="double">
        <color rgb="FF0070C0"/>
      </top>
      <bottom style="double">
        <color rgb="FF0070C0"/>
      </bottom>
      <diagonal/>
    </border>
    <border>
      <left style="thin">
        <color rgb="FF0070C0"/>
      </left>
      <right/>
      <top/>
      <bottom style="thin">
        <color rgb="FF0070C0"/>
      </bottom>
      <diagonal/>
    </border>
    <border>
      <left style="thin">
        <color rgb="FF0070C0"/>
      </left>
      <right/>
      <top style="thin">
        <color rgb="FF0070C0"/>
      </top>
      <bottom style="thin">
        <color rgb="FF0070C0"/>
      </bottom>
      <diagonal/>
    </border>
    <border>
      <left style="thin">
        <color rgb="FF0070C0"/>
      </left>
      <right/>
      <top style="thin">
        <color rgb="FF0070C0"/>
      </top>
      <bottom style="double">
        <color rgb="FF0070C0"/>
      </bottom>
      <diagonal/>
    </border>
    <border>
      <left style="double">
        <color rgb="FF0070C0"/>
      </left>
      <right style="double">
        <color rgb="FF0070C0"/>
      </right>
      <top style="double">
        <color rgb="FF0070C0"/>
      </top>
      <bottom style="thin">
        <color rgb="FF0070C0"/>
      </bottom>
      <diagonal/>
    </border>
    <border>
      <left style="double">
        <color rgb="FF0070C0"/>
      </left>
      <right style="double">
        <color rgb="FF0070C0"/>
      </right>
      <top style="thin">
        <color rgb="FF0070C0"/>
      </top>
      <bottom style="thin">
        <color rgb="FF0070C0"/>
      </bottom>
      <diagonal/>
    </border>
    <border>
      <left style="double">
        <color rgb="FF0070C0"/>
      </left>
      <right style="double">
        <color rgb="FF0070C0"/>
      </right>
      <top style="thin">
        <color rgb="FF0070C0"/>
      </top>
      <bottom style="double">
        <color rgb="FF0070C0"/>
      </bottom>
      <diagonal/>
    </border>
    <border>
      <left/>
      <right/>
      <top/>
      <bottom style="double">
        <color rgb="FF0070C0"/>
      </bottom>
      <diagonal/>
    </border>
    <border>
      <left style="dotted">
        <color rgb="FF0070C0"/>
      </left>
      <right/>
      <top style="dotted">
        <color rgb="FF0070C0"/>
      </top>
      <bottom/>
      <diagonal/>
    </border>
    <border>
      <left/>
      <right/>
      <top style="dotted">
        <color rgb="FF0070C0"/>
      </top>
      <bottom/>
      <diagonal/>
    </border>
    <border>
      <left style="dotted">
        <color rgb="FF0070C0"/>
      </left>
      <right/>
      <top/>
      <bottom/>
      <diagonal/>
    </border>
    <border>
      <left style="dotted">
        <color rgb="FF0070C0"/>
      </left>
      <right/>
      <top/>
      <bottom style="double">
        <color rgb="FF0070C0"/>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thin">
        <color rgb="FF0070C0"/>
      </right>
      <top style="double">
        <color rgb="FF0070C0"/>
      </top>
      <bottom style="double">
        <color rgb="FF0070C0"/>
      </bottom>
      <diagonal/>
    </border>
  </borders>
  <cellStyleXfs count="2">
    <xf numFmtId="0" fontId="0" fillId="0" borderId="0"/>
    <xf numFmtId="41" fontId="10" fillId="0" borderId="0" applyFont="0" applyFill="0" applyBorder="0" applyAlignment="0" applyProtection="0"/>
  </cellStyleXfs>
  <cellXfs count="132">
    <xf numFmtId="0" fontId="0" fillId="0" borderId="0" xfId="0"/>
    <xf numFmtId="0" fontId="0" fillId="0" borderId="0" xfId="0" applyProtection="1">
      <protection hidden="1"/>
    </xf>
    <xf numFmtId="0" fontId="12" fillId="0" borderId="0" xfId="0" applyFont="1" applyProtection="1">
      <protection hidden="1"/>
    </xf>
    <xf numFmtId="0" fontId="0" fillId="0" borderId="0" xfId="0" applyAlignment="1" applyProtection="1">
      <alignment wrapText="1"/>
      <protection hidden="1"/>
    </xf>
    <xf numFmtId="0" fontId="0" fillId="0" borderId="0" xfId="0"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1" fillId="0" borderId="0" xfId="0" applyNumberFormat="1" applyFont="1" applyAlignment="1" applyProtection="1">
      <alignment horizontal="center" vertical="center"/>
      <protection hidden="1"/>
    </xf>
    <xf numFmtId="0" fontId="1" fillId="0" borderId="0" xfId="0" applyFont="1" applyProtection="1">
      <protection hidden="1"/>
    </xf>
    <xf numFmtId="41" fontId="11" fillId="2" borderId="1" xfId="1"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165" fontId="5" fillId="0" borderId="2" xfId="0" applyNumberFormat="1" applyFont="1" applyBorder="1" applyAlignment="1" applyProtection="1">
      <alignment horizontal="center" vertical="center" textRotation="90" wrapText="1"/>
      <protection hidden="1"/>
    </xf>
    <xf numFmtId="165" fontId="1" fillId="0" borderId="2" xfId="0" applyNumberFormat="1" applyFont="1" applyBorder="1" applyAlignment="1" applyProtection="1">
      <alignment horizontal="center" vertical="center" textRotation="90" wrapText="1"/>
      <protection hidden="1"/>
    </xf>
    <xf numFmtId="165" fontId="9" fillId="0" borderId="2" xfId="0" applyNumberFormat="1" applyFont="1" applyBorder="1" applyAlignment="1" applyProtection="1">
      <alignment horizontal="center" vertical="center" textRotation="90" wrapText="1"/>
      <protection hidden="1"/>
    </xf>
    <xf numFmtId="0" fontId="5" fillId="0" borderId="2" xfId="0" applyFont="1" applyBorder="1" applyAlignment="1" applyProtection="1">
      <alignment horizontal="center" vertical="center" wrapText="1"/>
      <protection hidden="1"/>
    </xf>
    <xf numFmtId="165" fontId="1"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164" fontId="0" fillId="0" borderId="0" xfId="0" applyNumberFormat="1" applyAlignment="1" applyProtection="1">
      <alignment horizontal="center" vertical="center"/>
      <protection hidden="1"/>
    </xf>
    <xf numFmtId="165" fontId="1" fillId="0" borderId="3" xfId="0" applyNumberFormat="1" applyFont="1" applyBorder="1" applyAlignment="1" applyProtection="1">
      <alignment horizontal="center" vertical="center"/>
      <protection hidden="1"/>
    </xf>
    <xf numFmtId="165" fontId="1" fillId="0" borderId="4" xfId="0" applyNumberFormat="1" applyFont="1" applyBorder="1" applyAlignment="1" applyProtection="1">
      <alignment horizontal="center" vertical="center"/>
      <protection hidden="1"/>
    </xf>
    <xf numFmtId="166" fontId="0" fillId="0" borderId="3" xfId="0" applyNumberFormat="1" applyBorder="1" applyAlignment="1" applyProtection="1">
      <alignment horizontal="center" vertical="center"/>
      <protection hidden="1"/>
    </xf>
    <xf numFmtId="166" fontId="0" fillId="0" borderId="9" xfId="0" applyNumberFormat="1" applyBorder="1" applyAlignment="1" applyProtection="1">
      <alignment horizontal="center" vertical="center"/>
      <protection hidden="1"/>
    </xf>
    <xf numFmtId="166" fontId="0" fillId="0" borderId="4" xfId="0" applyNumberFormat="1" applyBorder="1" applyAlignment="1" applyProtection="1">
      <alignment horizontal="center" vertical="center"/>
      <protection hidden="1"/>
    </xf>
    <xf numFmtId="165" fontId="1" fillId="0" borderId="5" xfId="0" applyNumberFormat="1" applyFont="1" applyBorder="1" applyAlignment="1" applyProtection="1">
      <alignment horizontal="center" vertical="center"/>
      <protection hidden="1"/>
    </xf>
    <xf numFmtId="165" fontId="1" fillId="0" borderId="6" xfId="0" applyNumberFormat="1" applyFont="1" applyBorder="1" applyAlignment="1" applyProtection="1">
      <alignment horizontal="center" vertical="center"/>
      <protection hidden="1"/>
    </xf>
    <xf numFmtId="166" fontId="0" fillId="0" borderId="5" xfId="0" applyNumberFormat="1" applyBorder="1" applyAlignment="1" applyProtection="1">
      <alignment horizontal="center" vertical="center"/>
      <protection hidden="1"/>
    </xf>
    <xf numFmtId="166" fontId="0" fillId="0" borderId="0" xfId="0" applyNumberFormat="1" applyAlignment="1" applyProtection="1">
      <alignment horizontal="center" vertical="center"/>
      <protection hidden="1"/>
    </xf>
    <xf numFmtId="166" fontId="0" fillId="0" borderId="6" xfId="0" applyNumberFormat="1" applyBorder="1" applyAlignment="1" applyProtection="1">
      <alignment horizontal="center" vertical="center"/>
      <protection hidden="1"/>
    </xf>
    <xf numFmtId="165" fontId="1" fillId="0" borderId="7" xfId="0" applyNumberFormat="1" applyFont="1" applyBorder="1" applyAlignment="1" applyProtection="1">
      <alignment horizontal="center" vertical="center"/>
      <protection hidden="1"/>
    </xf>
    <xf numFmtId="165" fontId="1" fillId="0" borderId="8" xfId="0" applyNumberFormat="1" applyFont="1" applyBorder="1" applyAlignment="1" applyProtection="1">
      <alignment horizontal="center" vertical="center"/>
      <protection hidden="1"/>
    </xf>
    <xf numFmtId="166" fontId="0" fillId="0" borderId="7" xfId="0" applyNumberFormat="1" applyBorder="1" applyAlignment="1" applyProtection="1">
      <alignment horizontal="center" vertical="center"/>
      <protection hidden="1"/>
    </xf>
    <xf numFmtId="166" fontId="0" fillId="0" borderId="10" xfId="0" applyNumberFormat="1" applyBorder="1" applyAlignment="1" applyProtection="1">
      <alignment horizontal="center" vertical="center"/>
      <protection hidden="1"/>
    </xf>
    <xf numFmtId="166" fontId="0" fillId="0" borderId="8" xfId="0" applyNumberFormat="1" applyBorder="1" applyAlignment="1" applyProtection="1">
      <alignment horizontal="center" vertical="center"/>
      <protection hidden="1"/>
    </xf>
    <xf numFmtId="165" fontId="0" fillId="3" borderId="3" xfId="0" applyNumberFormat="1" applyFill="1" applyBorder="1" applyAlignment="1" applyProtection="1">
      <alignment horizontal="center" vertical="center"/>
      <protection locked="0"/>
    </xf>
    <xf numFmtId="165" fontId="0" fillId="3" borderId="9" xfId="0" applyNumberForma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165" fontId="0" fillId="3" borderId="5" xfId="0" applyNumberFormat="1" applyFill="1" applyBorder="1" applyAlignment="1" applyProtection="1">
      <alignment horizontal="center" vertical="center"/>
      <protection locked="0"/>
    </xf>
    <xf numFmtId="165" fontId="0" fillId="3" borderId="0" xfId="0" applyNumberFormat="1" applyFill="1" applyAlignment="1" applyProtection="1">
      <alignment horizontal="center" vertical="center"/>
      <protection locked="0"/>
    </xf>
    <xf numFmtId="165" fontId="0" fillId="4" borderId="3" xfId="0" applyNumberFormat="1" applyFill="1" applyBorder="1" applyAlignment="1" applyProtection="1">
      <alignment horizontal="center" vertical="center"/>
      <protection locked="0"/>
    </xf>
    <xf numFmtId="165" fontId="0" fillId="4" borderId="9" xfId="0" applyNumberFormat="1" applyFill="1" applyBorder="1" applyAlignment="1" applyProtection="1">
      <alignment horizontal="center" vertical="center"/>
      <protection locked="0"/>
    </xf>
    <xf numFmtId="165" fontId="0" fillId="4" borderId="4"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165" fontId="0" fillId="4" borderId="0" xfId="0" applyNumberFormat="1" applyFill="1" applyAlignment="1" applyProtection="1">
      <alignment horizontal="center" vertical="center"/>
      <protection locked="0"/>
    </xf>
    <xf numFmtId="165" fontId="0" fillId="4" borderId="6" xfId="0" applyNumberFormat="1" applyFill="1" applyBorder="1" applyAlignment="1" applyProtection="1">
      <alignment horizontal="center" vertical="center"/>
      <protection locked="0"/>
    </xf>
    <xf numFmtId="165" fontId="0" fillId="4" borderId="7" xfId="0" applyNumberFormat="1" applyFill="1" applyBorder="1" applyAlignment="1" applyProtection="1">
      <alignment horizontal="center" vertical="center"/>
      <protection locked="0"/>
    </xf>
    <xf numFmtId="165" fontId="0" fillId="4" borderId="10" xfId="0" applyNumberFormat="1" applyFill="1" applyBorder="1" applyAlignment="1" applyProtection="1">
      <alignment horizontal="center" vertical="center"/>
      <protection locked="0"/>
    </xf>
    <xf numFmtId="165" fontId="0" fillId="4" borderId="8" xfId="0" applyNumberFormat="1" applyFill="1" applyBorder="1" applyAlignment="1" applyProtection="1">
      <alignment horizontal="center" vertical="center"/>
      <protection locked="0"/>
    </xf>
    <xf numFmtId="165" fontId="0" fillId="5" borderId="3" xfId="0" applyNumberFormat="1" applyFill="1" applyBorder="1" applyAlignment="1" applyProtection="1">
      <alignment horizontal="center" vertical="center"/>
      <protection locked="0"/>
    </xf>
    <xf numFmtId="165" fontId="0" fillId="5" borderId="9" xfId="0" applyNumberFormat="1" applyFill="1" applyBorder="1" applyAlignment="1" applyProtection="1">
      <alignment horizontal="center" vertical="center"/>
      <protection locked="0"/>
    </xf>
    <xf numFmtId="165" fontId="0" fillId="5" borderId="4"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165" fontId="0" fillId="5" borderId="0" xfId="0" applyNumberFormat="1" applyFill="1" applyAlignment="1" applyProtection="1">
      <alignment horizontal="center" vertical="center"/>
      <protection locked="0"/>
    </xf>
    <xf numFmtId="165" fontId="0" fillId="5" borderId="6" xfId="0" applyNumberFormat="1" applyFill="1" applyBorder="1" applyAlignment="1" applyProtection="1">
      <alignment horizontal="center" vertical="center"/>
      <protection locked="0"/>
    </xf>
    <xf numFmtId="165" fontId="0" fillId="5" borderId="7" xfId="0" applyNumberFormat="1" applyFill="1" applyBorder="1" applyAlignment="1" applyProtection="1">
      <alignment horizontal="center" vertical="center"/>
      <protection locked="0"/>
    </xf>
    <xf numFmtId="165" fontId="0" fillId="5" borderId="10" xfId="0" applyNumberFormat="1" applyFill="1" applyBorder="1" applyAlignment="1" applyProtection="1">
      <alignment horizontal="center" vertical="center"/>
      <protection locked="0"/>
    </xf>
    <xf numFmtId="165" fontId="0" fillId="5" borderId="8" xfId="0" applyNumberFormat="1" applyFill="1" applyBorder="1" applyAlignment="1" applyProtection="1">
      <alignment horizontal="center" vertical="center"/>
      <protection locked="0"/>
    </xf>
    <xf numFmtId="3" fontId="0" fillId="3" borderId="9" xfId="0" applyNumberFormat="1" applyFill="1" applyBorder="1" applyAlignment="1" applyProtection="1">
      <alignment horizontal="center" vertical="center"/>
      <protection locked="0"/>
    </xf>
    <xf numFmtId="3" fontId="0" fillId="3" borderId="4" xfId="0" applyNumberFormat="1" applyFill="1" applyBorder="1" applyAlignment="1" applyProtection="1">
      <alignment horizontal="center" vertical="center"/>
      <protection locked="0"/>
    </xf>
    <xf numFmtId="3" fontId="0" fillId="3" borderId="5" xfId="0" applyNumberFormat="1" applyFill="1" applyBorder="1" applyAlignment="1" applyProtection="1">
      <alignment horizontal="center" vertical="center"/>
      <protection locked="0"/>
    </xf>
    <xf numFmtId="3" fontId="0" fillId="3" borderId="0" xfId="0" applyNumberFormat="1" applyFill="1" applyAlignment="1" applyProtection="1">
      <alignment horizontal="center" vertical="center"/>
      <protection locked="0"/>
    </xf>
    <xf numFmtId="3" fontId="0" fillId="3" borderId="7" xfId="0" applyNumberFormat="1" applyFill="1" applyBorder="1" applyAlignment="1" applyProtection="1">
      <alignment horizontal="center" vertical="center"/>
      <protection locked="0"/>
    </xf>
    <xf numFmtId="3" fontId="0" fillId="3" borderId="10" xfId="0" applyNumberFormat="1" applyFill="1" applyBorder="1" applyAlignment="1" applyProtection="1">
      <alignment horizontal="center" vertical="center"/>
      <protection locked="0"/>
    </xf>
    <xf numFmtId="0" fontId="5" fillId="0" borderId="11" xfId="0" applyFont="1" applyBorder="1" applyAlignment="1" applyProtection="1">
      <alignment horizontal="center" vertical="center" wrapText="1"/>
      <protection hidden="1"/>
    </xf>
    <xf numFmtId="165" fontId="0" fillId="0" borderId="0" xfId="0" applyNumberFormat="1" applyProtection="1">
      <protection hidden="1"/>
    </xf>
    <xf numFmtId="165" fontId="0" fillId="6" borderId="0" xfId="0" applyNumberFormat="1" applyFill="1" applyProtection="1">
      <protection hidden="1"/>
    </xf>
    <xf numFmtId="165" fontId="0" fillId="7" borderId="0" xfId="0" applyNumberFormat="1" applyFill="1" applyProtection="1">
      <protection hidden="1"/>
    </xf>
    <xf numFmtId="165" fontId="0" fillId="8" borderId="0" xfId="0" applyNumberFormat="1" applyFill="1" applyAlignment="1" applyProtection="1">
      <alignment horizontal="center" vertical="center"/>
      <protection hidden="1"/>
    </xf>
    <xf numFmtId="165" fontId="0" fillId="8" borderId="28" xfId="0" applyNumberFormat="1" applyFill="1" applyBorder="1" applyAlignment="1" applyProtection="1">
      <alignment horizontal="center" vertical="center"/>
      <protection locked="0"/>
    </xf>
    <xf numFmtId="165" fontId="0" fillId="8" borderId="29" xfId="0" applyNumberFormat="1" applyFill="1" applyBorder="1" applyAlignment="1" applyProtection="1">
      <alignment horizontal="center" vertical="center"/>
      <protection locked="0"/>
    </xf>
    <xf numFmtId="165" fontId="0" fillId="8" borderId="33" xfId="0" applyNumberFormat="1" applyFill="1" applyBorder="1" applyAlignment="1" applyProtection="1">
      <alignment horizontal="center" vertical="center"/>
      <protection locked="0"/>
    </xf>
    <xf numFmtId="165" fontId="0" fillId="8" borderId="25" xfId="0" applyNumberFormat="1" applyFill="1" applyBorder="1" applyAlignment="1" applyProtection="1">
      <alignment horizontal="center" vertical="center"/>
      <protection locked="0"/>
    </xf>
    <xf numFmtId="165" fontId="0" fillId="8" borderId="24" xfId="0" applyNumberFormat="1" applyFill="1" applyBorder="1" applyAlignment="1" applyProtection="1">
      <alignment horizontal="center" vertical="center"/>
      <protection locked="0"/>
    </xf>
    <xf numFmtId="3" fontId="0" fillId="8" borderId="24" xfId="0" applyNumberFormat="1" applyFill="1" applyBorder="1" applyAlignment="1" applyProtection="1">
      <alignment horizontal="center" vertical="center"/>
      <protection locked="0"/>
    </xf>
    <xf numFmtId="3" fontId="0" fillId="8" borderId="34" xfId="0" applyNumberFormat="1" applyFill="1" applyBorder="1" applyAlignment="1" applyProtection="1">
      <alignment horizontal="center" vertical="center"/>
      <protection locked="0"/>
    </xf>
    <xf numFmtId="165" fontId="0" fillId="8" borderId="34" xfId="0" applyNumberFormat="1" applyFill="1" applyBorder="1" applyAlignment="1" applyProtection="1">
      <alignment horizontal="center" vertical="center"/>
      <protection locked="0"/>
    </xf>
    <xf numFmtId="3" fontId="0" fillId="8" borderId="25" xfId="0" applyNumberFormat="1" applyFill="1" applyBorder="1" applyAlignment="1" applyProtection="1">
      <alignment horizontal="center" vertical="center"/>
      <protection locked="0"/>
    </xf>
    <xf numFmtId="3" fontId="0" fillId="8" borderId="26" xfId="0" applyNumberFormat="1" applyFill="1" applyBorder="1" applyAlignment="1" applyProtection="1">
      <alignment horizontal="center" vertical="center"/>
      <protection locked="0"/>
    </xf>
    <xf numFmtId="3" fontId="0" fillId="8" borderId="27" xfId="0" applyNumberFormat="1" applyFill="1" applyBorder="1" applyAlignment="1" applyProtection="1">
      <alignment horizontal="center" vertical="center"/>
      <protection locked="0"/>
    </xf>
    <xf numFmtId="3" fontId="0" fillId="8" borderId="35" xfId="0" applyNumberFormat="1" applyFill="1" applyBorder="1" applyAlignment="1" applyProtection="1">
      <alignment horizontal="center" vertical="center"/>
      <protection locked="0"/>
    </xf>
    <xf numFmtId="165" fontId="13" fillId="8" borderId="30" xfId="0" applyNumberFormat="1" applyFont="1" applyFill="1" applyBorder="1" applyAlignment="1" applyProtection="1">
      <alignment horizontal="center" vertical="center" textRotation="90" wrapText="1"/>
      <protection hidden="1"/>
    </xf>
    <xf numFmtId="165" fontId="13" fillId="8" borderId="31" xfId="0" applyNumberFormat="1" applyFont="1" applyFill="1" applyBorder="1" applyAlignment="1" applyProtection="1">
      <alignment horizontal="center" vertical="center" textRotation="90" wrapText="1"/>
      <protection hidden="1"/>
    </xf>
    <xf numFmtId="165" fontId="13" fillId="0" borderId="32" xfId="0" applyNumberFormat="1" applyFont="1" applyBorder="1" applyAlignment="1" applyProtection="1">
      <alignment horizontal="center" vertical="center" textRotation="90" wrapText="1"/>
      <protection hidden="1"/>
    </xf>
    <xf numFmtId="165" fontId="1" fillId="0" borderId="36" xfId="0" applyNumberFormat="1" applyFont="1" applyBorder="1" applyAlignment="1" applyProtection="1">
      <alignment horizontal="center" vertical="center"/>
      <protection hidden="1"/>
    </xf>
    <xf numFmtId="165" fontId="1" fillId="0" borderId="37" xfId="0" applyNumberFormat="1" applyFont="1" applyBorder="1" applyAlignment="1" applyProtection="1">
      <alignment horizontal="center" vertical="center"/>
      <protection hidden="1"/>
    </xf>
    <xf numFmtId="165" fontId="1" fillId="0" borderId="38" xfId="0" applyNumberFormat="1" applyFont="1" applyBorder="1" applyAlignment="1" applyProtection="1">
      <alignment horizontal="center" vertical="center"/>
      <protection hidden="1"/>
    </xf>
    <xf numFmtId="165" fontId="0" fillId="8" borderId="13" xfId="0" applyNumberFormat="1" applyFill="1" applyBorder="1" applyAlignment="1" applyProtection="1">
      <alignment horizontal="center" vertical="center"/>
      <protection locked="0"/>
    </xf>
    <xf numFmtId="165" fontId="0" fillId="8" borderId="14" xfId="0" applyNumberFormat="1" applyFill="1" applyBorder="1" applyAlignment="1" applyProtection="1">
      <alignment horizontal="center" vertical="center"/>
      <protection locked="0"/>
    </xf>
    <xf numFmtId="165" fontId="0" fillId="8" borderId="15" xfId="0" applyNumberFormat="1" applyFill="1" applyBorder="1" applyAlignment="1" applyProtection="1">
      <alignment horizontal="center" vertical="center"/>
      <protection locked="0"/>
    </xf>
    <xf numFmtId="165" fontId="0" fillId="8" borderId="16" xfId="0" applyNumberFormat="1" applyFill="1" applyBorder="1" applyAlignment="1" applyProtection="1">
      <alignment horizontal="center" vertical="center"/>
      <protection locked="0"/>
    </xf>
    <xf numFmtId="165" fontId="0" fillId="8" borderId="12" xfId="0" applyNumberFormat="1" applyFill="1" applyBorder="1" applyAlignment="1" applyProtection="1">
      <alignment horizontal="center" vertical="center"/>
      <protection locked="0"/>
    </xf>
    <xf numFmtId="3" fontId="0" fillId="8" borderId="12" xfId="0" applyNumberFormat="1" applyFill="1" applyBorder="1" applyAlignment="1" applyProtection="1">
      <alignment horizontal="center" vertical="center"/>
      <protection locked="0"/>
    </xf>
    <xf numFmtId="3" fontId="0" fillId="8" borderId="17" xfId="0" applyNumberFormat="1" applyFill="1" applyBorder="1" applyAlignment="1" applyProtection="1">
      <alignment horizontal="center" vertical="center"/>
      <protection locked="0"/>
    </xf>
    <xf numFmtId="165" fontId="0" fillId="8" borderId="17" xfId="0" applyNumberFormat="1" applyFill="1" applyBorder="1" applyAlignment="1" applyProtection="1">
      <alignment horizontal="center" vertical="center"/>
      <protection locked="0"/>
    </xf>
    <xf numFmtId="3" fontId="0" fillId="8" borderId="16" xfId="0" applyNumberFormat="1" applyFill="1" applyBorder="1" applyAlignment="1" applyProtection="1">
      <alignment horizontal="center" vertical="center"/>
      <protection locked="0"/>
    </xf>
    <xf numFmtId="3" fontId="0" fillId="8" borderId="18" xfId="0" applyNumberFormat="1" applyFill="1" applyBorder="1" applyAlignment="1" applyProtection="1">
      <alignment horizontal="center" vertical="center"/>
      <protection locked="0"/>
    </xf>
    <xf numFmtId="3" fontId="0" fillId="8" borderId="19" xfId="0" applyNumberFormat="1" applyFill="1" applyBorder="1" applyAlignment="1" applyProtection="1">
      <alignment horizontal="center" vertical="center"/>
      <protection locked="0"/>
    </xf>
    <xf numFmtId="3" fontId="0" fillId="8" borderId="20" xfId="0" applyNumberFormat="1" applyFill="1" applyBorder="1" applyAlignment="1" applyProtection="1">
      <alignment horizontal="center" vertical="center"/>
      <protection locked="0"/>
    </xf>
    <xf numFmtId="165" fontId="1" fillId="0" borderId="0" xfId="0" applyNumberFormat="1" applyFont="1" applyAlignment="1" applyProtection="1">
      <alignment horizontal="left" vertical="center"/>
      <protection hidden="1"/>
    </xf>
    <xf numFmtId="0" fontId="14" fillId="0" borderId="0" xfId="0" applyFont="1" applyAlignment="1" applyProtection="1">
      <alignment wrapText="1"/>
      <protection hidden="1"/>
    </xf>
    <xf numFmtId="0" fontId="14" fillId="0" borderId="0" xfId="0" applyFont="1" applyProtection="1">
      <protection hidden="1"/>
    </xf>
    <xf numFmtId="0" fontId="14" fillId="0" borderId="0" xfId="0" applyFont="1" applyAlignment="1" applyProtection="1">
      <alignment horizontal="center" vertical="center"/>
      <protection hidden="1"/>
    </xf>
    <xf numFmtId="165" fontId="14" fillId="0" borderId="0" xfId="0" applyNumberFormat="1" applyFont="1" applyAlignment="1" applyProtection="1">
      <alignment horizontal="center" vertical="center"/>
      <protection hidden="1"/>
    </xf>
    <xf numFmtId="0" fontId="17" fillId="0" borderId="0" xfId="0" applyFont="1" applyProtection="1">
      <protection hidden="1"/>
    </xf>
    <xf numFmtId="165" fontId="0" fillId="11" borderId="12" xfId="0" applyNumberFormat="1" applyFill="1" applyBorder="1" applyAlignment="1" applyProtection="1">
      <alignment horizontal="center" vertical="center"/>
      <protection locked="0"/>
    </xf>
    <xf numFmtId="165" fontId="15" fillId="0" borderId="21" xfId="0" applyNumberFormat="1" applyFont="1" applyBorder="1" applyAlignment="1" applyProtection="1">
      <alignment horizontal="center" vertical="center"/>
      <protection hidden="1"/>
    </xf>
    <xf numFmtId="165" fontId="15" fillId="0" borderId="22" xfId="0" applyNumberFormat="1" applyFont="1" applyBorder="1" applyAlignment="1" applyProtection="1">
      <alignment horizontal="center" vertical="center"/>
      <protection hidden="1"/>
    </xf>
    <xf numFmtId="165" fontId="15" fillId="0" borderId="23" xfId="0" applyNumberFormat="1" applyFont="1" applyBorder="1" applyAlignment="1" applyProtection="1">
      <alignment horizontal="center" vertical="center"/>
      <protection hidden="1"/>
    </xf>
    <xf numFmtId="165" fontId="16" fillId="9" borderId="21" xfId="0" applyNumberFormat="1" applyFont="1" applyFill="1" applyBorder="1" applyAlignment="1" applyProtection="1">
      <alignment horizontal="center" vertical="center"/>
      <protection hidden="1"/>
    </xf>
    <xf numFmtId="165" fontId="16" fillId="9" borderId="22" xfId="0" applyNumberFormat="1" applyFont="1" applyFill="1" applyBorder="1" applyAlignment="1" applyProtection="1">
      <alignment horizontal="center" vertical="center"/>
      <protection hidden="1"/>
    </xf>
    <xf numFmtId="165" fontId="16" fillId="9" borderId="23" xfId="0" applyNumberFormat="1" applyFont="1" applyFill="1" applyBorder="1" applyAlignment="1" applyProtection="1">
      <alignment horizontal="center" vertical="center"/>
      <protection hidden="1"/>
    </xf>
    <xf numFmtId="165" fontId="16" fillId="10" borderId="21" xfId="0" applyNumberFormat="1" applyFont="1" applyFill="1" applyBorder="1" applyAlignment="1" applyProtection="1">
      <alignment horizontal="center" vertical="center"/>
      <protection hidden="1"/>
    </xf>
    <xf numFmtId="165" fontId="16" fillId="10" borderId="22" xfId="0" applyNumberFormat="1" applyFont="1" applyFill="1" applyBorder="1" applyAlignment="1" applyProtection="1">
      <alignment horizontal="center" vertical="center"/>
      <protection hidden="1"/>
    </xf>
    <xf numFmtId="165" fontId="16" fillId="0" borderId="40" xfId="0" applyNumberFormat="1" applyFont="1" applyBorder="1" applyAlignment="1" applyProtection="1">
      <alignment horizontal="center" vertical="center"/>
      <protection hidden="1"/>
    </xf>
    <xf numFmtId="165" fontId="16" fillId="0" borderId="41" xfId="0" applyNumberFormat="1" applyFont="1" applyBorder="1" applyAlignment="1" applyProtection="1">
      <alignment horizontal="center" vertical="center"/>
      <protection hidden="1"/>
    </xf>
    <xf numFmtId="165" fontId="16" fillId="0" borderId="42" xfId="0" applyNumberFormat="1" applyFont="1" applyBorder="1" applyAlignment="1" applyProtection="1">
      <alignment horizontal="center" vertical="center"/>
      <protection hidden="1"/>
    </xf>
    <xf numFmtId="165" fontId="16" fillId="0" borderId="0" xfId="0" applyNumberFormat="1" applyFont="1" applyAlignment="1" applyProtection="1">
      <alignment horizontal="center" vertical="center"/>
      <protection hidden="1"/>
    </xf>
    <xf numFmtId="165" fontId="16" fillId="0" borderId="43" xfId="0" applyNumberFormat="1" applyFont="1" applyBorder="1" applyAlignment="1" applyProtection="1">
      <alignment horizontal="center" vertical="center"/>
      <protection hidden="1"/>
    </xf>
    <xf numFmtId="165" fontId="16" fillId="0" borderId="39" xfId="0" applyNumberFormat="1" applyFont="1" applyBorder="1" applyAlignment="1" applyProtection="1">
      <alignment horizontal="center" vertical="center"/>
      <protection hidden="1"/>
    </xf>
    <xf numFmtId="165" fontId="13" fillId="8" borderId="44" xfId="0" applyNumberFormat="1" applyFont="1" applyFill="1" applyBorder="1" applyAlignment="1" applyProtection="1">
      <alignment horizontal="center" vertical="center"/>
      <protection hidden="1"/>
    </xf>
    <xf numFmtId="165" fontId="13" fillId="8" borderId="45" xfId="0" applyNumberFormat="1" applyFont="1" applyFill="1" applyBorder="1" applyAlignment="1" applyProtection="1">
      <alignment horizontal="center" vertical="center"/>
      <protection hidden="1"/>
    </xf>
    <xf numFmtId="165" fontId="13" fillId="8" borderId="46" xfId="0" applyNumberFormat="1" applyFont="1" applyFill="1" applyBorder="1" applyAlignment="1" applyProtection="1">
      <alignment horizontal="center" vertical="center"/>
      <protection hidden="1"/>
    </xf>
    <xf numFmtId="165" fontId="13" fillId="8" borderId="44" xfId="0" applyNumberFormat="1" applyFont="1" applyFill="1" applyBorder="1" applyAlignment="1" applyProtection="1">
      <alignment horizontal="center" vertical="center" wrapText="1"/>
      <protection hidden="1"/>
    </xf>
    <xf numFmtId="165" fontId="13" fillId="8" borderId="45" xfId="0" applyNumberFormat="1" applyFont="1" applyFill="1" applyBorder="1" applyAlignment="1" applyProtection="1">
      <alignment horizontal="center" vertical="center" wrapText="1"/>
      <protection hidden="1"/>
    </xf>
    <xf numFmtId="165" fontId="13" fillId="8" borderId="46" xfId="0" applyNumberFormat="1" applyFont="1" applyFill="1" applyBorder="1" applyAlignment="1" applyProtection="1">
      <alignment horizontal="center" vertical="center" wrapText="1"/>
      <protection hidden="1"/>
    </xf>
    <xf numFmtId="165" fontId="18" fillId="8" borderId="44" xfId="0" applyNumberFormat="1" applyFont="1" applyFill="1" applyBorder="1" applyAlignment="1" applyProtection="1">
      <alignment horizontal="center" vertical="center"/>
      <protection hidden="1"/>
    </xf>
    <xf numFmtId="165" fontId="18" fillId="8" borderId="45" xfId="0" applyNumberFormat="1" applyFont="1" applyFill="1" applyBorder="1" applyAlignment="1" applyProtection="1">
      <alignment horizontal="center" vertical="center"/>
      <protection hidden="1"/>
    </xf>
    <xf numFmtId="165" fontId="18" fillId="8" borderId="46" xfId="0" applyNumberFormat="1" applyFont="1" applyFill="1" applyBorder="1" applyAlignment="1" applyProtection="1">
      <alignment horizontal="center" vertical="center"/>
      <protection hidden="1"/>
    </xf>
  </cellXfs>
  <cellStyles count="2">
    <cellStyle name="Millares [0]" xfId="1" builtinId="6"/>
    <cellStyle name="Normal" xfId="0" builtinId="0"/>
  </cellStyles>
  <dxfs count="187">
    <dxf>
      <numFmt numFmtId="165" formatCode="#,##0.0"/>
      <protection locked="1" hidden="1"/>
    </dxf>
    <dxf>
      <numFmt numFmtId="165" formatCode="#,##0.0"/>
      <protection locked="1" hidden="1"/>
    </dxf>
    <dxf>
      <numFmt numFmtId="165" formatCode="#,##0.0"/>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3" formatCode="#,##0"/>
      <fill>
        <patternFill patternType="solid">
          <fgColor indexed="64"/>
          <bgColor rgb="FFE7F6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border diagonalUp="0" diagonalDown="0" outline="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rgb="FFFFFFFF"/>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1F4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theme="0"/>
      </font>
      <fill>
        <patternFill>
          <bgColor theme="4" tint="-0.24994659260841701"/>
        </patternFill>
      </fill>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font>
        <color theme="0"/>
      </font>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border>
        <left style="thin">
          <color theme="4" tint="-0.499984740745262"/>
        </left>
        <right style="thin">
          <color theme="4" tint="-0.499984740745262"/>
        </right>
        <top style="thin">
          <color theme="4" tint="-0.499984740745262"/>
        </top>
        <bottom style="thin">
          <color theme="4" tint="-0.499984740745262"/>
        </bottom>
        <vertical style="thin">
          <color theme="4" tint="-0.499984740745262"/>
        </vertical>
        <horizontal style="thin">
          <color theme="4" tint="-0.499984740745262"/>
        </horizontal>
      </border>
    </dxf>
  </dxfs>
  <tableStyles count="4" defaultTableStyle="Estilo de tabla 3" defaultPivotStyle="PivotStyleLight16">
    <tableStyle name="Estilo de tabla 1" pivot="0" count="1">
      <tableStyleElement type="wholeTable" dxfId="186"/>
    </tableStyle>
    <tableStyle name="Estilo de tabla 2" pivot="0" count="1">
      <tableStyleElement type="wholeTable" dxfId="185"/>
    </tableStyle>
    <tableStyle name="Estilo de tabla 3" pivot="0" count="1">
      <tableStyleElement type="headerRow" dxfId="184"/>
    </tableStyle>
    <tableStyle name="Estilo de tabla 4" pivot="0" count="2">
      <tableStyleElement type="wholeTable" dxfId="183"/>
      <tableStyleElement type="headerRow" dxfId="182"/>
    </tableStyle>
  </tableStyles>
  <colors>
    <mruColors>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4.sv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1</xdr:col>
      <xdr:colOff>318858</xdr:colOff>
      <xdr:row>4</xdr:row>
      <xdr:rowOff>208431</xdr:rowOff>
    </xdr:to>
    <xdr:pic>
      <xdr:nvPicPr>
        <xdr:cNvPr id="2" name="Gráfico 1" descr="Mapa con marcador con relleno sólido">
          <a:extLst>
            <a:ext uri="{FF2B5EF4-FFF2-40B4-BE49-F238E27FC236}">
              <a16:creationId xmlns:a16="http://schemas.microsoft.com/office/drawing/2014/main" id="{0C4DAB56-C744-4CF1-9826-7AF99589827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70647"/>
          <a:ext cx="605118" cy="65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6DE9FC20-8B26-487F-83D8-E2E3F46C1DF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D136AC05-B14C-435E-8D75-0BC3D638D0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0</xdr:col>
      <xdr:colOff>717176</xdr:colOff>
      <xdr:row>4</xdr:row>
      <xdr:rowOff>208431</xdr:rowOff>
    </xdr:to>
    <xdr:pic>
      <xdr:nvPicPr>
        <xdr:cNvPr id="2" name="Gráfico 1" descr="Mapa con marcador con relleno sólido">
          <a:extLst>
            <a:ext uri="{FF2B5EF4-FFF2-40B4-BE49-F238E27FC236}">
              <a16:creationId xmlns:a16="http://schemas.microsoft.com/office/drawing/2014/main" id="{4809B78A-A3A8-42F4-B5A6-0D287971A50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45247"/>
          <a:ext cx="605118" cy="626784"/>
        </a:xfrm>
        <a:prstGeom prst="rect">
          <a:avLst/>
        </a:prstGeom>
      </xdr:spPr>
    </xdr:pic>
    <xdr:clientData/>
  </xdr:twoCellAnchor>
</xdr:wsDr>
</file>

<file path=xl/tables/table1.xml><?xml version="1.0" encoding="utf-8"?>
<table xmlns="http://schemas.openxmlformats.org/spreadsheetml/2006/main" id="2" name="Tabla2" displayName="Tabla2" ref="A9:AF270" totalsRowShown="0" headerRowDxfId="170" dataDxfId="168" headerRowBorderDxfId="169">
  <autoFilter ref="A9:AF270">
    <filterColumn colId="1">
      <filters>
        <filter val="2. Cuidado Continuo por una vida con bienestar"/>
      </filters>
    </filterColumn>
    <filterColumn colId="3">
      <filters>
        <filter val="52"/>
      </filters>
    </filterColumn>
    <filterColumn colId="5">
      <filters>
        <filter val="Comunitario"/>
      </filters>
    </filterColumn>
  </autoFilter>
  <tableColumns count="32">
    <tableColumn id="1" name="COMPONENTE DE SALUD PUBLICA" dataDxfId="167"/>
    <tableColumn id="2" name="ACCIÓN INTEGRAL-INTEGRADA / _x000a_PROCESO INTEGRAL E INTEGRADO" dataDxfId="166"/>
    <tableColumn id="3" name="LINEAS OPERATIVAS DE BIENESTAR/_x000a_SUBPROCESO" dataDxfId="165"/>
    <tableColumn id="4" name="COD AB" dataDxfId="164"/>
    <tableColumn id="5" name="ACCIÓN DE BIENESTAR" dataDxfId="163"/>
    <tableColumn id="6" name="ENTORNO/PROCESO TRANSVERSAL" dataDxfId="162"/>
    <tableColumn id="7" name="UNIDAD DE MEDIDA" dataDxfId="161"/>
    <tableColumn id="8" name="NIVEL DE OPERACIÓN" dataDxfId="160"/>
    <tableColumn id="9" name="JORNADA DE OPERACIÓN" dataDxfId="159"/>
    <tableColumn id="10" name="VALOR UNITARIO" dataDxfId="158"/>
    <tableColumn id="11" name="META_CENTRO_ORIENTE" dataDxfId="157"/>
    <tableColumn id="12" name="$_CENTRO_ORIENTE" dataDxfId="156">
      <calculatedColumnFormula>+Tabla2[[#This Row],[VALOR UNITARIO]]*Tabla2[[#This Row],[META_CENTRO_ORIENTE]]</calculatedColumnFormula>
    </tableColumn>
    <tableColumn id="13" name="META_CANDELARIA" dataDxfId="155">
      <calculatedColumnFormula>+Tabla2[[#This Row],[META_CENTRO_ORIENTE]]*4.55/100</calculatedColumnFormula>
    </tableColumn>
    <tableColumn id="15" name="META_SANTA_FE" dataDxfId="154">
      <calculatedColumnFormula>+Tabla2[[#This Row],[META_CENTRO_ORIENTE]]*22.8/100</calculatedColumnFormula>
    </tableColumn>
    <tableColumn id="17" name="META_MARTIRES" dataDxfId="153">
      <calculatedColumnFormula>+Tabla2[[#This Row],[META_CENTRO_ORIENTE]]*8.3/100</calculatedColumnFormula>
    </tableColumn>
    <tableColumn id="19" name="META_SAN_CRISTOBAL" dataDxfId="152">
      <calculatedColumnFormula>+Tabla2[[#This Row],[META_CENTRO_ORIENTE]]*22.73/100</calculatedColumnFormula>
    </tableColumn>
    <tableColumn id="21" name="META_RAFAEL_URIBE_URIBE" dataDxfId="151">
      <calculatedColumnFormula>+Tabla2[[#This Row],[META_CENTRO_ORIENTE]]*22.64/100</calculatedColumnFormula>
    </tableColumn>
    <tableColumn id="23" name="META_ANTONIO_NARIÑO" dataDxfId="150">
      <calculatedColumnFormula>+Tabla2[[#This Row],[META_CENTRO_ORIENTE]]*0.14</calculatedColumnFormula>
    </tableColumn>
    <tableColumn id="25" name="META_SUBRED" dataDxfId="149"/>
    <tableColumn id="27" name="META_DISTRITO" dataDxfId="148"/>
    <tableColumn id="29" name="META_TOTAL" dataDxfId="147">
      <calculatedColumnFormula>+Tabla2[[#This Row],[META_CANDELARIA]]+Tabla2[[#This Row],[META_SANTA_FE]]+Tabla2[[#This Row],[META_MARTIRES]]+Tabla2[[#This Row],[META_SAN_CRISTOBAL]]+Tabla2[[#This Row],[META_RAFAEL_URIBE_URIBE]]+Tabla2[[#This Row],[META_ANTONIO_NARIÑO]]+Tabla2[[#This Row],[META_SUBRED]]+Tabla2[[#This Row],[META_DISTRITO]]</calculatedColumnFormula>
    </tableColumn>
    <tableColumn id="31" name="COMPROBACIÓN" dataDxfId="146">
      <calculatedColumnFormula>+Tabla2[[#This Row],[META_CENTRO_ORIENTE]]-Tabla2[[#This Row],[META_TOTAL]]</calculatedColumnFormula>
    </tableColumn>
    <tableColumn id="32" name="META_CANDELARIA2" dataDxfId="145"/>
    <tableColumn id="33" name="META_SANTA_FE2" dataDxfId="144"/>
    <tableColumn id="34" name="META_MARTIRES2" dataDxfId="143"/>
    <tableColumn id="35" name="META_SAN_CRISTOBAL2" dataDxfId="142"/>
    <tableColumn id="36" name="META_RAFAEL_URIBE_URIBE2" dataDxfId="141"/>
    <tableColumn id="37" name="META_ANTONIO_NARIÑO2" dataDxfId="140"/>
    <tableColumn id="38" name="META_SUBRED2" dataDxfId="139"/>
    <tableColumn id="39" name="META_DISTRITO2" dataDxfId="138"/>
    <tableColumn id="40" name="META_TOTAL2" dataDxfId="137">
      <calculatedColumnFormula>SUM(Tabla2[[#This Row],[META_CANDELARIA2]:[META_DISTRITO2]])</calculatedColumnFormula>
    </tableColumn>
    <tableColumn id="41" name="$_COMPROBACIÓN" dataDxfId="136">
      <calculatedColumnFormula>+Tabla2[[#This Row],[META_CENTRO_ORIENTE]]-Tabla2[[#This Row],[META_TOTAL2]]</calculatedColumnFormula>
    </tableColumn>
  </tableColumns>
  <tableStyleInfo name="Estilo de tabla 4" showFirstColumn="0" showLastColumn="0" showRowStripes="1" showColumnStripes="0"/>
</table>
</file>

<file path=xl/tables/table2.xml><?xml version="1.0" encoding="utf-8"?>
<table xmlns="http://schemas.openxmlformats.org/spreadsheetml/2006/main" id="1" name="Tabla7" displayName="Tabla7" ref="A9:AF270" totalsRowShown="0" headerRowDxfId="129" dataDxfId="127" headerRowBorderDxfId="128">
  <autoFilter ref="A9:AF270">
    <filterColumn colId="3">
      <filters>
        <filter val="31"/>
        <filter val="48"/>
      </filters>
    </filterColumn>
  </autoFilter>
  <tableColumns count="32">
    <tableColumn id="1" name="COMPONENTE DE SALUD PUBLICA" dataDxfId="126"/>
    <tableColumn id="2" name="ACCIÓN INTEGRAL-INTEGRADA / _x000a_PROCESO INTEGRAL E INTEGRADO" dataDxfId="125"/>
    <tableColumn id="3" name="LINEAS OPERATIVAS DE BIENESTAR/_x000a_SUBPROCESO" dataDxfId="124"/>
    <tableColumn id="4" name="COD AB" dataDxfId="123"/>
    <tableColumn id="5" name="ACCIÓN DE BIENESTAR" dataDxfId="122"/>
    <tableColumn id="6" name="ENTORNO/PROCESO TRANSVERSAL" dataDxfId="121"/>
    <tableColumn id="7" name="UNIDAD DE MEDIDA" dataDxfId="120"/>
    <tableColumn id="8" name="NIVEL DE OPERACIÓN" dataDxfId="119"/>
    <tableColumn id="9" name="JORNADA DE OPERACIÓN" dataDxfId="118"/>
    <tableColumn id="10" name="VALOR UNITARIO" dataDxfId="117"/>
    <tableColumn id="11" name="META_CENTRO_ORIENTE" dataDxfId="116"/>
    <tableColumn id="12" name="$_CENTRO_ORIENTE" dataDxfId="115">
      <calculatedColumnFormula>+Tabla7[[#This Row],[VALOR UNITARIO]]*Tabla7[[#This Row],[META_CENTRO_ORIENTE]]</calculatedColumnFormula>
    </tableColumn>
    <tableColumn id="13" name="META_CANDELARIA" dataDxfId="114">
      <calculatedColumnFormula>+Tabla7[[#This Row],[META_CENTRO_ORIENTE]]*4.55/100</calculatedColumnFormula>
    </tableColumn>
    <tableColumn id="15" name="META_SANTA_FE" dataDxfId="113">
      <calculatedColumnFormula>+Tabla7[[#This Row],[META_CENTRO_ORIENTE]]*22.8/100</calculatedColumnFormula>
    </tableColumn>
    <tableColumn id="17" name="META_MARTIRES" dataDxfId="112">
      <calculatedColumnFormula>+Tabla7[[#This Row],[META_CENTRO_ORIENTE]]*8.3/100</calculatedColumnFormula>
    </tableColumn>
    <tableColumn id="19" name="META_SAN_CRISTOBAL" dataDxfId="111">
      <calculatedColumnFormula>+Tabla7[[#This Row],[META_CENTRO_ORIENTE]]*22.75/100</calculatedColumnFormula>
    </tableColumn>
    <tableColumn id="21" name="META_RAFAEL_URIBE_URIBE" dataDxfId="110">
      <calculatedColumnFormula>+Tabla7[[#This Row],[META_CENTRO_ORIENTE]]*27.64/100</calculatedColumnFormula>
    </tableColumn>
    <tableColumn id="23" name="META_ANTONIO_NARIÑO" dataDxfId="109">
      <calculatedColumnFormula>+Tabla7[[#This Row],[META_CENTRO_ORIENTE]]*14/100</calculatedColumnFormula>
    </tableColumn>
    <tableColumn id="25" name="META_SUBRED" dataDxfId="108"/>
    <tableColumn id="27" name="META_DISTRITO" dataDxfId="107"/>
    <tableColumn id="29" name="META_TOTAL" dataDxfId="106">
      <calculatedColumnFormula>+Tabla7[[#This Row],[META_CANDELARIA]]+Tabla7[[#This Row],[META_SANTA_FE]]+Tabla7[[#This Row],[META_MARTIRES]]+Tabla7[[#This Row],[META_SAN_CRISTOBAL]]+Tabla7[[#This Row],[META_RAFAEL_URIBE_URIBE]]+Tabla7[[#This Row],[META_ANTONIO_NARIÑO]]+Tabla7[[#This Row],[META_SUBRED]]+Tabla7[[#This Row],[META_DISTRITO]]</calculatedColumnFormula>
    </tableColumn>
    <tableColumn id="31" name="COMPROBACIÓN" dataDxfId="105">
      <calculatedColumnFormula>+Tabla7[[#This Row],[META_CENTRO_ORIENTE]]-Tabla7[[#This Row],[META_TOTAL]]</calculatedColumnFormula>
    </tableColumn>
    <tableColumn id="32" name="$_CANDELARIA" dataDxfId="104">
      <calculatedColumnFormula>+Tabla7[[#This Row],[VALOR UNITARIO]]*Tabla7[[#This Row],[META_CANDELARIA]]</calculatedColumnFormula>
    </tableColumn>
    <tableColumn id="33" name="$_SANTA_FE" dataDxfId="103">
      <calculatedColumnFormula>+Tabla7[[#This Row],[META_SANTA_FE]]*Tabla7[[#This Row],[VALOR UNITARIO]]</calculatedColumnFormula>
    </tableColumn>
    <tableColumn id="34" name="$_MARTIRES" dataDxfId="102">
      <calculatedColumnFormula>+Tabla7[[#This Row],[META_MARTIRES]]*Tabla7[[#This Row],[VALOR UNITARIO]]</calculatedColumnFormula>
    </tableColumn>
    <tableColumn id="35" name="$_SAN_CRISTOBAL" dataDxfId="101">
      <calculatedColumnFormula>+Tabla7[[#This Row],[META_SAN_CRISTOBAL]]*Tabla7[[#This Row],[VALOR UNITARIO]]</calculatedColumnFormula>
    </tableColumn>
    <tableColumn id="36" name="$_RAFAEL_URIBE_URIBE" dataDxfId="100">
      <calculatedColumnFormula>+Tabla7[[#This Row],[META_RAFAEL_URIBE_URIBE]]*Tabla7[[#This Row],[VALOR UNITARIO]]</calculatedColumnFormula>
    </tableColumn>
    <tableColumn id="37" name="$_ANTONIO_NARIÑO" dataDxfId="99">
      <calculatedColumnFormula>+Tabla7[[#This Row],[META_ANTONIO_NARIÑO]]*Tabla7[[#This Row],[VALOR UNITARIO]]</calculatedColumnFormula>
    </tableColumn>
    <tableColumn id="38" name="$_SUBRED" dataDxfId="98">
      <calculatedColumnFormula>+Tabla7[[#This Row],[META_SUBRED]]*Tabla7[[#This Row],[VALOR UNITARIO]]</calculatedColumnFormula>
    </tableColumn>
    <tableColumn id="39" name="$_DISTRITO" dataDxfId="97">
      <calculatedColumnFormula>+Tabla7[[#This Row],[META_DISTRITO]]*Tabla7[[#This Row],[VALOR UNITARIO]]</calculatedColumnFormula>
    </tableColumn>
    <tableColumn id="40" name="$_TOTAL" dataDxfId="96">
      <calculatedColumnFormula>SUM(Tabla7[[#This Row],[$_CANDELARIA]:[$_DISTRITO]])</calculatedColumnFormula>
    </tableColumn>
    <tableColumn id="41" name="$_COMPROBACIÓN" dataDxfId="95">
      <calculatedColumnFormula>+Tabla7[[#This Row],[$_CENTRO_ORIENTE]]-Tabla7[[#This Row],[$_TOTAL]]</calculatedColumnFormula>
    </tableColumn>
  </tableColumns>
  <tableStyleInfo name="Estilo de tabla 4" showFirstColumn="0" showLastColumn="0" showRowStripes="1" showColumnStripes="0"/>
</table>
</file>

<file path=xl/tables/table3.xml><?xml version="1.0" encoding="utf-8"?>
<table xmlns="http://schemas.openxmlformats.org/spreadsheetml/2006/main" id="3" name="Tabla21" displayName="Tabla21" ref="A9:AF270" totalsRowShown="0" headerRowDxfId="88" dataDxfId="86" headerRowBorderDxfId="87">
  <autoFilter ref="A9:AF270">
    <filterColumn colId="3">
      <filters>
        <filter val="31"/>
        <filter val="48"/>
      </filters>
    </filterColumn>
  </autoFilter>
  <tableColumns count="32">
    <tableColumn id="1" name="COMPONENTE DE SALUD PUBLICA" dataDxfId="85"/>
    <tableColumn id="2" name="ACCIÓN INTEGRAL-INTEGRADA / _x000a_PROCESO INTEGRAL E INTEGRADO" dataDxfId="84"/>
    <tableColumn id="3" name="LINEAS OPERATIVAS DE BIENESTAR/_x000a_SUBPROCESO" dataDxfId="83"/>
    <tableColumn id="4" name="COD AB" dataDxfId="82"/>
    <tableColumn id="5" name="ACCIÓN DE BIENESTAR" dataDxfId="81"/>
    <tableColumn id="6" name="ENTORNO/PROCESO TRANSVERSAL" dataDxfId="80"/>
    <tableColumn id="7" name="UNIDAD DE MEDIDA" dataDxfId="79"/>
    <tableColumn id="8" name="NIVEL DE OPERACIÓN" dataDxfId="78"/>
    <tableColumn id="9" name="JORNADA DE OPERACIÓN" dataDxfId="77"/>
    <tableColumn id="10" name="VALOR UNITARIO" dataDxfId="76"/>
    <tableColumn id="11" name="META_CENTRO_ORIENTE" dataDxfId="75"/>
    <tableColumn id="12" name="$_CENTRO_ORIENTE" dataDxfId="74">
      <calculatedColumnFormula>+Tabla21[[#This Row],[VALOR UNITARIO]]*Tabla21[[#This Row],[META_CENTRO_ORIENTE]]</calculatedColumnFormula>
    </tableColumn>
    <tableColumn id="13" name="META_CANDELARIA" dataDxfId="73">
      <calculatedColumnFormula>+Tabla21[[#This Row],[META_CENTRO_ORIENTE]]*4.55/100</calculatedColumnFormula>
    </tableColumn>
    <tableColumn id="15" name="META_SANTA_FE" dataDxfId="72">
      <calculatedColumnFormula>+Tabla21[[#This Row],[META_CENTRO_ORIENTE]]*22.8/100</calculatedColumnFormula>
    </tableColumn>
    <tableColumn id="17" name="META_MARTIRES" dataDxfId="71">
      <calculatedColumnFormula>+Tabla21[[#This Row],[META_CENTRO_ORIENTE]]*8.3/100</calculatedColumnFormula>
    </tableColumn>
    <tableColumn id="19" name="META_SAN_CRISTOBAL" dataDxfId="70">
      <calculatedColumnFormula>+Tabla21[[#This Row],[META_CENTRO_ORIENTE]]*22.73/100</calculatedColumnFormula>
    </tableColumn>
    <tableColumn id="21" name="META_RAFAEL_URIBE_URIBE" dataDxfId="69">
      <calculatedColumnFormula>+Tabla21[[#This Row],[META_CENTRO_ORIENTE]]*27.64/100</calculatedColumnFormula>
    </tableColumn>
    <tableColumn id="23" name="META_ANTONIO_NARIÑO" dataDxfId="68">
      <calculatedColumnFormula>+Tabla21[[#This Row],[META_CENTRO_ORIENTE]]*14/100</calculatedColumnFormula>
    </tableColumn>
    <tableColumn id="25" name="META_SUBRED" dataDxfId="67"/>
    <tableColumn id="27" name="META_DISTRITO" dataDxfId="66"/>
    <tableColumn id="29" name="META_TOTAL" dataDxfId="65">
      <calculatedColumnFormula>+Tabla21[[#This Row],[META_CANDELARIA]]+Tabla21[[#This Row],[META_SANTA_FE]]+Tabla21[[#This Row],[META_MARTIRES]]+Tabla21[[#This Row],[META_SAN_CRISTOBAL]]+Tabla21[[#This Row],[META_RAFAEL_URIBE_URIBE]]+Tabla21[[#This Row],[META_ANTONIO_NARIÑO]]+Tabla21[[#This Row],[META_SUBRED]]+Tabla21[[#This Row],[META_DISTRITO]]</calculatedColumnFormula>
    </tableColumn>
    <tableColumn id="31" name="COMPROBACIÓN" dataDxfId="64">
      <calculatedColumnFormula>+Tabla21[[#This Row],[META_CENTRO_ORIENTE]]-Tabla21[[#This Row],[META_TOTAL]]</calculatedColumnFormula>
    </tableColumn>
    <tableColumn id="32" name="$_CANDELARIA" dataDxfId="63">
      <calculatedColumnFormula>+Tabla21[[#This Row],[VALOR UNITARIO]]*Tabla21[[#This Row],[META_CANDELARIA]]</calculatedColumnFormula>
    </tableColumn>
    <tableColumn id="33" name="$_SANTA_FE" dataDxfId="62">
      <calculatedColumnFormula>+Tabla21[[#This Row],[META_SANTA_FE]]*Tabla21[[#This Row],[VALOR UNITARIO]]</calculatedColumnFormula>
    </tableColumn>
    <tableColumn id="34" name="$_MARTIRES" dataDxfId="61">
      <calculatedColumnFormula>+Tabla21[[#This Row],[META_MARTIRES]]*Tabla21[[#This Row],[VALOR UNITARIO]]</calculatedColumnFormula>
    </tableColumn>
    <tableColumn id="35" name="$_SAN_CRISTOBAL" dataDxfId="60">
      <calculatedColumnFormula>+Tabla21[[#This Row],[META_SAN_CRISTOBAL]]*Tabla21[[#This Row],[VALOR UNITARIO]]</calculatedColumnFormula>
    </tableColumn>
    <tableColumn id="36" name="$_RAFAEL_URIBE_URIBE" dataDxfId="59">
      <calculatedColumnFormula>+Tabla21[[#This Row],[META_RAFAEL_URIBE_URIBE]]*Tabla21[[#This Row],[VALOR UNITARIO]]</calculatedColumnFormula>
    </tableColumn>
    <tableColumn id="37" name="$_ANTONIO_NARIÑO" dataDxfId="58">
      <calculatedColumnFormula>+Tabla21[[#This Row],[META_ANTONIO_NARIÑO]]*Tabla21[[#This Row],[VALOR UNITARIO]]</calculatedColumnFormula>
    </tableColumn>
    <tableColumn id="38" name="$_SUBRED" dataDxfId="57">
      <calculatedColumnFormula>+Tabla21[[#This Row],[META_SUBRED]]*Tabla21[[#This Row],[VALOR UNITARIO]]</calculatedColumnFormula>
    </tableColumn>
    <tableColumn id="39" name="$_DISTRITO" dataDxfId="56">
      <calculatedColumnFormula>+Tabla21[[#This Row],[META_DISTRITO]]*Tabla21[[#This Row],[VALOR UNITARIO]]</calculatedColumnFormula>
    </tableColumn>
    <tableColumn id="40" name="$_TOTAL" dataDxfId="55">
      <calculatedColumnFormula>SUM(Tabla21[[#This Row],[$_CANDELARIA]:[$_DISTRITO]])</calculatedColumnFormula>
    </tableColumn>
    <tableColumn id="41" name="$_COMPROBACIÓN" dataDxfId="54">
      <calculatedColumnFormula>+Tabla21[[#This Row],[$_CENTRO_ORIENTE]]-Tabla21[[#This Row],[$_TOTAL]]</calculatedColumnFormula>
    </tableColumn>
  </tableColumns>
  <tableStyleInfo name="Estilo de tabla 4" showFirstColumn="0" showLastColumn="0" showRowStripes="1" showColumnStripes="0"/>
</table>
</file>

<file path=xl/tables/table4.xml><?xml version="1.0" encoding="utf-8"?>
<table xmlns="http://schemas.openxmlformats.org/spreadsheetml/2006/main" id="4" name="Tabla25" displayName="Tabla25" ref="A9:AS270" totalsRowShown="0" headerRowDxfId="47" dataDxfId="45" headerRowBorderDxfId="46">
  <autoFilter ref="A9:AS270"/>
  <tableColumns count="45">
    <tableColumn id="1" name="COMPONENTE DE SALUD PUBLICA" dataDxfId="44"/>
    <tableColumn id="2" name="ACCIÓN INTEGRAL-INTEGRADA / _x000a_PROCESO INTEGRAL E INTEGRADO" dataDxfId="43"/>
    <tableColumn id="3" name="LINEAS OPERATIVAS DE BIENESTAR/_x000a_SUBPROCESO" dataDxfId="42"/>
    <tableColumn id="4" name="COD AB" dataDxfId="41"/>
    <tableColumn id="5" name="ACCIÓN DE BIENESTAR" dataDxfId="40"/>
    <tableColumn id="6" name="ENTORNO/PROCESO TRANSVERSAL" dataDxfId="39"/>
    <tableColumn id="7" name="UNIDAD DE MEDIDA" dataDxfId="38"/>
    <tableColumn id="8" name="NIVEL DE OPERACIÓN" dataDxfId="37"/>
    <tableColumn id="9" name="JORNADA DE OPERACIÓN" dataDxfId="36"/>
    <tableColumn id="10" name="VALOR UNITARIO" dataDxfId="35"/>
    <tableColumn id="11" name="META_CENTRO_ORIENTE" dataDxfId="34"/>
    <tableColumn id="12" name="$_CENTRO_ORIENTE" dataDxfId="33">
      <calculatedColumnFormula>+Tabla25[[#This Row],[VALOR UNITARIO]]*Tabla25[[#This Row],[META_CENTRO_ORIENTE]]</calculatedColumnFormula>
    </tableColumn>
    <tableColumn id="13" name="META_CANDELARIA" dataDxfId="32">
      <calculatedColumnFormula>+Tabla25[[#This Row],[META_CENTRO_ORIENTE]]*4.55/100</calculatedColumnFormula>
    </tableColumn>
    <tableColumn id="15" name="META_SANTA_FE" dataDxfId="31">
      <calculatedColumnFormula>+Tabla25[[#This Row],[META_CENTRO_ORIENTE]]*22.8/100</calculatedColumnFormula>
    </tableColumn>
    <tableColumn id="17" name="META_MARTIRES" dataDxfId="30">
      <calculatedColumnFormula>+Tabla25[[#This Row],[META_CENTRO_ORIENTE]]*8.3/100</calculatedColumnFormula>
    </tableColumn>
    <tableColumn id="19" name="META_SAN_CRISTOBAL" dataDxfId="29">
      <calculatedColumnFormula>+Tabla25[[#This Row],[META_CENTRO_ORIENTE]]*22.73/100</calculatedColumnFormula>
    </tableColumn>
    <tableColumn id="21" name="META_RAFAEL_URIBE_URIBE" dataDxfId="28">
      <calculatedColumnFormula>+Tabla25[[#This Row],[META_CENTRO_ORIENTE]]*22.64/100</calculatedColumnFormula>
    </tableColumn>
    <tableColumn id="23" name="META_ANTONIO_NARIÑO" dataDxfId="27">
      <calculatedColumnFormula>+Tabla25[[#This Row],[META_CENTRO_ORIENTE]]*0.14</calculatedColumnFormula>
    </tableColumn>
    <tableColumn id="25" name="META_SUBRED" dataDxfId="26"/>
    <tableColumn id="27" name="META_DISTRITO" dataDxfId="25"/>
    <tableColumn id="29" name="META_TOTAL" dataDxfId="24">
      <calculatedColumnFormula>+Tabla25[[#This Row],[META_CANDELARIA]]+Tabla25[[#This Row],[META_SANTA_FE]]+Tabla25[[#This Row],[META_MARTIRES]]+Tabla25[[#This Row],[META_SAN_CRISTOBAL]]+Tabla25[[#This Row],[META_RAFAEL_URIBE_URIBE]]+Tabla25[[#This Row],[META_ANTONIO_NARIÑO]]+Tabla25[[#This Row],[META_SUBRED]]+Tabla25[[#This Row],[META_DISTRITO]]</calculatedColumnFormula>
    </tableColumn>
    <tableColumn id="31" name="COMPROBACIÓN" dataDxfId="23">
      <calculatedColumnFormula>+Tabla25[[#This Row],[META_CENTRO_ORIENTE]]-Tabla25[[#This Row],[META_TOTAL]]</calculatedColumnFormula>
    </tableColumn>
    <tableColumn id="32" name="$_CANDELARIA" dataDxfId="22">
      <calculatedColumnFormula>+Tabla25[[#This Row],[VALOR UNITARIO]]*Tabla25[[#This Row],[META_CANDELARIA]]</calculatedColumnFormula>
    </tableColumn>
    <tableColumn id="33" name="$_SANTA_FE" dataDxfId="21">
      <calculatedColumnFormula>+Tabla25[[#This Row],[META_SANTA_FE]]*Tabla25[[#This Row],[VALOR UNITARIO]]</calculatedColumnFormula>
    </tableColumn>
    <tableColumn id="34" name="$_MARTIRES" dataDxfId="20">
      <calculatedColumnFormula>+Tabla25[[#This Row],[META_MARTIRES]]*Tabla25[[#This Row],[VALOR UNITARIO]]</calculatedColumnFormula>
    </tableColumn>
    <tableColumn id="35" name="$_SAN_CRISTOBAL" dataDxfId="19">
      <calculatedColumnFormula>+Tabla25[[#This Row],[META_SAN_CRISTOBAL]]*Tabla25[[#This Row],[VALOR UNITARIO]]</calculatedColumnFormula>
    </tableColumn>
    <tableColumn id="36" name="$_RAFAEL_URIBE_URIBE" dataDxfId="18">
      <calculatedColumnFormula>+Tabla25[[#This Row],[META_RAFAEL_URIBE_URIBE]]*Tabla25[[#This Row],[VALOR UNITARIO]]</calculatedColumnFormula>
    </tableColumn>
    <tableColumn id="37" name="$_ANTONIO_NARIÑO" dataDxfId="17">
      <calculatedColumnFormula>+Tabla25[[#This Row],[META_ANTONIO_NARIÑO]]*Tabla25[[#This Row],[VALOR UNITARIO]]</calculatedColumnFormula>
    </tableColumn>
    <tableColumn id="38" name="$_SUBRED" dataDxfId="16">
      <calculatedColumnFormula>+Tabla25[[#This Row],[META_SUBRED]]*Tabla25[[#This Row],[VALOR UNITARIO]]</calculatedColumnFormula>
    </tableColumn>
    <tableColumn id="39" name="$_DISTRITO" dataDxfId="15">
      <calculatedColumnFormula>+Tabla25[[#This Row],[META_DISTRITO]]*Tabla25[[#This Row],[VALOR UNITARIO]]</calculatedColumnFormula>
    </tableColumn>
    <tableColumn id="40" name="$_TOTAL" dataDxfId="14">
      <calculatedColumnFormula>SUM(Tabla25[[#This Row],[$_CANDELARIA]:[$_DISTRITO]])</calculatedColumnFormula>
    </tableColumn>
    <tableColumn id="41" name="$_COMPROBACIÓN" dataDxfId="13">
      <calculatedColumnFormula>+Tabla25[[#This Row],[$_CENTRO_ORIENTE]]-Tabla25[[#This Row],[$_TOTAL]]</calculatedColumnFormula>
    </tableColumn>
    <tableColumn id="14" name="META_CANDELARIA2" dataDxfId="12"/>
    <tableColumn id="16" name="META_SANTA_FE3" dataDxfId="11"/>
    <tableColumn id="18" name="META_MARTIRES4" dataDxfId="10"/>
    <tableColumn id="20" name="META_SAN_CRISTOBAL5" dataDxfId="9"/>
    <tableColumn id="22" name="META_RAFAEL_URIBE_URIBE6" dataDxfId="8"/>
    <tableColumn id="24" name="META_ANTONIO_NARIÑO7" dataDxfId="7"/>
    <tableColumn id="26" name="META_SUBRED8" dataDxfId="6"/>
    <tableColumn id="28" name="META_DISTRITO9" dataDxfId="5"/>
    <tableColumn id="30" name="META_TOTAL10" dataDxfId="4"/>
    <tableColumn id="42" name="COMPROBACIÓN11" dataDxfId="3"/>
    <tableColumn id="43" name="COMPROBACIÓN12" dataDxfId="2">
      <calculatedColumnFormula>+Tabla25[[#This Row],[META_CANDELARIA2]]-Tabla25[[#This Row],[META_CANDELARIA]]</calculatedColumnFormula>
    </tableColumn>
    <tableColumn id="44" name="COMPROBACIÓN13" dataDxfId="1">
      <calculatedColumnFormula>+Tabla25[[#This Row],[META_CANDELARIA2]]-Tabla25[[#This Row],[META_CANDELARIA]]</calculatedColumnFormula>
    </tableColumn>
    <tableColumn id="46" name="Diferencia Candelaria2" dataDxfId="0">
      <calculatedColumnFormula>+Tabla25[[#This Row],[META_CANDELARIA2]]-Tabla25[[#This Row],[META_CANDELARIA]]</calculatedColumnFormula>
    </tableColumn>
  </tableColumns>
  <tableStyleInfo name="Estilo de tabla 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Y271"/>
  <sheetViews>
    <sheetView showGridLines="0" tabSelected="1" zoomScale="40" zoomScaleNormal="40" workbookViewId="0">
      <pane xSplit="10" ySplit="9" topLeftCell="AI65" activePane="bottomRight" state="frozenSplit"/>
      <selection pane="topRight" activeCell="H269" sqref="H269"/>
      <selection pane="bottomLeft" activeCell="H269" sqref="H269"/>
      <selection pane="bottomRight" activeCell="AR278" sqref="AR278"/>
    </sheetView>
  </sheetViews>
  <sheetFormatPr baseColWidth="10" defaultColWidth="11.375" defaultRowHeight="15"/>
  <cols>
    <col min="1" max="1" width="6" style="3" customWidth="1"/>
    <col min="2" max="2" width="32.875" style="3" customWidth="1"/>
    <col min="3" max="3" width="12.25" style="3" customWidth="1"/>
    <col min="4" max="4" width="8.375" style="1" customWidth="1"/>
    <col min="5" max="5" width="24.25" style="3" customWidth="1"/>
    <col min="6" max="6" width="13.125" style="3" customWidth="1"/>
    <col min="7" max="7" width="10.125" style="3" customWidth="1"/>
    <col min="8" max="8" width="10.625" style="1" customWidth="1"/>
    <col min="9" max="9" width="10.875" style="1" customWidth="1"/>
    <col min="10" max="10" width="18.75" style="4" hidden="1" customWidth="1"/>
    <col min="11" max="11" width="13.75" style="5" customWidth="1"/>
    <col min="12" max="12" width="21" style="4" hidden="1" customWidth="1"/>
    <col min="13" max="20" width="10.25" style="5" customWidth="1"/>
    <col min="21" max="21" width="13.25" style="6" customWidth="1"/>
    <col min="22" max="22" width="7.875" style="7" customWidth="1"/>
    <col min="23" max="30" width="10.25" style="5" customWidth="1"/>
    <col min="31" max="31" width="13.25" style="6" customWidth="1"/>
    <col min="32" max="32" width="10.375" style="7" customWidth="1"/>
    <col min="33" max="33" width="3.625" style="1" customWidth="1"/>
    <col min="34" max="41" width="10.25" style="71" customWidth="1"/>
    <col min="42" max="42" width="13.25" style="6" customWidth="1"/>
    <col min="43" max="16384" width="11.375" style="1"/>
  </cols>
  <sheetData>
    <row r="3" spans="1:51" ht="20.25">
      <c r="B3" s="2" t="s">
        <v>0</v>
      </c>
    </row>
    <row r="4" spans="1:51" ht="20.25">
      <c r="B4" s="2" t="s">
        <v>1</v>
      </c>
    </row>
    <row r="5" spans="1:51" ht="20.25">
      <c r="B5" s="2" t="s">
        <v>2</v>
      </c>
    </row>
    <row r="6" spans="1:51">
      <c r="W6" s="102" t="s">
        <v>3</v>
      </c>
    </row>
    <row r="7" spans="1:51" s="104" customFormat="1" ht="150" hidden="1" customHeight="1">
      <c r="A7" s="103"/>
      <c r="B7" s="103"/>
      <c r="C7" s="103"/>
      <c r="E7" s="103"/>
      <c r="F7" s="103"/>
      <c r="G7" s="103"/>
      <c r="J7" s="105"/>
      <c r="K7" s="106"/>
      <c r="L7" s="105"/>
      <c r="M7" s="109" t="s">
        <v>4</v>
      </c>
      <c r="N7" s="110"/>
      <c r="O7" s="110"/>
      <c r="P7" s="110"/>
      <c r="Q7" s="110"/>
      <c r="R7" s="110"/>
      <c r="S7" s="110"/>
      <c r="T7" s="110"/>
      <c r="U7" s="110"/>
      <c r="V7" s="111"/>
      <c r="W7" s="112" t="s">
        <v>5</v>
      </c>
      <c r="X7" s="113"/>
      <c r="Y7" s="113"/>
      <c r="Z7" s="113"/>
      <c r="AA7" s="113"/>
      <c r="AB7" s="113"/>
      <c r="AC7" s="113"/>
      <c r="AD7" s="113"/>
      <c r="AE7" s="113"/>
      <c r="AF7" s="114"/>
      <c r="AG7" s="107"/>
      <c r="AH7" s="115" t="s">
        <v>6</v>
      </c>
      <c r="AI7" s="116"/>
      <c r="AJ7" s="116"/>
      <c r="AK7" s="116"/>
      <c r="AL7" s="116"/>
      <c r="AM7" s="116"/>
      <c r="AN7" s="116"/>
      <c r="AO7" s="116"/>
      <c r="AP7" s="116"/>
      <c r="AR7" s="117" t="s">
        <v>7</v>
      </c>
      <c r="AS7" s="118"/>
      <c r="AT7" s="118"/>
      <c r="AU7" s="118"/>
      <c r="AV7" s="118"/>
      <c r="AW7" s="118"/>
      <c r="AX7" s="118"/>
      <c r="AY7" s="118"/>
    </row>
    <row r="8" spans="1:51" ht="14.45" customHeight="1" thickBot="1">
      <c r="L8" s="8">
        <f>SUBTOTAL(9,Tabla2[$_CENTRO_ORIENTE])</f>
        <v>42679560</v>
      </c>
      <c r="AR8" s="119"/>
      <c r="AS8" s="120"/>
      <c r="AT8" s="120"/>
      <c r="AU8" s="120"/>
      <c r="AV8" s="120"/>
      <c r="AW8" s="120"/>
      <c r="AX8" s="120"/>
      <c r="AY8" s="120"/>
    </row>
    <row r="9" spans="1:51" s="18" customFormat="1" ht="153.75" customHeight="1" thickTop="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3" t="s">
        <v>30</v>
      </c>
      <c r="X9" s="14" t="s">
        <v>31</v>
      </c>
      <c r="Y9" s="14" t="s">
        <v>32</v>
      </c>
      <c r="Z9" s="14" t="s">
        <v>33</v>
      </c>
      <c r="AA9" s="14" t="s">
        <v>34</v>
      </c>
      <c r="AB9" s="15" t="s">
        <v>35</v>
      </c>
      <c r="AC9" s="14" t="s">
        <v>36</v>
      </c>
      <c r="AD9" s="14" t="s">
        <v>37</v>
      </c>
      <c r="AE9" s="14" t="s">
        <v>38</v>
      </c>
      <c r="AF9" s="14" t="s">
        <v>39</v>
      </c>
      <c r="AH9" s="84" t="s">
        <v>40</v>
      </c>
      <c r="AI9" s="85" t="s">
        <v>41</v>
      </c>
      <c r="AJ9" s="85" t="s">
        <v>42</v>
      </c>
      <c r="AK9" s="85" t="s">
        <v>43</v>
      </c>
      <c r="AL9" s="85" t="s">
        <v>44</v>
      </c>
      <c r="AM9" s="85" t="s">
        <v>45</v>
      </c>
      <c r="AN9" s="85" t="s">
        <v>46</v>
      </c>
      <c r="AO9" s="85" t="s">
        <v>47</v>
      </c>
      <c r="AP9" s="86" t="s">
        <v>48</v>
      </c>
      <c r="AR9" s="121"/>
      <c r="AS9" s="122"/>
      <c r="AT9" s="122"/>
      <c r="AU9" s="122"/>
      <c r="AV9" s="122"/>
      <c r="AW9" s="122"/>
      <c r="AX9" s="122"/>
      <c r="AY9" s="122"/>
    </row>
    <row r="10" spans="1:51" ht="63.75" hidden="1">
      <c r="A10" s="20" t="s">
        <v>49</v>
      </c>
      <c r="B10" s="20" t="s">
        <v>50</v>
      </c>
      <c r="C10" s="20" t="s">
        <v>51</v>
      </c>
      <c r="D10" s="21">
        <v>1</v>
      </c>
      <c r="E10" s="20" t="s">
        <v>52</v>
      </c>
      <c r="F10" s="20" t="s">
        <v>53</v>
      </c>
      <c r="G10" s="20" t="s">
        <v>54</v>
      </c>
      <c r="H10" s="19" t="s">
        <v>55</v>
      </c>
      <c r="I10" s="19" t="s">
        <v>56</v>
      </c>
      <c r="J10" s="22">
        <v>30277568</v>
      </c>
      <c r="K10" s="5">
        <v>3</v>
      </c>
      <c r="L10" s="22">
        <f>+Tabla2[[#This Row],[VALOR UNITARIO]]*Tabla2[[#This Row],[META_CENTRO_ORIENTE]]</f>
        <v>90832704</v>
      </c>
      <c r="M10" s="90">
        <v>0</v>
      </c>
      <c r="N10" s="91">
        <v>0</v>
      </c>
      <c r="O10" s="91">
        <v>0</v>
      </c>
      <c r="P10" s="91">
        <v>0</v>
      </c>
      <c r="Q10" s="91">
        <v>0</v>
      </c>
      <c r="R10" s="91">
        <v>0</v>
      </c>
      <c r="S10" s="91">
        <v>3</v>
      </c>
      <c r="T10" s="92">
        <v>0</v>
      </c>
      <c r="U10" s="23">
        <f>+Tabla2[[#This Row],[META_CANDELARIA]]+Tabla2[[#This Row],[META_SANTA_FE]]+Tabla2[[#This Row],[META_MARTIRES]]+Tabla2[[#This Row],[META_SAN_CRISTOBAL]]+Tabla2[[#This Row],[META_RAFAEL_URIBE_URIBE]]+Tabla2[[#This Row],[META_ANTONIO_NARIÑO]]+Tabla2[[#This Row],[META_SUBRED]]+Tabla2[[#This Row],[META_DISTRITO]]</f>
        <v>3</v>
      </c>
      <c r="V10" s="24">
        <f>+Tabla2[[#This Row],[META_CENTRO_ORIENTE]]-Tabla2[[#This Row],[META_TOTAL]]</f>
        <v>0</v>
      </c>
      <c r="W10" s="90"/>
      <c r="X10" s="91"/>
      <c r="Y10" s="91"/>
      <c r="Z10" s="91"/>
      <c r="AA10" s="91"/>
      <c r="AB10" s="91"/>
      <c r="AC10" s="91"/>
      <c r="AD10" s="92"/>
      <c r="AE10" s="23">
        <f>SUM(Tabla2[[#This Row],[META_CANDELARIA2]:[META_DISTRITO2]])</f>
        <v>0</v>
      </c>
      <c r="AF10" s="24">
        <f>+Tabla2[[#This Row],[META_CENTRO_ORIENTE]]-Tabla2[[#This Row],[META_TOTAL2]]</f>
        <v>3</v>
      </c>
      <c r="AH10" s="72">
        <f>+Tabla2[[#This Row],[META_CANDELARIA]]-Tabla2[[#This Row],[META_CANDELARIA2]]</f>
        <v>0</v>
      </c>
      <c r="AI10" s="73">
        <f>+Tabla2[[#This Row],[META_SANTA_FE]]-Tabla2[[#This Row],[META_SANTA_FE2]]</f>
        <v>0</v>
      </c>
      <c r="AJ10" s="73">
        <f>+Tabla2[[#This Row],[META_MARTIRES]]-Tabla2[[#This Row],[META_MARTIRES2]]</f>
        <v>0</v>
      </c>
      <c r="AK10" s="73">
        <f>+Tabla2[[#This Row],[META_SAN_CRISTOBAL]]-Tabla2[[#This Row],[META_SAN_CRISTOBAL2]]</f>
        <v>0</v>
      </c>
      <c r="AL10" s="73">
        <f>+Tabla2[[#This Row],[META_RAFAEL_URIBE_URIBE]]-Tabla2[[#This Row],[META_RAFAEL_URIBE_URIBE2]]</f>
        <v>0</v>
      </c>
      <c r="AM10" s="73">
        <f>+Tabla2[[#This Row],[META_ANTONIO_NARIÑO]]-Tabla2[[#This Row],[META_ANTONIO_NARIÑO2]]</f>
        <v>0</v>
      </c>
      <c r="AN10" s="73">
        <f>+Tabla2[[#This Row],[META_SUBRED]]-Tabla2[[#This Row],[META_SUBRED2]]</f>
        <v>3</v>
      </c>
      <c r="AO10" s="74">
        <f>+Tabla2[[#This Row],[META_DISTRITO]]-Tabla2[[#This Row],[META_DISTRITO2]]</f>
        <v>0</v>
      </c>
      <c r="AP10" s="87">
        <f t="shared" ref="AP10:AP73" si="0">SUM(AH10:AO10)</f>
        <v>3</v>
      </c>
      <c r="AR10" s="123"/>
      <c r="AS10" s="124"/>
      <c r="AT10" s="124"/>
      <c r="AU10" s="124"/>
      <c r="AV10" s="124"/>
      <c r="AW10" s="124"/>
      <c r="AX10" s="124"/>
      <c r="AY10" s="125"/>
    </row>
    <row r="11" spans="1:51" ht="63.75" hidden="1">
      <c r="A11" s="20" t="s">
        <v>57</v>
      </c>
      <c r="B11" s="20" t="s">
        <v>50</v>
      </c>
      <c r="C11" s="20" t="s">
        <v>51</v>
      </c>
      <c r="D11" s="21">
        <v>3</v>
      </c>
      <c r="E11" s="20" t="s">
        <v>58</v>
      </c>
      <c r="F11" s="20" t="s">
        <v>53</v>
      </c>
      <c r="G11" s="20" t="s">
        <v>54</v>
      </c>
      <c r="H11" s="19" t="s">
        <v>59</v>
      </c>
      <c r="I11" s="19" t="s">
        <v>56</v>
      </c>
      <c r="J11" s="22">
        <v>12204720</v>
      </c>
      <c r="K11" s="5">
        <v>15</v>
      </c>
      <c r="L11" s="22">
        <f>+Tabla2[[#This Row],[VALOR UNITARIO]]*Tabla2[[#This Row],[META_CENTRO_ORIENTE]]</f>
        <v>183070800</v>
      </c>
      <c r="M11" s="93">
        <v>0</v>
      </c>
      <c r="N11" s="94">
        <v>3</v>
      </c>
      <c r="O11" s="94">
        <v>3</v>
      </c>
      <c r="P11" s="94">
        <v>3</v>
      </c>
      <c r="Q11" s="94">
        <v>3</v>
      </c>
      <c r="R11" s="94">
        <v>3</v>
      </c>
      <c r="S11" s="95">
        <v>0</v>
      </c>
      <c r="T11" s="96">
        <v>0</v>
      </c>
      <c r="U11" s="28">
        <f>+Tabla2[[#This Row],[META_CANDELARIA]]+Tabla2[[#This Row],[META_SANTA_FE]]+Tabla2[[#This Row],[META_MARTIRES]]+Tabla2[[#This Row],[META_SAN_CRISTOBAL]]+Tabla2[[#This Row],[META_RAFAEL_URIBE_URIBE]]+Tabla2[[#This Row],[META_ANTONIO_NARIÑO]]+Tabla2[[#This Row],[META_SUBRED]]+Tabla2[[#This Row],[META_DISTRITO]]</f>
        <v>15</v>
      </c>
      <c r="V11" s="29">
        <f>+Tabla2[[#This Row],[META_CENTRO_ORIENTE]]-Tabla2[[#This Row],[META_TOTAL]]</f>
        <v>0</v>
      </c>
      <c r="W11" s="93"/>
      <c r="X11" s="94"/>
      <c r="Y11" s="94"/>
      <c r="Z11" s="94"/>
      <c r="AA11" s="94"/>
      <c r="AB11" s="94"/>
      <c r="AC11" s="95"/>
      <c r="AD11" s="96"/>
      <c r="AE11" s="28">
        <f>SUM(Tabla2[[#This Row],[META_CANDELARIA2]:[META_DISTRITO2]])</f>
        <v>0</v>
      </c>
      <c r="AF11" s="29">
        <f>+Tabla2[[#This Row],[META_CENTRO_ORIENTE]]-Tabla2[[#This Row],[META_TOTAL2]]</f>
        <v>15</v>
      </c>
      <c r="AH11" s="75">
        <f>+Tabla2[[#This Row],[META_CANDELARIA]]-Tabla2[[#This Row],[META_CANDELARIA2]]</f>
        <v>0</v>
      </c>
      <c r="AI11" s="76">
        <f>+Tabla2[[#This Row],[META_SANTA_FE]]-Tabla2[[#This Row],[META_SANTA_FE2]]</f>
        <v>3</v>
      </c>
      <c r="AJ11" s="76">
        <f>+Tabla2[[#This Row],[META_MARTIRES]]-Tabla2[[#This Row],[META_MARTIRES2]]</f>
        <v>3</v>
      </c>
      <c r="AK11" s="76">
        <f>+Tabla2[[#This Row],[META_SAN_CRISTOBAL]]-Tabla2[[#This Row],[META_SAN_CRISTOBAL2]]</f>
        <v>3</v>
      </c>
      <c r="AL11" s="76">
        <f>+Tabla2[[#This Row],[META_RAFAEL_URIBE_URIBE]]-Tabla2[[#This Row],[META_RAFAEL_URIBE_URIBE2]]</f>
        <v>3</v>
      </c>
      <c r="AM11" s="76">
        <f>+Tabla2[[#This Row],[META_ANTONIO_NARIÑO]]-Tabla2[[#This Row],[META_ANTONIO_NARIÑO2]]</f>
        <v>3</v>
      </c>
      <c r="AN11" s="77">
        <f>+Tabla2[[#This Row],[META_SUBRED]]-Tabla2[[#This Row],[META_SUBRED2]]</f>
        <v>0</v>
      </c>
      <c r="AO11" s="78">
        <f>+Tabla2[[#This Row],[META_DISTRITO]]-Tabla2[[#This Row],[META_DISTRITO2]]</f>
        <v>0</v>
      </c>
      <c r="AP11" s="88">
        <f t="shared" si="0"/>
        <v>15</v>
      </c>
      <c r="AR11" s="123"/>
      <c r="AS11" s="124"/>
      <c r="AT11" s="124"/>
      <c r="AU11" s="124"/>
      <c r="AV11" s="124"/>
      <c r="AW11" s="124"/>
      <c r="AX11" s="124"/>
      <c r="AY11" s="125"/>
    </row>
    <row r="12" spans="1:51" ht="63.75" hidden="1">
      <c r="A12" s="20" t="s">
        <v>57</v>
      </c>
      <c r="B12" s="20" t="s">
        <v>50</v>
      </c>
      <c r="C12" s="20" t="s">
        <v>51</v>
      </c>
      <c r="D12" s="21">
        <v>4</v>
      </c>
      <c r="E12" s="20" t="s">
        <v>60</v>
      </c>
      <c r="F12" s="20" t="s">
        <v>53</v>
      </c>
      <c r="G12" s="20" t="s">
        <v>54</v>
      </c>
      <c r="H12" s="19" t="s">
        <v>59</v>
      </c>
      <c r="I12" s="19" t="s">
        <v>56</v>
      </c>
      <c r="J12" s="22">
        <v>6484528</v>
      </c>
      <c r="K12" s="5">
        <v>18</v>
      </c>
      <c r="L12" s="22">
        <f>+Tabla2[[#This Row],[VALOR UNITARIO]]*Tabla2[[#This Row],[META_CENTRO_ORIENTE]]</f>
        <v>116721504</v>
      </c>
      <c r="M12" s="93">
        <v>3</v>
      </c>
      <c r="N12" s="94">
        <v>3</v>
      </c>
      <c r="O12" s="94">
        <v>3</v>
      </c>
      <c r="P12" s="94">
        <v>3</v>
      </c>
      <c r="Q12" s="94">
        <v>3</v>
      </c>
      <c r="R12" s="94">
        <v>3</v>
      </c>
      <c r="S12" s="95">
        <v>0</v>
      </c>
      <c r="T12" s="96">
        <v>0</v>
      </c>
      <c r="U12" s="28">
        <f>+Tabla2[[#This Row],[META_CANDELARIA]]+Tabla2[[#This Row],[META_SANTA_FE]]+Tabla2[[#This Row],[META_MARTIRES]]+Tabla2[[#This Row],[META_SAN_CRISTOBAL]]+Tabla2[[#This Row],[META_RAFAEL_URIBE_URIBE]]+Tabla2[[#This Row],[META_ANTONIO_NARIÑO]]+Tabla2[[#This Row],[META_SUBRED]]+Tabla2[[#This Row],[META_DISTRITO]]</f>
        <v>18</v>
      </c>
      <c r="V12" s="29">
        <f>+Tabla2[[#This Row],[META_CENTRO_ORIENTE]]-Tabla2[[#This Row],[META_TOTAL]]</f>
        <v>0</v>
      </c>
      <c r="W12" s="93"/>
      <c r="X12" s="94"/>
      <c r="Y12" s="94"/>
      <c r="Z12" s="94"/>
      <c r="AA12" s="94"/>
      <c r="AB12" s="94"/>
      <c r="AC12" s="95"/>
      <c r="AD12" s="96"/>
      <c r="AE12" s="28">
        <f>SUM(Tabla2[[#This Row],[META_CANDELARIA2]:[META_DISTRITO2]])</f>
        <v>0</v>
      </c>
      <c r="AF12" s="29">
        <f>+Tabla2[[#This Row],[META_CENTRO_ORIENTE]]-Tabla2[[#This Row],[META_TOTAL2]]</f>
        <v>18</v>
      </c>
      <c r="AH12" s="75">
        <f>+Tabla2[[#This Row],[META_CANDELARIA]]-Tabla2[[#This Row],[META_CANDELARIA2]]</f>
        <v>3</v>
      </c>
      <c r="AI12" s="76">
        <f>+Tabla2[[#This Row],[META_SANTA_FE]]-Tabla2[[#This Row],[META_SANTA_FE2]]</f>
        <v>3</v>
      </c>
      <c r="AJ12" s="76">
        <f>+Tabla2[[#This Row],[META_MARTIRES]]-Tabla2[[#This Row],[META_MARTIRES2]]</f>
        <v>3</v>
      </c>
      <c r="AK12" s="76">
        <f>+Tabla2[[#This Row],[META_SAN_CRISTOBAL]]-Tabla2[[#This Row],[META_SAN_CRISTOBAL2]]</f>
        <v>3</v>
      </c>
      <c r="AL12" s="76">
        <f>+Tabla2[[#This Row],[META_RAFAEL_URIBE_URIBE]]-Tabla2[[#This Row],[META_RAFAEL_URIBE_URIBE2]]</f>
        <v>3</v>
      </c>
      <c r="AM12" s="76">
        <f>+Tabla2[[#This Row],[META_ANTONIO_NARIÑO]]-Tabla2[[#This Row],[META_ANTONIO_NARIÑO2]]</f>
        <v>3</v>
      </c>
      <c r="AN12" s="77">
        <f>+Tabla2[[#This Row],[META_SUBRED]]-Tabla2[[#This Row],[META_SUBRED2]]</f>
        <v>0</v>
      </c>
      <c r="AO12" s="78">
        <f>+Tabla2[[#This Row],[META_DISTRITO]]-Tabla2[[#This Row],[META_DISTRITO2]]</f>
        <v>0</v>
      </c>
      <c r="AP12" s="88">
        <f t="shared" si="0"/>
        <v>18</v>
      </c>
      <c r="AR12" s="123"/>
      <c r="AS12" s="124"/>
      <c r="AT12" s="124"/>
      <c r="AU12" s="124"/>
      <c r="AV12" s="124"/>
      <c r="AW12" s="124"/>
      <c r="AX12" s="124"/>
      <c r="AY12" s="125"/>
    </row>
    <row r="13" spans="1:51" ht="63.75" hidden="1">
      <c r="A13" s="20" t="s">
        <v>57</v>
      </c>
      <c r="B13" s="20" t="s">
        <v>50</v>
      </c>
      <c r="C13" s="20" t="s">
        <v>51</v>
      </c>
      <c r="D13" s="21">
        <v>5</v>
      </c>
      <c r="E13" s="20" t="s">
        <v>61</v>
      </c>
      <c r="F13" s="20" t="s">
        <v>53</v>
      </c>
      <c r="G13" s="20" t="s">
        <v>54</v>
      </c>
      <c r="H13" s="19" t="s">
        <v>59</v>
      </c>
      <c r="I13" s="19" t="s">
        <v>56</v>
      </c>
      <c r="J13" s="22">
        <v>5621568</v>
      </c>
      <c r="K13" s="5">
        <v>18</v>
      </c>
      <c r="L13" s="22">
        <f>+Tabla2[[#This Row],[VALOR UNITARIO]]*Tabla2[[#This Row],[META_CENTRO_ORIENTE]]</f>
        <v>101188224</v>
      </c>
      <c r="M13" s="93">
        <v>3</v>
      </c>
      <c r="N13" s="94">
        <v>3</v>
      </c>
      <c r="O13" s="94">
        <v>3</v>
      </c>
      <c r="P13" s="94">
        <v>3</v>
      </c>
      <c r="Q13" s="94">
        <v>3</v>
      </c>
      <c r="R13" s="94">
        <v>3</v>
      </c>
      <c r="S13" s="95">
        <v>0</v>
      </c>
      <c r="T13" s="96">
        <v>0</v>
      </c>
      <c r="U13" s="28">
        <f>+Tabla2[[#This Row],[META_CANDELARIA]]+Tabla2[[#This Row],[META_SANTA_FE]]+Tabla2[[#This Row],[META_MARTIRES]]+Tabla2[[#This Row],[META_SAN_CRISTOBAL]]+Tabla2[[#This Row],[META_RAFAEL_URIBE_URIBE]]+Tabla2[[#This Row],[META_ANTONIO_NARIÑO]]+Tabla2[[#This Row],[META_SUBRED]]+Tabla2[[#This Row],[META_DISTRITO]]</f>
        <v>18</v>
      </c>
      <c r="V13" s="29">
        <f>+Tabla2[[#This Row],[META_CENTRO_ORIENTE]]-Tabla2[[#This Row],[META_TOTAL]]</f>
        <v>0</v>
      </c>
      <c r="W13" s="93">
        <v>3</v>
      </c>
      <c r="X13" s="94">
        <v>3</v>
      </c>
      <c r="Y13" s="94">
        <v>3</v>
      </c>
      <c r="Z13" s="94">
        <v>3</v>
      </c>
      <c r="AA13" s="94">
        <v>3</v>
      </c>
      <c r="AB13" s="94">
        <v>3</v>
      </c>
      <c r="AC13" s="95">
        <v>0</v>
      </c>
      <c r="AD13" s="96">
        <v>0</v>
      </c>
      <c r="AE13" s="28">
        <f>SUM(Tabla2[[#This Row],[META_CANDELARIA2]:[META_DISTRITO2]])</f>
        <v>18</v>
      </c>
      <c r="AF13" s="29">
        <f>+Tabla2[[#This Row],[META_CENTRO_ORIENTE]]-Tabla2[[#This Row],[META_TOTAL2]]</f>
        <v>0</v>
      </c>
      <c r="AH13" s="75">
        <f>+Tabla2[[#This Row],[META_CANDELARIA]]-Tabla2[[#This Row],[META_CANDELARIA2]]</f>
        <v>0</v>
      </c>
      <c r="AI13" s="76">
        <f>+Tabla2[[#This Row],[META_SANTA_FE]]-Tabla2[[#This Row],[META_SANTA_FE2]]</f>
        <v>0</v>
      </c>
      <c r="AJ13" s="76">
        <f>+Tabla2[[#This Row],[META_MARTIRES]]-Tabla2[[#This Row],[META_MARTIRES2]]</f>
        <v>0</v>
      </c>
      <c r="AK13" s="76">
        <f>+Tabla2[[#This Row],[META_SAN_CRISTOBAL]]-Tabla2[[#This Row],[META_SAN_CRISTOBAL2]]</f>
        <v>0</v>
      </c>
      <c r="AL13" s="76">
        <f>+Tabla2[[#This Row],[META_RAFAEL_URIBE_URIBE]]-Tabla2[[#This Row],[META_RAFAEL_URIBE_URIBE2]]</f>
        <v>0</v>
      </c>
      <c r="AM13" s="76">
        <f>+Tabla2[[#This Row],[META_ANTONIO_NARIÑO]]-Tabla2[[#This Row],[META_ANTONIO_NARIÑO2]]</f>
        <v>0</v>
      </c>
      <c r="AN13" s="77">
        <f>+Tabla2[[#This Row],[META_SUBRED]]-Tabla2[[#This Row],[META_SUBRED2]]</f>
        <v>0</v>
      </c>
      <c r="AO13" s="78">
        <f>+Tabla2[[#This Row],[META_DISTRITO]]-Tabla2[[#This Row],[META_DISTRITO2]]</f>
        <v>0</v>
      </c>
      <c r="AP13" s="88">
        <f t="shared" si="0"/>
        <v>0</v>
      </c>
      <c r="AR13" s="123"/>
      <c r="AS13" s="124"/>
      <c r="AT13" s="124"/>
      <c r="AU13" s="124"/>
      <c r="AV13" s="124"/>
      <c r="AW13" s="124"/>
      <c r="AX13" s="124"/>
      <c r="AY13" s="125"/>
    </row>
    <row r="14" spans="1:51" ht="63.75" hidden="1">
      <c r="A14" s="20" t="s">
        <v>57</v>
      </c>
      <c r="B14" s="20" t="s">
        <v>50</v>
      </c>
      <c r="C14" s="20" t="s">
        <v>51</v>
      </c>
      <c r="D14" s="21">
        <v>6</v>
      </c>
      <c r="E14" s="20" t="s">
        <v>62</v>
      </c>
      <c r="F14" s="20" t="s">
        <v>53</v>
      </c>
      <c r="G14" s="20" t="s">
        <v>54</v>
      </c>
      <c r="H14" s="19" t="s">
        <v>59</v>
      </c>
      <c r="I14" s="19" t="s">
        <v>56</v>
      </c>
      <c r="J14" s="22">
        <v>15132712</v>
      </c>
      <c r="K14" s="5">
        <v>0</v>
      </c>
      <c r="L14" s="22">
        <f>+Tabla2[[#This Row],[VALOR UNITARIO]]*Tabla2[[#This Row],[META_CENTRO_ORIENTE]]</f>
        <v>0</v>
      </c>
      <c r="M14" s="93">
        <f>+Tabla2[[#This Row],[META_CENTRO_ORIENTE]]*4.55/100</f>
        <v>0</v>
      </c>
      <c r="N14" s="94">
        <f>+Tabla2[[#This Row],[META_CENTRO_ORIENTE]]*22.8/100</f>
        <v>0</v>
      </c>
      <c r="O14" s="94">
        <f>+Tabla2[[#This Row],[META_CENTRO_ORIENTE]]*8.3/100</f>
        <v>0</v>
      </c>
      <c r="P14" s="94">
        <f>+Tabla2[[#This Row],[META_CENTRO_ORIENTE]]*22.73/100</f>
        <v>0</v>
      </c>
      <c r="Q14" s="94">
        <f>+Tabla2[[#This Row],[META_CENTRO_ORIENTE]]*22.64/100</f>
        <v>0</v>
      </c>
      <c r="R14" s="94">
        <f>+Tabla2[[#This Row],[META_CENTRO_ORIENTE]]*0.14</f>
        <v>0</v>
      </c>
      <c r="S14" s="94">
        <v>0</v>
      </c>
      <c r="T14" s="97">
        <v>0</v>
      </c>
      <c r="U14" s="28">
        <f>+Tabla2[[#This Row],[META_CANDELARIA]]+Tabla2[[#This Row],[META_SANTA_FE]]+Tabla2[[#This Row],[META_MARTIRES]]+Tabla2[[#This Row],[META_SAN_CRISTOBAL]]+Tabla2[[#This Row],[META_RAFAEL_URIBE_URIBE]]+Tabla2[[#This Row],[META_ANTONIO_NARIÑO]]+Tabla2[[#This Row],[META_SUBRED]]+Tabla2[[#This Row],[META_DISTRITO]]</f>
        <v>0</v>
      </c>
      <c r="V14" s="29">
        <f>+Tabla2[[#This Row],[META_CENTRO_ORIENTE]]-Tabla2[[#This Row],[META_TOTAL]]</f>
        <v>0</v>
      </c>
      <c r="W14" s="93"/>
      <c r="X14" s="94"/>
      <c r="Y14" s="94"/>
      <c r="Z14" s="94"/>
      <c r="AA14" s="94"/>
      <c r="AB14" s="94"/>
      <c r="AC14" s="94"/>
      <c r="AD14" s="97"/>
      <c r="AE14" s="28">
        <f>SUM(Tabla2[[#This Row],[META_CANDELARIA2]:[META_DISTRITO2]])</f>
        <v>0</v>
      </c>
      <c r="AF14" s="29">
        <f>+Tabla2[[#This Row],[META_CENTRO_ORIENTE]]-Tabla2[[#This Row],[META_TOTAL2]]</f>
        <v>0</v>
      </c>
      <c r="AH14" s="75">
        <f>+Tabla2[[#This Row],[META_CANDELARIA]]-Tabla2[[#This Row],[META_CANDELARIA2]]</f>
        <v>0</v>
      </c>
      <c r="AI14" s="76">
        <f>+Tabla2[[#This Row],[META_SANTA_FE]]-Tabla2[[#This Row],[META_SANTA_FE2]]</f>
        <v>0</v>
      </c>
      <c r="AJ14" s="76">
        <f>+Tabla2[[#This Row],[META_MARTIRES]]-Tabla2[[#This Row],[META_MARTIRES2]]</f>
        <v>0</v>
      </c>
      <c r="AK14" s="76">
        <f>+Tabla2[[#This Row],[META_SAN_CRISTOBAL]]-Tabla2[[#This Row],[META_SAN_CRISTOBAL2]]</f>
        <v>0</v>
      </c>
      <c r="AL14" s="76">
        <f>+Tabla2[[#This Row],[META_RAFAEL_URIBE_URIBE]]-Tabla2[[#This Row],[META_RAFAEL_URIBE_URIBE2]]</f>
        <v>0</v>
      </c>
      <c r="AM14" s="76">
        <f>+Tabla2[[#This Row],[META_ANTONIO_NARIÑO]]-Tabla2[[#This Row],[META_ANTONIO_NARIÑO2]]</f>
        <v>0</v>
      </c>
      <c r="AN14" s="76">
        <f>+Tabla2[[#This Row],[META_SUBRED]]-Tabla2[[#This Row],[META_SUBRED2]]</f>
        <v>0</v>
      </c>
      <c r="AO14" s="79">
        <f>+Tabla2[[#This Row],[META_DISTRITO]]-Tabla2[[#This Row],[META_DISTRITO2]]</f>
        <v>0</v>
      </c>
      <c r="AP14" s="88">
        <f t="shared" si="0"/>
        <v>0</v>
      </c>
      <c r="AR14" s="123"/>
      <c r="AS14" s="124"/>
      <c r="AT14" s="124"/>
      <c r="AU14" s="124"/>
      <c r="AV14" s="124"/>
      <c r="AW14" s="124"/>
      <c r="AX14" s="124"/>
      <c r="AY14" s="125"/>
    </row>
    <row r="15" spans="1:51" ht="63.75" hidden="1">
      <c r="A15" s="20" t="s">
        <v>63</v>
      </c>
      <c r="B15" s="20" t="s">
        <v>50</v>
      </c>
      <c r="C15" s="20" t="s">
        <v>51</v>
      </c>
      <c r="D15" s="21">
        <v>7</v>
      </c>
      <c r="E15" s="20" t="s">
        <v>64</v>
      </c>
      <c r="F15" s="20" t="s">
        <v>53</v>
      </c>
      <c r="G15" s="20" t="s">
        <v>54</v>
      </c>
      <c r="H15" s="19" t="s">
        <v>55</v>
      </c>
      <c r="I15" s="19" t="s">
        <v>56</v>
      </c>
      <c r="J15" s="22">
        <v>25617584</v>
      </c>
      <c r="K15" s="5">
        <v>3</v>
      </c>
      <c r="L15" s="22">
        <f>+Tabla2[[#This Row],[VALOR UNITARIO]]*Tabla2[[#This Row],[META_CENTRO_ORIENTE]]</f>
        <v>76852752</v>
      </c>
      <c r="M15" s="93">
        <v>0</v>
      </c>
      <c r="N15" s="94">
        <v>0</v>
      </c>
      <c r="O15" s="94">
        <v>0</v>
      </c>
      <c r="P15" s="94">
        <v>0</v>
      </c>
      <c r="Q15" s="94">
        <v>0</v>
      </c>
      <c r="R15" s="94">
        <v>0</v>
      </c>
      <c r="S15" s="94">
        <v>3</v>
      </c>
      <c r="T15" s="97">
        <v>0</v>
      </c>
      <c r="U15" s="28">
        <f>+Tabla2[[#This Row],[META_CANDELARIA]]+Tabla2[[#This Row],[META_SANTA_FE]]+Tabla2[[#This Row],[META_MARTIRES]]+Tabla2[[#This Row],[META_SAN_CRISTOBAL]]+Tabla2[[#This Row],[META_RAFAEL_URIBE_URIBE]]+Tabla2[[#This Row],[META_ANTONIO_NARIÑO]]+Tabla2[[#This Row],[META_SUBRED]]+Tabla2[[#This Row],[META_DISTRITO]]</f>
        <v>3</v>
      </c>
      <c r="V15" s="29">
        <f>+Tabla2[[#This Row],[META_CENTRO_ORIENTE]]-Tabla2[[#This Row],[META_TOTAL]]</f>
        <v>0</v>
      </c>
      <c r="W15" s="93"/>
      <c r="X15" s="94"/>
      <c r="Y15" s="94"/>
      <c r="Z15" s="94"/>
      <c r="AA15" s="94"/>
      <c r="AB15" s="94"/>
      <c r="AC15" s="94">
        <v>3</v>
      </c>
      <c r="AD15" s="97"/>
      <c r="AE15" s="28">
        <f>SUM(Tabla2[[#This Row],[META_CANDELARIA2]:[META_DISTRITO2]])</f>
        <v>3</v>
      </c>
      <c r="AF15" s="29">
        <f>+Tabla2[[#This Row],[META_CENTRO_ORIENTE]]-Tabla2[[#This Row],[META_TOTAL2]]</f>
        <v>0</v>
      </c>
      <c r="AH15" s="75">
        <f>+Tabla2[[#This Row],[META_CANDELARIA]]-Tabla2[[#This Row],[META_CANDELARIA2]]</f>
        <v>0</v>
      </c>
      <c r="AI15" s="76">
        <f>+Tabla2[[#This Row],[META_SANTA_FE]]-Tabla2[[#This Row],[META_SANTA_FE2]]</f>
        <v>0</v>
      </c>
      <c r="AJ15" s="76">
        <f>+Tabla2[[#This Row],[META_MARTIRES]]-Tabla2[[#This Row],[META_MARTIRES2]]</f>
        <v>0</v>
      </c>
      <c r="AK15" s="76">
        <f>+Tabla2[[#This Row],[META_SAN_CRISTOBAL]]-Tabla2[[#This Row],[META_SAN_CRISTOBAL2]]</f>
        <v>0</v>
      </c>
      <c r="AL15" s="76">
        <f>+Tabla2[[#This Row],[META_RAFAEL_URIBE_URIBE]]-Tabla2[[#This Row],[META_RAFAEL_URIBE_URIBE2]]</f>
        <v>0</v>
      </c>
      <c r="AM15" s="76">
        <f>+Tabla2[[#This Row],[META_ANTONIO_NARIÑO]]-Tabla2[[#This Row],[META_ANTONIO_NARIÑO2]]</f>
        <v>0</v>
      </c>
      <c r="AN15" s="76">
        <f>+Tabla2[[#This Row],[META_SUBRED]]-Tabla2[[#This Row],[META_SUBRED2]]</f>
        <v>0</v>
      </c>
      <c r="AO15" s="79">
        <f>+Tabla2[[#This Row],[META_DISTRITO]]-Tabla2[[#This Row],[META_DISTRITO2]]</f>
        <v>0</v>
      </c>
      <c r="AP15" s="88">
        <f t="shared" si="0"/>
        <v>0</v>
      </c>
      <c r="AR15" s="123"/>
      <c r="AS15" s="124"/>
      <c r="AT15" s="124"/>
      <c r="AU15" s="124"/>
      <c r="AV15" s="124"/>
      <c r="AW15" s="124"/>
      <c r="AX15" s="124"/>
      <c r="AY15" s="125"/>
    </row>
    <row r="16" spans="1:51" ht="63.75" hidden="1">
      <c r="A16" s="20" t="s">
        <v>63</v>
      </c>
      <c r="B16" s="20" t="s">
        <v>50</v>
      </c>
      <c r="C16" s="20" t="s">
        <v>51</v>
      </c>
      <c r="D16" s="21">
        <v>8</v>
      </c>
      <c r="E16" s="20" t="s">
        <v>65</v>
      </c>
      <c r="F16" s="20" t="s">
        <v>53</v>
      </c>
      <c r="G16" s="20" t="s">
        <v>54</v>
      </c>
      <c r="H16" s="19" t="s">
        <v>55</v>
      </c>
      <c r="I16" s="19" t="s">
        <v>56</v>
      </c>
      <c r="J16" s="22">
        <v>9098064</v>
      </c>
      <c r="K16" s="5">
        <v>3</v>
      </c>
      <c r="L16" s="22">
        <f>+Tabla2[[#This Row],[VALOR UNITARIO]]*Tabla2[[#This Row],[META_CENTRO_ORIENTE]]</f>
        <v>27294192</v>
      </c>
      <c r="M16" s="93">
        <v>0</v>
      </c>
      <c r="N16" s="94">
        <v>0</v>
      </c>
      <c r="O16" s="94">
        <v>0</v>
      </c>
      <c r="P16" s="94">
        <v>0</v>
      </c>
      <c r="Q16" s="94">
        <v>0</v>
      </c>
      <c r="R16" s="94">
        <v>0</v>
      </c>
      <c r="S16" s="94">
        <v>3</v>
      </c>
      <c r="T16" s="97">
        <v>0</v>
      </c>
      <c r="U16" s="28">
        <f>+Tabla2[[#This Row],[META_CANDELARIA]]+Tabla2[[#This Row],[META_SANTA_FE]]+Tabla2[[#This Row],[META_MARTIRES]]+Tabla2[[#This Row],[META_SAN_CRISTOBAL]]+Tabla2[[#This Row],[META_RAFAEL_URIBE_URIBE]]+Tabla2[[#This Row],[META_ANTONIO_NARIÑO]]+Tabla2[[#This Row],[META_SUBRED]]+Tabla2[[#This Row],[META_DISTRITO]]</f>
        <v>3</v>
      </c>
      <c r="V16" s="29">
        <f>+Tabla2[[#This Row],[META_CENTRO_ORIENTE]]-Tabla2[[#This Row],[META_TOTAL]]</f>
        <v>0</v>
      </c>
      <c r="W16" s="93"/>
      <c r="X16" s="94"/>
      <c r="Y16" s="94"/>
      <c r="Z16" s="94"/>
      <c r="AA16" s="94"/>
      <c r="AB16" s="94"/>
      <c r="AC16" s="94"/>
      <c r="AD16" s="97"/>
      <c r="AE16" s="28">
        <f>SUM(Tabla2[[#This Row],[META_CANDELARIA2]:[META_DISTRITO2]])</f>
        <v>0</v>
      </c>
      <c r="AF16" s="29">
        <f>+Tabla2[[#This Row],[META_CENTRO_ORIENTE]]-Tabla2[[#This Row],[META_TOTAL2]]</f>
        <v>3</v>
      </c>
      <c r="AH16" s="75">
        <f>+Tabla2[[#This Row],[META_CANDELARIA]]-Tabla2[[#This Row],[META_CANDELARIA2]]</f>
        <v>0</v>
      </c>
      <c r="AI16" s="76">
        <f>+Tabla2[[#This Row],[META_SANTA_FE]]-Tabla2[[#This Row],[META_SANTA_FE2]]</f>
        <v>0</v>
      </c>
      <c r="AJ16" s="76">
        <f>+Tabla2[[#This Row],[META_MARTIRES]]-Tabla2[[#This Row],[META_MARTIRES2]]</f>
        <v>0</v>
      </c>
      <c r="AK16" s="76">
        <f>+Tabla2[[#This Row],[META_SAN_CRISTOBAL]]-Tabla2[[#This Row],[META_SAN_CRISTOBAL2]]</f>
        <v>0</v>
      </c>
      <c r="AL16" s="76">
        <f>+Tabla2[[#This Row],[META_RAFAEL_URIBE_URIBE]]-Tabla2[[#This Row],[META_RAFAEL_URIBE_URIBE2]]</f>
        <v>0</v>
      </c>
      <c r="AM16" s="76">
        <f>+Tabla2[[#This Row],[META_ANTONIO_NARIÑO]]-Tabla2[[#This Row],[META_ANTONIO_NARIÑO2]]</f>
        <v>0</v>
      </c>
      <c r="AN16" s="76">
        <f>+Tabla2[[#This Row],[META_SUBRED]]-Tabla2[[#This Row],[META_SUBRED2]]</f>
        <v>3</v>
      </c>
      <c r="AO16" s="79">
        <f>+Tabla2[[#This Row],[META_DISTRITO]]-Tabla2[[#This Row],[META_DISTRITO2]]</f>
        <v>0</v>
      </c>
      <c r="AP16" s="88">
        <f t="shared" si="0"/>
        <v>3</v>
      </c>
      <c r="AR16" s="123"/>
      <c r="AS16" s="124"/>
      <c r="AT16" s="124"/>
      <c r="AU16" s="124"/>
      <c r="AV16" s="124"/>
      <c r="AW16" s="124"/>
      <c r="AX16" s="124"/>
      <c r="AY16" s="125"/>
    </row>
    <row r="17" spans="1:51" ht="63.75" hidden="1">
      <c r="A17" s="20" t="s">
        <v>63</v>
      </c>
      <c r="B17" s="20" t="s">
        <v>50</v>
      </c>
      <c r="C17" s="20" t="s">
        <v>51</v>
      </c>
      <c r="D17" s="21">
        <v>9</v>
      </c>
      <c r="E17" s="20" t="s">
        <v>66</v>
      </c>
      <c r="F17" s="20" t="s">
        <v>53</v>
      </c>
      <c r="G17" s="20" t="s">
        <v>54</v>
      </c>
      <c r="H17" s="19" t="s">
        <v>55</v>
      </c>
      <c r="I17" s="19" t="s">
        <v>56</v>
      </c>
      <c r="J17" s="22">
        <v>28674928</v>
      </c>
      <c r="K17" s="5">
        <v>3</v>
      </c>
      <c r="L17" s="22">
        <f>+Tabla2[[#This Row],[VALOR UNITARIO]]*Tabla2[[#This Row],[META_CENTRO_ORIENTE]]</f>
        <v>86024784</v>
      </c>
      <c r="M17" s="93">
        <v>0</v>
      </c>
      <c r="N17" s="94">
        <v>0</v>
      </c>
      <c r="O17" s="94">
        <v>0</v>
      </c>
      <c r="P17" s="94">
        <v>0</v>
      </c>
      <c r="Q17" s="94">
        <v>0</v>
      </c>
      <c r="R17" s="94">
        <v>0</v>
      </c>
      <c r="S17" s="94">
        <v>3</v>
      </c>
      <c r="T17" s="97">
        <v>0</v>
      </c>
      <c r="U17" s="28">
        <f>+Tabla2[[#This Row],[META_CANDELARIA]]+Tabla2[[#This Row],[META_SANTA_FE]]+Tabla2[[#This Row],[META_MARTIRES]]+Tabla2[[#This Row],[META_SAN_CRISTOBAL]]+Tabla2[[#This Row],[META_RAFAEL_URIBE_URIBE]]+Tabla2[[#This Row],[META_ANTONIO_NARIÑO]]+Tabla2[[#This Row],[META_SUBRED]]+Tabla2[[#This Row],[META_DISTRITO]]</f>
        <v>3</v>
      </c>
      <c r="V17" s="29">
        <f>+Tabla2[[#This Row],[META_CENTRO_ORIENTE]]-Tabla2[[#This Row],[META_TOTAL]]</f>
        <v>0</v>
      </c>
      <c r="W17" s="93"/>
      <c r="X17" s="94"/>
      <c r="Y17" s="94"/>
      <c r="Z17" s="94"/>
      <c r="AA17" s="94"/>
      <c r="AB17" s="94"/>
      <c r="AC17" s="94"/>
      <c r="AD17" s="97"/>
      <c r="AE17" s="28">
        <f>SUM(Tabla2[[#This Row],[META_CANDELARIA2]:[META_DISTRITO2]])</f>
        <v>0</v>
      </c>
      <c r="AF17" s="29">
        <f>+Tabla2[[#This Row],[META_CENTRO_ORIENTE]]-Tabla2[[#This Row],[META_TOTAL2]]</f>
        <v>3</v>
      </c>
      <c r="AH17" s="75">
        <f>+Tabla2[[#This Row],[META_CANDELARIA]]-Tabla2[[#This Row],[META_CANDELARIA2]]</f>
        <v>0</v>
      </c>
      <c r="AI17" s="76">
        <f>+Tabla2[[#This Row],[META_SANTA_FE]]-Tabla2[[#This Row],[META_SANTA_FE2]]</f>
        <v>0</v>
      </c>
      <c r="AJ17" s="76">
        <f>+Tabla2[[#This Row],[META_MARTIRES]]-Tabla2[[#This Row],[META_MARTIRES2]]</f>
        <v>0</v>
      </c>
      <c r="AK17" s="76">
        <f>+Tabla2[[#This Row],[META_SAN_CRISTOBAL]]-Tabla2[[#This Row],[META_SAN_CRISTOBAL2]]</f>
        <v>0</v>
      </c>
      <c r="AL17" s="76">
        <f>+Tabla2[[#This Row],[META_RAFAEL_URIBE_URIBE]]-Tabla2[[#This Row],[META_RAFAEL_URIBE_URIBE2]]</f>
        <v>0</v>
      </c>
      <c r="AM17" s="76">
        <f>+Tabla2[[#This Row],[META_ANTONIO_NARIÑO]]-Tabla2[[#This Row],[META_ANTONIO_NARIÑO2]]</f>
        <v>0</v>
      </c>
      <c r="AN17" s="76">
        <f>+Tabla2[[#This Row],[META_SUBRED]]-Tabla2[[#This Row],[META_SUBRED2]]</f>
        <v>3</v>
      </c>
      <c r="AO17" s="79">
        <f>+Tabla2[[#This Row],[META_DISTRITO]]-Tabla2[[#This Row],[META_DISTRITO2]]</f>
        <v>0</v>
      </c>
      <c r="AP17" s="88">
        <f t="shared" si="0"/>
        <v>3</v>
      </c>
      <c r="AR17" s="123"/>
      <c r="AS17" s="124"/>
      <c r="AT17" s="124"/>
      <c r="AU17" s="124"/>
      <c r="AV17" s="124"/>
      <c r="AW17" s="124"/>
      <c r="AX17" s="124"/>
      <c r="AY17" s="125"/>
    </row>
    <row r="18" spans="1:51" ht="63.75" hidden="1">
      <c r="A18" s="20" t="s">
        <v>63</v>
      </c>
      <c r="B18" s="20" t="s">
        <v>50</v>
      </c>
      <c r="C18" s="20" t="s">
        <v>51</v>
      </c>
      <c r="D18" s="21">
        <v>10</v>
      </c>
      <c r="E18" s="20" t="s">
        <v>67</v>
      </c>
      <c r="F18" s="20" t="s">
        <v>53</v>
      </c>
      <c r="G18" s="20" t="s">
        <v>54</v>
      </c>
      <c r="H18" s="19" t="s">
        <v>55</v>
      </c>
      <c r="I18" s="19" t="s">
        <v>56</v>
      </c>
      <c r="J18" s="22">
        <v>13092336</v>
      </c>
      <c r="K18" s="5">
        <v>3</v>
      </c>
      <c r="L18" s="22">
        <f>+Tabla2[[#This Row],[VALOR UNITARIO]]*Tabla2[[#This Row],[META_CENTRO_ORIENTE]]</f>
        <v>39277008</v>
      </c>
      <c r="M18" s="93">
        <v>0</v>
      </c>
      <c r="N18" s="94">
        <v>0</v>
      </c>
      <c r="O18" s="94">
        <v>0</v>
      </c>
      <c r="P18" s="94">
        <v>0</v>
      </c>
      <c r="Q18" s="94">
        <v>0</v>
      </c>
      <c r="R18" s="94">
        <v>0</v>
      </c>
      <c r="S18" s="94">
        <v>3</v>
      </c>
      <c r="T18" s="97">
        <v>0</v>
      </c>
      <c r="U18" s="28">
        <f>+Tabla2[[#This Row],[META_CANDELARIA]]+Tabla2[[#This Row],[META_SANTA_FE]]+Tabla2[[#This Row],[META_MARTIRES]]+Tabla2[[#This Row],[META_SAN_CRISTOBAL]]+Tabla2[[#This Row],[META_RAFAEL_URIBE_URIBE]]+Tabla2[[#This Row],[META_ANTONIO_NARIÑO]]+Tabla2[[#This Row],[META_SUBRED]]+Tabla2[[#This Row],[META_DISTRITO]]</f>
        <v>3</v>
      </c>
      <c r="V18" s="29">
        <f>+Tabla2[[#This Row],[META_CENTRO_ORIENTE]]-Tabla2[[#This Row],[META_TOTAL]]</f>
        <v>0</v>
      </c>
      <c r="W18" s="93"/>
      <c r="X18" s="94"/>
      <c r="Y18" s="94"/>
      <c r="Z18" s="94"/>
      <c r="AA18" s="94"/>
      <c r="AB18" s="94"/>
      <c r="AC18" s="94"/>
      <c r="AD18" s="97"/>
      <c r="AE18" s="28">
        <f>SUM(Tabla2[[#This Row],[META_CANDELARIA2]:[META_DISTRITO2]])</f>
        <v>0</v>
      </c>
      <c r="AF18" s="29">
        <f>+Tabla2[[#This Row],[META_CENTRO_ORIENTE]]-Tabla2[[#This Row],[META_TOTAL2]]</f>
        <v>3</v>
      </c>
      <c r="AH18" s="75">
        <f>+Tabla2[[#This Row],[META_CANDELARIA]]-Tabla2[[#This Row],[META_CANDELARIA2]]</f>
        <v>0</v>
      </c>
      <c r="AI18" s="76">
        <f>+Tabla2[[#This Row],[META_SANTA_FE]]-Tabla2[[#This Row],[META_SANTA_FE2]]</f>
        <v>0</v>
      </c>
      <c r="AJ18" s="76">
        <f>+Tabla2[[#This Row],[META_MARTIRES]]-Tabla2[[#This Row],[META_MARTIRES2]]</f>
        <v>0</v>
      </c>
      <c r="AK18" s="76">
        <f>+Tabla2[[#This Row],[META_SAN_CRISTOBAL]]-Tabla2[[#This Row],[META_SAN_CRISTOBAL2]]</f>
        <v>0</v>
      </c>
      <c r="AL18" s="76">
        <f>+Tabla2[[#This Row],[META_RAFAEL_URIBE_URIBE]]-Tabla2[[#This Row],[META_RAFAEL_URIBE_URIBE2]]</f>
        <v>0</v>
      </c>
      <c r="AM18" s="76">
        <f>+Tabla2[[#This Row],[META_ANTONIO_NARIÑO]]-Tabla2[[#This Row],[META_ANTONIO_NARIÑO2]]</f>
        <v>0</v>
      </c>
      <c r="AN18" s="76">
        <f>+Tabla2[[#This Row],[META_SUBRED]]-Tabla2[[#This Row],[META_SUBRED2]]</f>
        <v>3</v>
      </c>
      <c r="AO18" s="79">
        <f>+Tabla2[[#This Row],[META_DISTRITO]]-Tabla2[[#This Row],[META_DISTRITO2]]</f>
        <v>0</v>
      </c>
      <c r="AP18" s="88">
        <f t="shared" si="0"/>
        <v>3</v>
      </c>
      <c r="AR18" s="123"/>
      <c r="AS18" s="124"/>
      <c r="AT18" s="124"/>
      <c r="AU18" s="124"/>
      <c r="AV18" s="124"/>
      <c r="AW18" s="124"/>
      <c r="AX18" s="124"/>
      <c r="AY18" s="125"/>
    </row>
    <row r="19" spans="1:51" ht="63.75" hidden="1">
      <c r="A19" s="20" t="s">
        <v>63</v>
      </c>
      <c r="B19" s="20" t="s">
        <v>50</v>
      </c>
      <c r="C19" s="20" t="s">
        <v>51</v>
      </c>
      <c r="D19" s="21">
        <v>11</v>
      </c>
      <c r="E19" s="20" t="s">
        <v>68</v>
      </c>
      <c r="F19" s="20" t="s">
        <v>53</v>
      </c>
      <c r="G19" s="20" t="s">
        <v>54</v>
      </c>
      <c r="H19" s="19" t="s">
        <v>55</v>
      </c>
      <c r="I19" s="19" t="s">
        <v>56</v>
      </c>
      <c r="J19" s="22">
        <v>29389952</v>
      </c>
      <c r="K19" s="5">
        <v>3</v>
      </c>
      <c r="L19" s="22">
        <f>+Tabla2[[#This Row],[VALOR UNITARIO]]*Tabla2[[#This Row],[META_CENTRO_ORIENTE]]</f>
        <v>88169856</v>
      </c>
      <c r="M19" s="93">
        <v>0</v>
      </c>
      <c r="N19" s="94">
        <v>0</v>
      </c>
      <c r="O19" s="94">
        <v>0</v>
      </c>
      <c r="P19" s="94">
        <v>0</v>
      </c>
      <c r="Q19" s="94">
        <v>0</v>
      </c>
      <c r="R19" s="94">
        <v>0</v>
      </c>
      <c r="S19" s="94">
        <v>3</v>
      </c>
      <c r="T19" s="97">
        <v>0</v>
      </c>
      <c r="U19" s="28">
        <f>+Tabla2[[#This Row],[META_CANDELARIA]]+Tabla2[[#This Row],[META_SANTA_FE]]+Tabla2[[#This Row],[META_MARTIRES]]+Tabla2[[#This Row],[META_SAN_CRISTOBAL]]+Tabla2[[#This Row],[META_RAFAEL_URIBE_URIBE]]+Tabla2[[#This Row],[META_ANTONIO_NARIÑO]]+Tabla2[[#This Row],[META_SUBRED]]+Tabla2[[#This Row],[META_DISTRITO]]</f>
        <v>3</v>
      </c>
      <c r="V19" s="29">
        <f>+Tabla2[[#This Row],[META_CENTRO_ORIENTE]]-Tabla2[[#This Row],[META_TOTAL]]</f>
        <v>0</v>
      </c>
      <c r="W19" s="93"/>
      <c r="X19" s="94"/>
      <c r="Y19" s="94"/>
      <c r="Z19" s="94"/>
      <c r="AA19" s="94"/>
      <c r="AB19" s="94"/>
      <c r="AC19" s="94"/>
      <c r="AD19" s="97"/>
      <c r="AE19" s="28">
        <f>SUM(Tabla2[[#This Row],[META_CANDELARIA2]:[META_DISTRITO2]])</f>
        <v>0</v>
      </c>
      <c r="AF19" s="29">
        <f>+Tabla2[[#This Row],[META_CENTRO_ORIENTE]]-Tabla2[[#This Row],[META_TOTAL2]]</f>
        <v>3</v>
      </c>
      <c r="AH19" s="75">
        <f>+Tabla2[[#This Row],[META_CANDELARIA]]-Tabla2[[#This Row],[META_CANDELARIA2]]</f>
        <v>0</v>
      </c>
      <c r="AI19" s="76">
        <f>+Tabla2[[#This Row],[META_SANTA_FE]]-Tabla2[[#This Row],[META_SANTA_FE2]]</f>
        <v>0</v>
      </c>
      <c r="AJ19" s="76">
        <f>+Tabla2[[#This Row],[META_MARTIRES]]-Tabla2[[#This Row],[META_MARTIRES2]]</f>
        <v>0</v>
      </c>
      <c r="AK19" s="76">
        <f>+Tabla2[[#This Row],[META_SAN_CRISTOBAL]]-Tabla2[[#This Row],[META_SAN_CRISTOBAL2]]</f>
        <v>0</v>
      </c>
      <c r="AL19" s="76">
        <f>+Tabla2[[#This Row],[META_RAFAEL_URIBE_URIBE]]-Tabla2[[#This Row],[META_RAFAEL_URIBE_URIBE2]]</f>
        <v>0</v>
      </c>
      <c r="AM19" s="76">
        <f>+Tabla2[[#This Row],[META_ANTONIO_NARIÑO]]-Tabla2[[#This Row],[META_ANTONIO_NARIÑO2]]</f>
        <v>0</v>
      </c>
      <c r="AN19" s="76">
        <f>+Tabla2[[#This Row],[META_SUBRED]]-Tabla2[[#This Row],[META_SUBRED2]]</f>
        <v>3</v>
      </c>
      <c r="AO19" s="79">
        <f>+Tabla2[[#This Row],[META_DISTRITO]]-Tabla2[[#This Row],[META_DISTRITO2]]</f>
        <v>0</v>
      </c>
      <c r="AP19" s="88">
        <f t="shared" si="0"/>
        <v>3</v>
      </c>
      <c r="AR19" s="123"/>
      <c r="AS19" s="124"/>
      <c r="AT19" s="124"/>
      <c r="AU19" s="124"/>
      <c r="AV19" s="124"/>
      <c r="AW19" s="124"/>
      <c r="AX19" s="124"/>
      <c r="AY19" s="125"/>
    </row>
    <row r="20" spans="1:51" ht="63.75" hidden="1">
      <c r="A20" s="20" t="s">
        <v>63</v>
      </c>
      <c r="B20" s="20" t="s">
        <v>50</v>
      </c>
      <c r="C20" s="20" t="s">
        <v>69</v>
      </c>
      <c r="D20" s="21">
        <v>12</v>
      </c>
      <c r="E20" s="20" t="s">
        <v>70</v>
      </c>
      <c r="F20" s="20" t="s">
        <v>53</v>
      </c>
      <c r="G20" s="20" t="s">
        <v>54</v>
      </c>
      <c r="H20" s="19" t="s">
        <v>55</v>
      </c>
      <c r="I20" s="19" t="s">
        <v>56</v>
      </c>
      <c r="J20" s="22">
        <v>100029392</v>
      </c>
      <c r="K20" s="5">
        <v>3</v>
      </c>
      <c r="L20" s="22">
        <f>+Tabla2[[#This Row],[VALOR UNITARIO]]*Tabla2[[#This Row],[META_CENTRO_ORIENTE]]</f>
        <v>300088176</v>
      </c>
      <c r="M20" s="93">
        <v>0</v>
      </c>
      <c r="N20" s="94">
        <v>0</v>
      </c>
      <c r="O20" s="94">
        <v>0</v>
      </c>
      <c r="P20" s="94">
        <v>0</v>
      </c>
      <c r="Q20" s="94">
        <v>0</v>
      </c>
      <c r="R20" s="94">
        <v>0</v>
      </c>
      <c r="S20" s="94">
        <v>3</v>
      </c>
      <c r="T20" s="97">
        <v>0</v>
      </c>
      <c r="U20" s="28">
        <f>+Tabla2[[#This Row],[META_CANDELARIA]]+Tabla2[[#This Row],[META_SANTA_FE]]+Tabla2[[#This Row],[META_MARTIRES]]+Tabla2[[#This Row],[META_SAN_CRISTOBAL]]+Tabla2[[#This Row],[META_RAFAEL_URIBE_URIBE]]+Tabla2[[#This Row],[META_ANTONIO_NARIÑO]]+Tabla2[[#This Row],[META_SUBRED]]+Tabla2[[#This Row],[META_DISTRITO]]</f>
        <v>3</v>
      </c>
      <c r="V20" s="29">
        <f>+Tabla2[[#This Row],[META_CENTRO_ORIENTE]]-Tabla2[[#This Row],[META_TOTAL]]</f>
        <v>0</v>
      </c>
      <c r="W20" s="93"/>
      <c r="X20" s="94"/>
      <c r="Y20" s="94"/>
      <c r="Z20" s="94"/>
      <c r="AA20" s="94"/>
      <c r="AB20" s="94"/>
      <c r="AC20" s="94">
        <v>3</v>
      </c>
      <c r="AD20" s="97"/>
      <c r="AE20" s="28">
        <f>SUM(Tabla2[[#This Row],[META_CANDELARIA2]:[META_DISTRITO2]])</f>
        <v>3</v>
      </c>
      <c r="AF20" s="29">
        <f>+Tabla2[[#This Row],[META_CENTRO_ORIENTE]]-Tabla2[[#This Row],[META_TOTAL2]]</f>
        <v>0</v>
      </c>
      <c r="AH20" s="75">
        <f>+Tabla2[[#This Row],[META_CANDELARIA]]-Tabla2[[#This Row],[META_CANDELARIA2]]</f>
        <v>0</v>
      </c>
      <c r="AI20" s="76">
        <f>+Tabla2[[#This Row],[META_SANTA_FE]]-Tabla2[[#This Row],[META_SANTA_FE2]]</f>
        <v>0</v>
      </c>
      <c r="AJ20" s="76">
        <f>+Tabla2[[#This Row],[META_MARTIRES]]-Tabla2[[#This Row],[META_MARTIRES2]]</f>
        <v>0</v>
      </c>
      <c r="AK20" s="76">
        <f>+Tabla2[[#This Row],[META_SAN_CRISTOBAL]]-Tabla2[[#This Row],[META_SAN_CRISTOBAL2]]</f>
        <v>0</v>
      </c>
      <c r="AL20" s="76">
        <f>+Tabla2[[#This Row],[META_RAFAEL_URIBE_URIBE]]-Tabla2[[#This Row],[META_RAFAEL_URIBE_URIBE2]]</f>
        <v>0</v>
      </c>
      <c r="AM20" s="76">
        <f>+Tabla2[[#This Row],[META_ANTONIO_NARIÑO]]-Tabla2[[#This Row],[META_ANTONIO_NARIÑO2]]</f>
        <v>0</v>
      </c>
      <c r="AN20" s="76">
        <f>+Tabla2[[#This Row],[META_SUBRED]]-Tabla2[[#This Row],[META_SUBRED2]]</f>
        <v>0</v>
      </c>
      <c r="AO20" s="79">
        <f>+Tabla2[[#This Row],[META_DISTRITO]]-Tabla2[[#This Row],[META_DISTRITO2]]</f>
        <v>0</v>
      </c>
      <c r="AP20" s="88">
        <f t="shared" si="0"/>
        <v>0</v>
      </c>
      <c r="AR20" s="123"/>
      <c r="AS20" s="124"/>
      <c r="AT20" s="124"/>
      <c r="AU20" s="124"/>
      <c r="AV20" s="124"/>
      <c r="AW20" s="124"/>
      <c r="AX20" s="124"/>
      <c r="AY20" s="125"/>
    </row>
    <row r="21" spans="1:51" ht="63.75" hidden="1">
      <c r="A21" s="20" t="s">
        <v>63</v>
      </c>
      <c r="B21" s="20" t="s">
        <v>50</v>
      </c>
      <c r="C21" s="20" t="s">
        <v>69</v>
      </c>
      <c r="D21" s="21">
        <v>13</v>
      </c>
      <c r="E21" s="20" t="s">
        <v>71</v>
      </c>
      <c r="F21" s="20" t="s">
        <v>53</v>
      </c>
      <c r="G21" s="20" t="s">
        <v>54</v>
      </c>
      <c r="H21" s="19" t="s">
        <v>55</v>
      </c>
      <c r="I21" s="19" t="s">
        <v>56</v>
      </c>
      <c r="J21" s="22">
        <v>29833760</v>
      </c>
      <c r="K21" s="5">
        <v>3</v>
      </c>
      <c r="L21" s="22">
        <f>+Tabla2[[#This Row],[VALOR UNITARIO]]*Tabla2[[#This Row],[META_CENTRO_ORIENTE]]</f>
        <v>89501280</v>
      </c>
      <c r="M21" s="93">
        <v>0</v>
      </c>
      <c r="N21" s="94">
        <v>0</v>
      </c>
      <c r="O21" s="94">
        <v>0</v>
      </c>
      <c r="P21" s="94">
        <v>0</v>
      </c>
      <c r="Q21" s="94">
        <v>0</v>
      </c>
      <c r="R21" s="94">
        <v>0</v>
      </c>
      <c r="S21" s="94">
        <v>3</v>
      </c>
      <c r="T21" s="97">
        <v>0</v>
      </c>
      <c r="U21" s="28">
        <f>+Tabla2[[#This Row],[META_CANDELARIA]]+Tabla2[[#This Row],[META_SANTA_FE]]+Tabla2[[#This Row],[META_MARTIRES]]+Tabla2[[#This Row],[META_SAN_CRISTOBAL]]+Tabla2[[#This Row],[META_RAFAEL_URIBE_URIBE]]+Tabla2[[#This Row],[META_ANTONIO_NARIÑO]]+Tabla2[[#This Row],[META_SUBRED]]+Tabla2[[#This Row],[META_DISTRITO]]</f>
        <v>3</v>
      </c>
      <c r="V21" s="29">
        <f>+Tabla2[[#This Row],[META_CENTRO_ORIENTE]]-Tabla2[[#This Row],[META_TOTAL]]</f>
        <v>0</v>
      </c>
      <c r="W21" s="93"/>
      <c r="X21" s="94"/>
      <c r="Y21" s="94"/>
      <c r="Z21" s="94"/>
      <c r="AA21" s="94"/>
      <c r="AB21" s="94"/>
      <c r="AC21" s="94">
        <v>3</v>
      </c>
      <c r="AD21" s="97"/>
      <c r="AE21" s="28">
        <f>SUM(Tabla2[[#This Row],[META_CANDELARIA2]:[META_DISTRITO2]])</f>
        <v>3</v>
      </c>
      <c r="AF21" s="29">
        <f>+Tabla2[[#This Row],[META_CENTRO_ORIENTE]]-Tabla2[[#This Row],[META_TOTAL2]]</f>
        <v>0</v>
      </c>
      <c r="AH21" s="75">
        <f>+Tabla2[[#This Row],[META_CANDELARIA]]-Tabla2[[#This Row],[META_CANDELARIA2]]</f>
        <v>0</v>
      </c>
      <c r="AI21" s="76">
        <f>+Tabla2[[#This Row],[META_SANTA_FE]]-Tabla2[[#This Row],[META_SANTA_FE2]]</f>
        <v>0</v>
      </c>
      <c r="AJ21" s="76">
        <f>+Tabla2[[#This Row],[META_MARTIRES]]-Tabla2[[#This Row],[META_MARTIRES2]]</f>
        <v>0</v>
      </c>
      <c r="AK21" s="76">
        <f>+Tabla2[[#This Row],[META_SAN_CRISTOBAL]]-Tabla2[[#This Row],[META_SAN_CRISTOBAL2]]</f>
        <v>0</v>
      </c>
      <c r="AL21" s="76">
        <f>+Tabla2[[#This Row],[META_RAFAEL_URIBE_URIBE]]-Tabla2[[#This Row],[META_RAFAEL_URIBE_URIBE2]]</f>
        <v>0</v>
      </c>
      <c r="AM21" s="76">
        <f>+Tabla2[[#This Row],[META_ANTONIO_NARIÑO]]-Tabla2[[#This Row],[META_ANTONIO_NARIÑO2]]</f>
        <v>0</v>
      </c>
      <c r="AN21" s="76">
        <f>+Tabla2[[#This Row],[META_SUBRED]]-Tabla2[[#This Row],[META_SUBRED2]]</f>
        <v>0</v>
      </c>
      <c r="AO21" s="79">
        <f>+Tabla2[[#This Row],[META_DISTRITO]]-Tabla2[[#This Row],[META_DISTRITO2]]</f>
        <v>0</v>
      </c>
      <c r="AP21" s="88">
        <f t="shared" si="0"/>
        <v>0</v>
      </c>
      <c r="AR21" s="123"/>
      <c r="AS21" s="124"/>
      <c r="AT21" s="124"/>
      <c r="AU21" s="124"/>
      <c r="AV21" s="124"/>
      <c r="AW21" s="124"/>
      <c r="AX21" s="124"/>
      <c r="AY21" s="125"/>
    </row>
    <row r="22" spans="1:51" ht="63.75" hidden="1">
      <c r="A22" s="20" t="s">
        <v>63</v>
      </c>
      <c r="B22" s="20" t="s">
        <v>50</v>
      </c>
      <c r="C22" s="20" t="s">
        <v>69</v>
      </c>
      <c r="D22" s="21">
        <v>14</v>
      </c>
      <c r="E22" s="20" t="s">
        <v>72</v>
      </c>
      <c r="F22" s="20" t="s">
        <v>53</v>
      </c>
      <c r="G22" s="20" t="s">
        <v>54</v>
      </c>
      <c r="H22" s="19" t="s">
        <v>55</v>
      </c>
      <c r="I22" s="19" t="s">
        <v>56</v>
      </c>
      <c r="J22" s="22">
        <v>54021296</v>
      </c>
      <c r="K22" s="5">
        <v>2.9999999629775633</v>
      </c>
      <c r="L22" s="22">
        <f>+Tabla2[[#This Row],[VALOR UNITARIO]]*Tabla2[[#This Row],[META_CENTRO_ORIENTE]]</f>
        <v>162063886</v>
      </c>
      <c r="M22" s="93">
        <v>0</v>
      </c>
      <c r="N22" s="94">
        <v>0</v>
      </c>
      <c r="O22" s="94">
        <v>0</v>
      </c>
      <c r="P22" s="94">
        <v>0</v>
      </c>
      <c r="Q22" s="94">
        <v>0</v>
      </c>
      <c r="R22" s="94">
        <v>0</v>
      </c>
      <c r="S22" s="94">
        <v>3</v>
      </c>
      <c r="T22" s="97">
        <v>0</v>
      </c>
      <c r="U22" s="28">
        <f>+Tabla2[[#This Row],[META_CANDELARIA]]+Tabla2[[#This Row],[META_SANTA_FE]]+Tabla2[[#This Row],[META_MARTIRES]]+Tabla2[[#This Row],[META_SAN_CRISTOBAL]]+Tabla2[[#This Row],[META_RAFAEL_URIBE_URIBE]]+Tabla2[[#This Row],[META_ANTONIO_NARIÑO]]+Tabla2[[#This Row],[META_SUBRED]]+Tabla2[[#This Row],[META_DISTRITO]]</f>
        <v>3</v>
      </c>
      <c r="V22" s="29">
        <f>+Tabla2[[#This Row],[META_CENTRO_ORIENTE]]-Tabla2[[#This Row],[META_TOTAL]]</f>
        <v>-3.7022436671918513E-8</v>
      </c>
      <c r="W22" s="93">
        <v>0</v>
      </c>
      <c r="X22" s="94">
        <v>0</v>
      </c>
      <c r="Y22" s="94">
        <v>0</v>
      </c>
      <c r="Z22" s="94">
        <v>0</v>
      </c>
      <c r="AA22" s="94">
        <v>0</v>
      </c>
      <c r="AB22" s="94">
        <v>0</v>
      </c>
      <c r="AC22" s="94">
        <v>3</v>
      </c>
      <c r="AD22" s="97">
        <v>0</v>
      </c>
      <c r="AE22" s="28">
        <f>SUM(Tabla2[[#This Row],[META_CANDELARIA2]:[META_DISTRITO2]])</f>
        <v>3</v>
      </c>
      <c r="AF22" s="29">
        <f>+Tabla2[[#This Row],[META_CENTRO_ORIENTE]]-Tabla2[[#This Row],[META_TOTAL2]]</f>
        <v>-3.7022436671918513E-8</v>
      </c>
      <c r="AH22" s="75">
        <f>+Tabla2[[#This Row],[META_CANDELARIA]]-Tabla2[[#This Row],[META_CANDELARIA2]]</f>
        <v>0</v>
      </c>
      <c r="AI22" s="76">
        <f>+Tabla2[[#This Row],[META_SANTA_FE]]-Tabla2[[#This Row],[META_SANTA_FE2]]</f>
        <v>0</v>
      </c>
      <c r="AJ22" s="76">
        <f>+Tabla2[[#This Row],[META_MARTIRES]]-Tabla2[[#This Row],[META_MARTIRES2]]</f>
        <v>0</v>
      </c>
      <c r="AK22" s="76">
        <f>+Tabla2[[#This Row],[META_SAN_CRISTOBAL]]-Tabla2[[#This Row],[META_SAN_CRISTOBAL2]]</f>
        <v>0</v>
      </c>
      <c r="AL22" s="76">
        <f>+Tabla2[[#This Row],[META_RAFAEL_URIBE_URIBE]]-Tabla2[[#This Row],[META_RAFAEL_URIBE_URIBE2]]</f>
        <v>0</v>
      </c>
      <c r="AM22" s="76">
        <f>+Tabla2[[#This Row],[META_ANTONIO_NARIÑO]]-Tabla2[[#This Row],[META_ANTONIO_NARIÑO2]]</f>
        <v>0</v>
      </c>
      <c r="AN22" s="76">
        <f>+Tabla2[[#This Row],[META_SUBRED]]-Tabla2[[#This Row],[META_SUBRED2]]</f>
        <v>0</v>
      </c>
      <c r="AO22" s="79">
        <f>+Tabla2[[#This Row],[META_DISTRITO]]-Tabla2[[#This Row],[META_DISTRITO2]]</f>
        <v>0</v>
      </c>
      <c r="AP22" s="88">
        <f t="shared" si="0"/>
        <v>0</v>
      </c>
      <c r="AR22" s="123"/>
      <c r="AS22" s="124"/>
      <c r="AT22" s="124"/>
      <c r="AU22" s="124"/>
      <c r="AV22" s="124"/>
      <c r="AW22" s="124"/>
      <c r="AX22" s="124"/>
      <c r="AY22" s="125"/>
    </row>
    <row r="23" spans="1:51" ht="63.75" hidden="1">
      <c r="A23" s="20" t="s">
        <v>63</v>
      </c>
      <c r="B23" s="20" t="s">
        <v>50</v>
      </c>
      <c r="C23" s="20" t="s">
        <v>69</v>
      </c>
      <c r="D23" s="21">
        <v>15</v>
      </c>
      <c r="E23" s="20" t="s">
        <v>73</v>
      </c>
      <c r="F23" s="20" t="s">
        <v>53</v>
      </c>
      <c r="G23" s="20" t="s">
        <v>54</v>
      </c>
      <c r="H23" s="19" t="s">
        <v>55</v>
      </c>
      <c r="I23" s="19" t="s">
        <v>74</v>
      </c>
      <c r="J23" s="22">
        <v>5621568</v>
      </c>
      <c r="K23" s="5">
        <v>3</v>
      </c>
      <c r="L23" s="22">
        <f>+Tabla2[[#This Row],[VALOR UNITARIO]]*Tabla2[[#This Row],[META_CENTRO_ORIENTE]]</f>
        <v>16864704</v>
      </c>
      <c r="M23" s="93">
        <v>0</v>
      </c>
      <c r="N23" s="94">
        <v>0</v>
      </c>
      <c r="O23" s="94">
        <v>0</v>
      </c>
      <c r="P23" s="94">
        <v>0</v>
      </c>
      <c r="Q23" s="94">
        <v>0</v>
      </c>
      <c r="R23" s="94">
        <v>0</v>
      </c>
      <c r="S23" s="94">
        <v>3</v>
      </c>
      <c r="T23" s="97">
        <v>0</v>
      </c>
      <c r="U23" s="28">
        <f>+Tabla2[[#This Row],[META_CANDELARIA]]+Tabla2[[#This Row],[META_SANTA_FE]]+Tabla2[[#This Row],[META_MARTIRES]]+Tabla2[[#This Row],[META_SAN_CRISTOBAL]]+Tabla2[[#This Row],[META_RAFAEL_URIBE_URIBE]]+Tabla2[[#This Row],[META_ANTONIO_NARIÑO]]+Tabla2[[#This Row],[META_SUBRED]]+Tabla2[[#This Row],[META_DISTRITO]]</f>
        <v>3</v>
      </c>
      <c r="V23" s="29">
        <f>+Tabla2[[#This Row],[META_CENTRO_ORIENTE]]-Tabla2[[#This Row],[META_TOTAL]]</f>
        <v>0</v>
      </c>
      <c r="W23" s="93">
        <v>0</v>
      </c>
      <c r="X23" s="94">
        <v>0</v>
      </c>
      <c r="Y23" s="94">
        <v>0</v>
      </c>
      <c r="Z23" s="94">
        <v>0</v>
      </c>
      <c r="AA23" s="94">
        <v>0</v>
      </c>
      <c r="AB23" s="94">
        <v>0</v>
      </c>
      <c r="AC23" s="94">
        <v>3</v>
      </c>
      <c r="AD23" s="97">
        <v>0</v>
      </c>
      <c r="AE23" s="28">
        <f>SUM(Tabla2[[#This Row],[META_CANDELARIA2]:[META_DISTRITO2]])</f>
        <v>3</v>
      </c>
      <c r="AF23" s="29">
        <f>+Tabla2[[#This Row],[META_CENTRO_ORIENTE]]-Tabla2[[#This Row],[META_TOTAL2]]</f>
        <v>0</v>
      </c>
      <c r="AH23" s="75">
        <f>+Tabla2[[#This Row],[META_CANDELARIA]]-Tabla2[[#This Row],[META_CANDELARIA2]]</f>
        <v>0</v>
      </c>
      <c r="AI23" s="76">
        <f>+Tabla2[[#This Row],[META_SANTA_FE]]-Tabla2[[#This Row],[META_SANTA_FE2]]</f>
        <v>0</v>
      </c>
      <c r="AJ23" s="76">
        <f>+Tabla2[[#This Row],[META_MARTIRES]]-Tabla2[[#This Row],[META_MARTIRES2]]</f>
        <v>0</v>
      </c>
      <c r="AK23" s="76">
        <f>+Tabla2[[#This Row],[META_SAN_CRISTOBAL]]-Tabla2[[#This Row],[META_SAN_CRISTOBAL2]]</f>
        <v>0</v>
      </c>
      <c r="AL23" s="76">
        <f>+Tabla2[[#This Row],[META_RAFAEL_URIBE_URIBE]]-Tabla2[[#This Row],[META_RAFAEL_URIBE_URIBE2]]</f>
        <v>0</v>
      </c>
      <c r="AM23" s="76">
        <f>+Tabla2[[#This Row],[META_ANTONIO_NARIÑO]]-Tabla2[[#This Row],[META_ANTONIO_NARIÑO2]]</f>
        <v>0</v>
      </c>
      <c r="AN23" s="76">
        <f>+Tabla2[[#This Row],[META_SUBRED]]-Tabla2[[#This Row],[META_SUBRED2]]</f>
        <v>0</v>
      </c>
      <c r="AO23" s="79">
        <f>+Tabla2[[#This Row],[META_DISTRITO]]-Tabla2[[#This Row],[META_DISTRITO2]]</f>
        <v>0</v>
      </c>
      <c r="AP23" s="88">
        <f t="shared" si="0"/>
        <v>0</v>
      </c>
      <c r="AR23" s="123"/>
      <c r="AS23" s="124"/>
      <c r="AT23" s="124"/>
      <c r="AU23" s="124"/>
      <c r="AV23" s="124"/>
      <c r="AW23" s="124"/>
      <c r="AX23" s="124"/>
      <c r="AY23" s="125"/>
    </row>
    <row r="24" spans="1:51" ht="63.75" hidden="1">
      <c r="A24" s="20" t="s">
        <v>63</v>
      </c>
      <c r="B24" s="20" t="s">
        <v>50</v>
      </c>
      <c r="C24" s="20" t="s">
        <v>69</v>
      </c>
      <c r="D24" s="21">
        <v>16</v>
      </c>
      <c r="E24" s="20" t="s">
        <v>75</v>
      </c>
      <c r="F24" s="20" t="s">
        <v>53</v>
      </c>
      <c r="G24" s="20" t="s">
        <v>54</v>
      </c>
      <c r="H24" s="19" t="s">
        <v>76</v>
      </c>
      <c r="I24" s="19" t="s">
        <v>56</v>
      </c>
      <c r="J24" s="22">
        <v>3994272</v>
      </c>
      <c r="K24" s="5">
        <v>3</v>
      </c>
      <c r="L24" s="22">
        <f>+Tabla2[[#This Row],[VALOR UNITARIO]]*Tabla2[[#This Row],[META_CENTRO_ORIENTE]]</f>
        <v>11982816</v>
      </c>
      <c r="M24" s="93">
        <v>0</v>
      </c>
      <c r="N24" s="94">
        <v>0</v>
      </c>
      <c r="O24" s="94">
        <v>0</v>
      </c>
      <c r="P24" s="94">
        <v>0</v>
      </c>
      <c r="Q24" s="94">
        <v>0</v>
      </c>
      <c r="R24" s="94">
        <v>0</v>
      </c>
      <c r="S24" s="94">
        <v>0</v>
      </c>
      <c r="T24" s="97">
        <v>3</v>
      </c>
      <c r="U24" s="28">
        <f>+Tabla2[[#This Row],[META_CANDELARIA]]+Tabla2[[#This Row],[META_SANTA_FE]]+Tabla2[[#This Row],[META_MARTIRES]]+Tabla2[[#This Row],[META_SAN_CRISTOBAL]]+Tabla2[[#This Row],[META_RAFAEL_URIBE_URIBE]]+Tabla2[[#This Row],[META_ANTONIO_NARIÑO]]+Tabla2[[#This Row],[META_SUBRED]]+Tabla2[[#This Row],[META_DISTRITO]]</f>
        <v>3</v>
      </c>
      <c r="V24" s="29">
        <f>+Tabla2[[#This Row],[META_CENTRO_ORIENTE]]-Tabla2[[#This Row],[META_TOTAL]]</f>
        <v>0</v>
      </c>
      <c r="W24" s="93">
        <v>0</v>
      </c>
      <c r="X24" s="94">
        <v>0</v>
      </c>
      <c r="Y24" s="94">
        <v>0</v>
      </c>
      <c r="Z24" s="94">
        <v>0</v>
      </c>
      <c r="AA24" s="94">
        <v>0</v>
      </c>
      <c r="AB24" s="94">
        <v>0</v>
      </c>
      <c r="AC24" s="94">
        <v>0</v>
      </c>
      <c r="AD24" s="97">
        <v>3</v>
      </c>
      <c r="AE24" s="28">
        <f>SUM(Tabla2[[#This Row],[META_CANDELARIA2]:[META_DISTRITO2]])</f>
        <v>3</v>
      </c>
      <c r="AF24" s="29">
        <f>+Tabla2[[#This Row],[META_CENTRO_ORIENTE]]-Tabla2[[#This Row],[META_TOTAL2]]</f>
        <v>0</v>
      </c>
      <c r="AH24" s="75">
        <f>+Tabla2[[#This Row],[META_CANDELARIA]]-Tabla2[[#This Row],[META_CANDELARIA2]]</f>
        <v>0</v>
      </c>
      <c r="AI24" s="76">
        <f>+Tabla2[[#This Row],[META_SANTA_FE]]-Tabla2[[#This Row],[META_SANTA_FE2]]</f>
        <v>0</v>
      </c>
      <c r="AJ24" s="76">
        <f>+Tabla2[[#This Row],[META_MARTIRES]]-Tabla2[[#This Row],[META_MARTIRES2]]</f>
        <v>0</v>
      </c>
      <c r="AK24" s="76">
        <f>+Tabla2[[#This Row],[META_SAN_CRISTOBAL]]-Tabla2[[#This Row],[META_SAN_CRISTOBAL2]]</f>
        <v>0</v>
      </c>
      <c r="AL24" s="76">
        <f>+Tabla2[[#This Row],[META_RAFAEL_URIBE_URIBE]]-Tabla2[[#This Row],[META_RAFAEL_URIBE_URIBE2]]</f>
        <v>0</v>
      </c>
      <c r="AM24" s="76">
        <f>+Tabla2[[#This Row],[META_ANTONIO_NARIÑO]]-Tabla2[[#This Row],[META_ANTONIO_NARIÑO2]]</f>
        <v>0</v>
      </c>
      <c r="AN24" s="76">
        <f>+Tabla2[[#This Row],[META_SUBRED]]-Tabla2[[#This Row],[META_SUBRED2]]</f>
        <v>0</v>
      </c>
      <c r="AO24" s="79">
        <f>+Tabla2[[#This Row],[META_DISTRITO]]-Tabla2[[#This Row],[META_DISTRITO2]]</f>
        <v>0</v>
      </c>
      <c r="AP24" s="88">
        <f t="shared" si="0"/>
        <v>0</v>
      </c>
      <c r="AR24" s="123"/>
      <c r="AS24" s="124"/>
      <c r="AT24" s="124"/>
      <c r="AU24" s="124"/>
      <c r="AV24" s="124"/>
      <c r="AW24" s="124"/>
      <c r="AX24" s="124"/>
      <c r="AY24" s="125"/>
    </row>
    <row r="25" spans="1:51" ht="63.75" hidden="1">
      <c r="A25" s="20" t="s">
        <v>63</v>
      </c>
      <c r="B25" s="20" t="s">
        <v>50</v>
      </c>
      <c r="C25" s="20" t="s">
        <v>77</v>
      </c>
      <c r="D25" s="21">
        <v>17</v>
      </c>
      <c r="E25" s="20" t="s">
        <v>78</v>
      </c>
      <c r="F25" s="20" t="s">
        <v>53</v>
      </c>
      <c r="G25" s="20" t="s">
        <v>79</v>
      </c>
      <c r="H25" s="19" t="s">
        <v>76</v>
      </c>
      <c r="I25" s="19" t="s">
        <v>74</v>
      </c>
      <c r="J25" s="22">
        <v>5621568</v>
      </c>
      <c r="K25" s="5">
        <v>0</v>
      </c>
      <c r="L25" s="22">
        <f>+Tabla2[[#This Row],[VALOR UNITARIO]]*Tabla2[[#This Row],[META_CENTRO_ORIENTE]]</f>
        <v>0</v>
      </c>
      <c r="M25" s="93">
        <f>+Tabla2[[#This Row],[META_CENTRO_ORIENTE]]*4.55/100</f>
        <v>0</v>
      </c>
      <c r="N25" s="94">
        <f>+Tabla2[[#This Row],[META_CENTRO_ORIENTE]]*22.8/100</f>
        <v>0</v>
      </c>
      <c r="O25" s="94">
        <f>+Tabla2[[#This Row],[META_CENTRO_ORIENTE]]*8.3/100</f>
        <v>0</v>
      </c>
      <c r="P25" s="94">
        <f>+Tabla2[[#This Row],[META_CENTRO_ORIENTE]]*22.73/100</f>
        <v>0</v>
      </c>
      <c r="Q25" s="94">
        <f>+Tabla2[[#This Row],[META_CENTRO_ORIENTE]]*22.64/100</f>
        <v>0</v>
      </c>
      <c r="R25" s="94">
        <f>+Tabla2[[#This Row],[META_CENTRO_ORIENTE]]*0.14</f>
        <v>0</v>
      </c>
      <c r="S25" s="94">
        <v>0</v>
      </c>
      <c r="T25" s="97">
        <v>0</v>
      </c>
      <c r="U25" s="28">
        <f>+Tabla2[[#This Row],[META_CANDELARIA]]+Tabla2[[#This Row],[META_SANTA_FE]]+Tabla2[[#This Row],[META_MARTIRES]]+Tabla2[[#This Row],[META_SAN_CRISTOBAL]]+Tabla2[[#This Row],[META_RAFAEL_URIBE_URIBE]]+Tabla2[[#This Row],[META_ANTONIO_NARIÑO]]+Tabla2[[#This Row],[META_SUBRED]]+Tabla2[[#This Row],[META_DISTRITO]]</f>
        <v>0</v>
      </c>
      <c r="V25" s="29">
        <f>+Tabla2[[#This Row],[META_CENTRO_ORIENTE]]-Tabla2[[#This Row],[META_TOTAL]]</f>
        <v>0</v>
      </c>
      <c r="W25" s="93"/>
      <c r="X25" s="94"/>
      <c r="Y25" s="94"/>
      <c r="Z25" s="94"/>
      <c r="AA25" s="94"/>
      <c r="AB25" s="94"/>
      <c r="AC25" s="94"/>
      <c r="AD25" s="97"/>
      <c r="AE25" s="28">
        <f>SUM(Tabla2[[#This Row],[META_CANDELARIA2]:[META_DISTRITO2]])</f>
        <v>0</v>
      </c>
      <c r="AF25" s="29">
        <f>+Tabla2[[#This Row],[META_CENTRO_ORIENTE]]-Tabla2[[#This Row],[META_TOTAL2]]</f>
        <v>0</v>
      </c>
      <c r="AH25" s="75">
        <f>+Tabla2[[#This Row],[META_CANDELARIA]]-Tabla2[[#This Row],[META_CANDELARIA2]]</f>
        <v>0</v>
      </c>
      <c r="AI25" s="76">
        <f>+Tabla2[[#This Row],[META_SANTA_FE]]-Tabla2[[#This Row],[META_SANTA_FE2]]</f>
        <v>0</v>
      </c>
      <c r="AJ25" s="76">
        <f>+Tabla2[[#This Row],[META_MARTIRES]]-Tabla2[[#This Row],[META_MARTIRES2]]</f>
        <v>0</v>
      </c>
      <c r="AK25" s="76">
        <f>+Tabla2[[#This Row],[META_SAN_CRISTOBAL]]-Tabla2[[#This Row],[META_SAN_CRISTOBAL2]]</f>
        <v>0</v>
      </c>
      <c r="AL25" s="76">
        <f>+Tabla2[[#This Row],[META_RAFAEL_URIBE_URIBE]]-Tabla2[[#This Row],[META_RAFAEL_URIBE_URIBE2]]</f>
        <v>0</v>
      </c>
      <c r="AM25" s="76">
        <f>+Tabla2[[#This Row],[META_ANTONIO_NARIÑO]]-Tabla2[[#This Row],[META_ANTONIO_NARIÑO2]]</f>
        <v>0</v>
      </c>
      <c r="AN25" s="76">
        <f>+Tabla2[[#This Row],[META_SUBRED]]-Tabla2[[#This Row],[META_SUBRED2]]</f>
        <v>0</v>
      </c>
      <c r="AO25" s="79">
        <f>+Tabla2[[#This Row],[META_DISTRITO]]-Tabla2[[#This Row],[META_DISTRITO2]]</f>
        <v>0</v>
      </c>
      <c r="AP25" s="88">
        <f t="shared" si="0"/>
        <v>0</v>
      </c>
      <c r="AR25" s="123"/>
      <c r="AS25" s="124"/>
      <c r="AT25" s="124"/>
      <c r="AU25" s="124"/>
      <c r="AV25" s="124"/>
      <c r="AW25" s="124"/>
      <c r="AX25" s="124"/>
      <c r="AY25" s="125"/>
    </row>
    <row r="26" spans="1:51" ht="63.75" hidden="1">
      <c r="A26" s="20" t="s">
        <v>63</v>
      </c>
      <c r="B26" s="20" t="s">
        <v>50</v>
      </c>
      <c r="C26" s="20" t="s">
        <v>77</v>
      </c>
      <c r="D26" s="21">
        <v>18</v>
      </c>
      <c r="E26" s="20" t="s">
        <v>80</v>
      </c>
      <c r="F26" s="20" t="s">
        <v>53</v>
      </c>
      <c r="G26" s="20" t="s">
        <v>79</v>
      </c>
      <c r="H26" s="19" t="s">
        <v>55</v>
      </c>
      <c r="I26" s="19" t="s">
        <v>74</v>
      </c>
      <c r="J26" s="22">
        <v>32422640</v>
      </c>
      <c r="K26" s="5">
        <v>3</v>
      </c>
      <c r="L26" s="22">
        <f>+Tabla2[[#This Row],[VALOR UNITARIO]]*Tabla2[[#This Row],[META_CENTRO_ORIENTE]]</f>
        <v>97267920</v>
      </c>
      <c r="M26" s="93">
        <v>0</v>
      </c>
      <c r="N26" s="94">
        <v>0</v>
      </c>
      <c r="O26" s="94">
        <v>0</v>
      </c>
      <c r="P26" s="94">
        <v>0</v>
      </c>
      <c r="Q26" s="94">
        <v>0</v>
      </c>
      <c r="R26" s="94">
        <v>0</v>
      </c>
      <c r="S26" s="94">
        <v>3</v>
      </c>
      <c r="T26" s="97">
        <v>0</v>
      </c>
      <c r="U26" s="28">
        <f>+Tabla2[[#This Row],[META_CANDELARIA]]+Tabla2[[#This Row],[META_SANTA_FE]]+Tabla2[[#This Row],[META_MARTIRES]]+Tabla2[[#This Row],[META_SAN_CRISTOBAL]]+Tabla2[[#This Row],[META_RAFAEL_URIBE_URIBE]]+Tabla2[[#This Row],[META_ANTONIO_NARIÑO]]+Tabla2[[#This Row],[META_SUBRED]]+Tabla2[[#This Row],[META_DISTRITO]]</f>
        <v>3</v>
      </c>
      <c r="V26" s="29">
        <f>+Tabla2[[#This Row],[META_CENTRO_ORIENTE]]-Tabla2[[#This Row],[META_TOTAL]]</f>
        <v>0</v>
      </c>
      <c r="W26" s="93"/>
      <c r="X26" s="94"/>
      <c r="Y26" s="94"/>
      <c r="Z26" s="94"/>
      <c r="AA26" s="94"/>
      <c r="AB26" s="94"/>
      <c r="AC26" s="94">
        <v>3</v>
      </c>
      <c r="AD26" s="97"/>
      <c r="AE26" s="28">
        <f>SUM(Tabla2[[#This Row],[META_CANDELARIA2]:[META_DISTRITO2]])</f>
        <v>3</v>
      </c>
      <c r="AF26" s="29">
        <f>+Tabla2[[#This Row],[META_CENTRO_ORIENTE]]-Tabla2[[#This Row],[META_TOTAL2]]</f>
        <v>0</v>
      </c>
      <c r="AH26" s="75">
        <f>+Tabla2[[#This Row],[META_CANDELARIA]]-Tabla2[[#This Row],[META_CANDELARIA2]]</f>
        <v>0</v>
      </c>
      <c r="AI26" s="76">
        <f>+Tabla2[[#This Row],[META_SANTA_FE]]-Tabla2[[#This Row],[META_SANTA_FE2]]</f>
        <v>0</v>
      </c>
      <c r="AJ26" s="76">
        <f>+Tabla2[[#This Row],[META_MARTIRES]]-Tabla2[[#This Row],[META_MARTIRES2]]</f>
        <v>0</v>
      </c>
      <c r="AK26" s="76">
        <f>+Tabla2[[#This Row],[META_SAN_CRISTOBAL]]-Tabla2[[#This Row],[META_SAN_CRISTOBAL2]]</f>
        <v>0</v>
      </c>
      <c r="AL26" s="76">
        <f>+Tabla2[[#This Row],[META_RAFAEL_URIBE_URIBE]]-Tabla2[[#This Row],[META_RAFAEL_URIBE_URIBE2]]</f>
        <v>0</v>
      </c>
      <c r="AM26" s="76">
        <f>+Tabla2[[#This Row],[META_ANTONIO_NARIÑO]]-Tabla2[[#This Row],[META_ANTONIO_NARIÑO2]]</f>
        <v>0</v>
      </c>
      <c r="AN26" s="76">
        <f>+Tabla2[[#This Row],[META_SUBRED]]-Tabla2[[#This Row],[META_SUBRED2]]</f>
        <v>0</v>
      </c>
      <c r="AO26" s="79">
        <f>+Tabla2[[#This Row],[META_DISTRITO]]-Tabla2[[#This Row],[META_DISTRITO2]]</f>
        <v>0</v>
      </c>
      <c r="AP26" s="88">
        <f t="shared" si="0"/>
        <v>0</v>
      </c>
      <c r="AR26" s="123"/>
      <c r="AS26" s="124"/>
      <c r="AT26" s="124"/>
      <c r="AU26" s="124"/>
      <c r="AV26" s="124"/>
      <c r="AW26" s="124"/>
      <c r="AX26" s="124"/>
      <c r="AY26" s="125"/>
    </row>
    <row r="27" spans="1:51" ht="63.75" hidden="1">
      <c r="A27" s="20" t="s">
        <v>63</v>
      </c>
      <c r="B27" s="20" t="s">
        <v>50</v>
      </c>
      <c r="C27" s="20" t="s">
        <v>77</v>
      </c>
      <c r="D27" s="21">
        <v>19</v>
      </c>
      <c r="E27" s="20" t="s">
        <v>81</v>
      </c>
      <c r="F27" s="20" t="s">
        <v>53</v>
      </c>
      <c r="G27" s="20" t="s">
        <v>79</v>
      </c>
      <c r="H27" s="19" t="s">
        <v>55</v>
      </c>
      <c r="I27" s="19" t="s">
        <v>56</v>
      </c>
      <c r="J27" s="22">
        <v>20316544</v>
      </c>
      <c r="K27" s="5">
        <v>3</v>
      </c>
      <c r="L27" s="22">
        <f>+Tabla2[[#This Row],[VALOR UNITARIO]]*Tabla2[[#This Row],[META_CENTRO_ORIENTE]]</f>
        <v>60949632</v>
      </c>
      <c r="M27" s="93">
        <v>0</v>
      </c>
      <c r="N27" s="94">
        <v>0</v>
      </c>
      <c r="O27" s="94">
        <v>0</v>
      </c>
      <c r="P27" s="94">
        <v>0</v>
      </c>
      <c r="Q27" s="94">
        <v>0</v>
      </c>
      <c r="R27" s="94">
        <v>0</v>
      </c>
      <c r="S27" s="94">
        <v>3</v>
      </c>
      <c r="T27" s="97">
        <v>0</v>
      </c>
      <c r="U27" s="28">
        <f>+Tabla2[[#This Row],[META_CANDELARIA]]+Tabla2[[#This Row],[META_SANTA_FE]]+Tabla2[[#This Row],[META_MARTIRES]]+Tabla2[[#This Row],[META_SAN_CRISTOBAL]]+Tabla2[[#This Row],[META_RAFAEL_URIBE_URIBE]]+Tabla2[[#This Row],[META_ANTONIO_NARIÑO]]+Tabla2[[#This Row],[META_SUBRED]]+Tabla2[[#This Row],[META_DISTRITO]]</f>
        <v>3</v>
      </c>
      <c r="V27" s="29">
        <f>+Tabla2[[#This Row],[META_CENTRO_ORIENTE]]-Tabla2[[#This Row],[META_TOTAL]]</f>
        <v>0</v>
      </c>
      <c r="W27" s="93"/>
      <c r="X27" s="94"/>
      <c r="Y27" s="94"/>
      <c r="Z27" s="94"/>
      <c r="AA27" s="94"/>
      <c r="AB27" s="94"/>
      <c r="AC27" s="94"/>
      <c r="AD27" s="97"/>
      <c r="AE27" s="28">
        <f>SUM(Tabla2[[#This Row],[META_CANDELARIA2]:[META_DISTRITO2]])</f>
        <v>0</v>
      </c>
      <c r="AF27" s="29">
        <f>+Tabla2[[#This Row],[META_CENTRO_ORIENTE]]-Tabla2[[#This Row],[META_TOTAL2]]</f>
        <v>3</v>
      </c>
      <c r="AH27" s="75">
        <f>+Tabla2[[#This Row],[META_CANDELARIA]]-Tabla2[[#This Row],[META_CANDELARIA2]]</f>
        <v>0</v>
      </c>
      <c r="AI27" s="76">
        <f>+Tabla2[[#This Row],[META_SANTA_FE]]-Tabla2[[#This Row],[META_SANTA_FE2]]</f>
        <v>0</v>
      </c>
      <c r="AJ27" s="76">
        <f>+Tabla2[[#This Row],[META_MARTIRES]]-Tabla2[[#This Row],[META_MARTIRES2]]</f>
        <v>0</v>
      </c>
      <c r="AK27" s="76">
        <f>+Tabla2[[#This Row],[META_SAN_CRISTOBAL]]-Tabla2[[#This Row],[META_SAN_CRISTOBAL2]]</f>
        <v>0</v>
      </c>
      <c r="AL27" s="76">
        <f>+Tabla2[[#This Row],[META_RAFAEL_URIBE_URIBE]]-Tabla2[[#This Row],[META_RAFAEL_URIBE_URIBE2]]</f>
        <v>0</v>
      </c>
      <c r="AM27" s="76">
        <f>+Tabla2[[#This Row],[META_ANTONIO_NARIÑO]]-Tabla2[[#This Row],[META_ANTONIO_NARIÑO2]]</f>
        <v>0</v>
      </c>
      <c r="AN27" s="76">
        <f>+Tabla2[[#This Row],[META_SUBRED]]-Tabla2[[#This Row],[META_SUBRED2]]</f>
        <v>3</v>
      </c>
      <c r="AO27" s="79">
        <f>+Tabla2[[#This Row],[META_DISTRITO]]-Tabla2[[#This Row],[META_DISTRITO2]]</f>
        <v>0</v>
      </c>
      <c r="AP27" s="88">
        <f t="shared" si="0"/>
        <v>3</v>
      </c>
      <c r="AR27" s="123"/>
      <c r="AS27" s="124"/>
      <c r="AT27" s="124"/>
      <c r="AU27" s="124"/>
      <c r="AV27" s="124"/>
      <c r="AW27" s="124"/>
      <c r="AX27" s="124"/>
      <c r="AY27" s="125"/>
    </row>
    <row r="28" spans="1:51" ht="38.25" hidden="1">
      <c r="A28" s="20" t="s">
        <v>82</v>
      </c>
      <c r="B28" s="20" t="s">
        <v>83</v>
      </c>
      <c r="C28" s="20" t="s">
        <v>84</v>
      </c>
      <c r="D28" s="21">
        <v>20</v>
      </c>
      <c r="E28" s="20" t="s">
        <v>85</v>
      </c>
      <c r="F28" s="20" t="s">
        <v>86</v>
      </c>
      <c r="G28" s="20" t="s">
        <v>87</v>
      </c>
      <c r="H28" s="19" t="s">
        <v>59</v>
      </c>
      <c r="I28" s="19" t="s">
        <v>56</v>
      </c>
      <c r="J28" s="22">
        <v>105404</v>
      </c>
      <c r="K28" s="5">
        <v>624</v>
      </c>
      <c r="L28" s="22">
        <f>+Tabla2[[#This Row],[VALOR UNITARIO]]*Tabla2[[#This Row],[META_CENTRO_ORIENTE]]</f>
        <v>65772096</v>
      </c>
      <c r="M28" s="93">
        <v>29</v>
      </c>
      <c r="N28" s="94">
        <v>142</v>
      </c>
      <c r="O28" s="94">
        <v>51</v>
      </c>
      <c r="P28" s="94">
        <v>141</v>
      </c>
      <c r="Q28" s="94">
        <v>172</v>
      </c>
      <c r="R28" s="94">
        <v>89</v>
      </c>
      <c r="S28" s="94">
        <v>0</v>
      </c>
      <c r="T28" s="97">
        <v>0</v>
      </c>
      <c r="U28" s="28">
        <f>+Tabla2[[#This Row],[META_CANDELARIA]]+Tabla2[[#This Row],[META_SANTA_FE]]+Tabla2[[#This Row],[META_MARTIRES]]+Tabla2[[#This Row],[META_SAN_CRISTOBAL]]+Tabla2[[#This Row],[META_RAFAEL_URIBE_URIBE]]+Tabla2[[#This Row],[META_ANTONIO_NARIÑO]]+Tabla2[[#This Row],[META_SUBRED]]+Tabla2[[#This Row],[META_DISTRITO]]</f>
        <v>624</v>
      </c>
      <c r="V28" s="29">
        <f>+Tabla2[[#This Row],[META_CENTRO_ORIENTE]]-Tabla2[[#This Row],[META_TOTAL]]</f>
        <v>0</v>
      </c>
      <c r="W28" s="93">
        <v>20</v>
      </c>
      <c r="X28" s="94">
        <v>100</v>
      </c>
      <c r="Y28" s="94">
        <v>66</v>
      </c>
      <c r="Z28" s="94">
        <v>191</v>
      </c>
      <c r="AA28" s="94">
        <v>237</v>
      </c>
      <c r="AB28" s="94">
        <v>10</v>
      </c>
      <c r="AC28" s="94">
        <v>0</v>
      </c>
      <c r="AD28" s="97">
        <v>0</v>
      </c>
      <c r="AE28" s="28">
        <f>SUM(Tabla2[[#This Row],[META_CANDELARIA2]:[META_DISTRITO2]])</f>
        <v>624</v>
      </c>
      <c r="AF28" s="29">
        <f>+Tabla2[[#This Row],[META_CENTRO_ORIENTE]]-Tabla2[[#This Row],[META_TOTAL2]]</f>
        <v>0</v>
      </c>
      <c r="AH28" s="75">
        <f>+Tabla2[[#This Row],[META_CANDELARIA]]-Tabla2[[#This Row],[META_CANDELARIA2]]</f>
        <v>9</v>
      </c>
      <c r="AI28" s="76">
        <f>+Tabla2[[#This Row],[META_SANTA_FE]]-Tabla2[[#This Row],[META_SANTA_FE2]]</f>
        <v>42</v>
      </c>
      <c r="AJ28" s="76">
        <f>+Tabla2[[#This Row],[META_MARTIRES]]-Tabla2[[#This Row],[META_MARTIRES2]]</f>
        <v>-15</v>
      </c>
      <c r="AK28" s="76">
        <f>+Tabla2[[#This Row],[META_SAN_CRISTOBAL]]-Tabla2[[#This Row],[META_SAN_CRISTOBAL2]]</f>
        <v>-50</v>
      </c>
      <c r="AL28" s="76">
        <f>+Tabla2[[#This Row],[META_RAFAEL_URIBE_URIBE]]-Tabla2[[#This Row],[META_RAFAEL_URIBE_URIBE2]]</f>
        <v>-65</v>
      </c>
      <c r="AM28" s="76">
        <f>+Tabla2[[#This Row],[META_ANTONIO_NARIÑO]]-Tabla2[[#This Row],[META_ANTONIO_NARIÑO2]]</f>
        <v>79</v>
      </c>
      <c r="AN28" s="76">
        <f>+Tabla2[[#This Row],[META_SUBRED]]-Tabla2[[#This Row],[META_SUBRED2]]</f>
        <v>0</v>
      </c>
      <c r="AO28" s="79">
        <f>+Tabla2[[#This Row],[META_DISTRITO]]-Tabla2[[#This Row],[META_DISTRITO2]]</f>
        <v>0</v>
      </c>
      <c r="AP28" s="88">
        <f t="shared" si="0"/>
        <v>0</v>
      </c>
      <c r="AR28" s="126" t="s">
        <v>88</v>
      </c>
      <c r="AS28" s="127"/>
      <c r="AT28" s="127"/>
      <c r="AU28" s="127"/>
      <c r="AV28" s="127"/>
      <c r="AW28" s="127"/>
      <c r="AX28" s="127"/>
      <c r="AY28" s="128"/>
    </row>
    <row r="29" spans="1:51" ht="38.25" hidden="1">
      <c r="A29" s="20" t="s">
        <v>82</v>
      </c>
      <c r="B29" s="20" t="s">
        <v>83</v>
      </c>
      <c r="C29" s="20" t="s">
        <v>84</v>
      </c>
      <c r="D29" s="21">
        <v>20</v>
      </c>
      <c r="E29" s="20" t="s">
        <v>85</v>
      </c>
      <c r="F29" s="20" t="s">
        <v>89</v>
      </c>
      <c r="G29" s="20" t="s">
        <v>87</v>
      </c>
      <c r="H29" s="19" t="s">
        <v>59</v>
      </c>
      <c r="I29" s="19" t="s">
        <v>56</v>
      </c>
      <c r="J29" s="22">
        <v>105404</v>
      </c>
      <c r="K29" s="5">
        <v>1749.000028461918</v>
      </c>
      <c r="L29" s="22">
        <f>+Tabla2[[#This Row],[VALOR UNITARIO]]*Tabla2[[#This Row],[META_CENTRO_ORIENTE]]</f>
        <v>184351599</v>
      </c>
      <c r="M29" s="93">
        <v>82</v>
      </c>
      <c r="N29" s="94">
        <v>398</v>
      </c>
      <c r="O29" s="94">
        <v>145</v>
      </c>
      <c r="P29" s="94">
        <v>397</v>
      </c>
      <c r="Q29" s="94">
        <v>483</v>
      </c>
      <c r="R29" s="94">
        <v>244</v>
      </c>
      <c r="S29" s="94">
        <v>0</v>
      </c>
      <c r="T29" s="97">
        <v>0</v>
      </c>
      <c r="U29" s="28">
        <f>+Tabla2[[#This Row],[META_CANDELARIA]]+Tabla2[[#This Row],[META_SANTA_FE]]+Tabla2[[#This Row],[META_MARTIRES]]+Tabla2[[#This Row],[META_SAN_CRISTOBAL]]+Tabla2[[#This Row],[META_RAFAEL_URIBE_URIBE]]+Tabla2[[#This Row],[META_ANTONIO_NARIÑO]]+Tabla2[[#This Row],[META_SUBRED]]+Tabla2[[#This Row],[META_DISTRITO]]</f>
        <v>1749</v>
      </c>
      <c r="V29" s="29">
        <f>+Tabla2[[#This Row],[META_CENTRO_ORIENTE]]-Tabla2[[#This Row],[META_TOTAL]]</f>
        <v>2.8461917963795713E-5</v>
      </c>
      <c r="W29" s="93">
        <v>98</v>
      </c>
      <c r="X29" s="94">
        <v>186</v>
      </c>
      <c r="Y29" s="94">
        <v>276</v>
      </c>
      <c r="Z29" s="94">
        <v>384</v>
      </c>
      <c r="AA29" s="94">
        <v>557</v>
      </c>
      <c r="AB29" s="94">
        <v>248</v>
      </c>
      <c r="AC29" s="94">
        <v>0</v>
      </c>
      <c r="AD29" s="97">
        <v>0</v>
      </c>
      <c r="AE29" s="28">
        <f>SUM(Tabla2[[#This Row],[META_CANDELARIA2]:[META_DISTRITO2]])</f>
        <v>1749</v>
      </c>
      <c r="AF29" s="29">
        <f>+Tabla2[[#This Row],[META_CENTRO_ORIENTE]]-Tabla2[[#This Row],[META_TOTAL2]]</f>
        <v>2.8461917963795713E-5</v>
      </c>
      <c r="AH29" s="75">
        <f>+Tabla2[[#This Row],[META_CANDELARIA]]-Tabla2[[#This Row],[META_CANDELARIA2]]</f>
        <v>-16</v>
      </c>
      <c r="AI29" s="76">
        <f>+Tabla2[[#This Row],[META_SANTA_FE]]-Tabla2[[#This Row],[META_SANTA_FE2]]</f>
        <v>212</v>
      </c>
      <c r="AJ29" s="76">
        <f>+Tabla2[[#This Row],[META_MARTIRES]]-Tabla2[[#This Row],[META_MARTIRES2]]</f>
        <v>-131</v>
      </c>
      <c r="AK29" s="76">
        <f>+Tabla2[[#This Row],[META_SAN_CRISTOBAL]]-Tabla2[[#This Row],[META_SAN_CRISTOBAL2]]</f>
        <v>13</v>
      </c>
      <c r="AL29" s="76">
        <f>+Tabla2[[#This Row],[META_RAFAEL_URIBE_URIBE]]-Tabla2[[#This Row],[META_RAFAEL_URIBE_URIBE2]]</f>
        <v>-74</v>
      </c>
      <c r="AM29" s="76">
        <f>+Tabla2[[#This Row],[META_ANTONIO_NARIÑO]]-Tabla2[[#This Row],[META_ANTONIO_NARIÑO2]]</f>
        <v>-4</v>
      </c>
      <c r="AN29" s="76">
        <f>+Tabla2[[#This Row],[META_SUBRED]]-Tabla2[[#This Row],[META_SUBRED2]]</f>
        <v>0</v>
      </c>
      <c r="AO29" s="79">
        <f>+Tabla2[[#This Row],[META_DISTRITO]]-Tabla2[[#This Row],[META_DISTRITO2]]</f>
        <v>0</v>
      </c>
      <c r="AP29" s="88">
        <f t="shared" si="0"/>
        <v>0</v>
      </c>
      <c r="AR29" s="123"/>
      <c r="AS29" s="124"/>
      <c r="AT29" s="124"/>
      <c r="AU29" s="124"/>
      <c r="AV29" s="124"/>
      <c r="AW29" s="124"/>
      <c r="AX29" s="124"/>
      <c r="AY29" s="125"/>
    </row>
    <row r="30" spans="1:51" ht="38.25" hidden="1">
      <c r="A30" s="20" t="s">
        <v>82</v>
      </c>
      <c r="B30" s="20" t="s">
        <v>83</v>
      </c>
      <c r="C30" s="20" t="s">
        <v>84</v>
      </c>
      <c r="D30" s="21">
        <v>20</v>
      </c>
      <c r="E30" s="20" t="s">
        <v>85</v>
      </c>
      <c r="F30" s="20" t="s">
        <v>90</v>
      </c>
      <c r="G30" s="20" t="s">
        <v>87</v>
      </c>
      <c r="H30" s="19" t="s">
        <v>59</v>
      </c>
      <c r="I30" s="19" t="s">
        <v>56</v>
      </c>
      <c r="J30" s="22">
        <v>105404</v>
      </c>
      <c r="K30" s="5">
        <v>2064.0000094873058</v>
      </c>
      <c r="L30" s="22">
        <f>+Tabla2[[#This Row],[VALOR UNITARIO]]*Tabla2[[#This Row],[META_CENTRO_ORIENTE]]</f>
        <v>217553856.99999997</v>
      </c>
      <c r="M30" s="93">
        <v>93</v>
      </c>
      <c r="N30" s="94">
        <v>470</v>
      </c>
      <c r="O30" s="94">
        <v>171</v>
      </c>
      <c r="P30" s="94">
        <v>469</v>
      </c>
      <c r="Q30" s="94">
        <v>570</v>
      </c>
      <c r="R30" s="94">
        <v>291</v>
      </c>
      <c r="S30" s="94">
        <v>0</v>
      </c>
      <c r="T30" s="97">
        <v>0</v>
      </c>
      <c r="U30" s="28">
        <f>+Tabla2[[#This Row],[META_CANDELARIA]]+Tabla2[[#This Row],[META_SANTA_FE]]+Tabla2[[#This Row],[META_MARTIRES]]+Tabla2[[#This Row],[META_SAN_CRISTOBAL]]+Tabla2[[#This Row],[META_RAFAEL_URIBE_URIBE]]+Tabla2[[#This Row],[META_ANTONIO_NARIÑO]]+Tabla2[[#This Row],[META_SUBRED]]+Tabla2[[#This Row],[META_DISTRITO]]</f>
        <v>2064</v>
      </c>
      <c r="V30" s="29">
        <f>+Tabla2[[#This Row],[META_CENTRO_ORIENTE]]-Tabla2[[#This Row],[META_TOTAL]]</f>
        <v>9.4873057605582289E-6</v>
      </c>
      <c r="W30" s="93">
        <v>63</v>
      </c>
      <c r="X30" s="94">
        <v>264</v>
      </c>
      <c r="Y30" s="94">
        <v>450</v>
      </c>
      <c r="Z30" s="94">
        <v>498</v>
      </c>
      <c r="AA30" s="94">
        <v>663</v>
      </c>
      <c r="AB30" s="94">
        <v>126</v>
      </c>
      <c r="AC30" s="94">
        <v>0</v>
      </c>
      <c r="AD30" s="97">
        <v>0</v>
      </c>
      <c r="AE30" s="28">
        <f>SUM(Tabla2[[#This Row],[META_CANDELARIA2]:[META_DISTRITO2]])</f>
        <v>2064</v>
      </c>
      <c r="AF30" s="29">
        <f>+Tabla2[[#This Row],[META_CENTRO_ORIENTE]]-Tabla2[[#This Row],[META_TOTAL2]]</f>
        <v>9.4873057605582289E-6</v>
      </c>
      <c r="AH30" s="75">
        <f>+Tabla2[[#This Row],[META_CANDELARIA]]-Tabla2[[#This Row],[META_CANDELARIA2]]</f>
        <v>30</v>
      </c>
      <c r="AI30" s="76">
        <f>+Tabla2[[#This Row],[META_SANTA_FE]]-Tabla2[[#This Row],[META_SANTA_FE2]]</f>
        <v>206</v>
      </c>
      <c r="AJ30" s="76">
        <f>+Tabla2[[#This Row],[META_MARTIRES]]-Tabla2[[#This Row],[META_MARTIRES2]]</f>
        <v>-279</v>
      </c>
      <c r="AK30" s="76">
        <f>+Tabla2[[#This Row],[META_SAN_CRISTOBAL]]-Tabla2[[#This Row],[META_SAN_CRISTOBAL2]]</f>
        <v>-29</v>
      </c>
      <c r="AL30" s="76">
        <f>+Tabla2[[#This Row],[META_RAFAEL_URIBE_URIBE]]-Tabla2[[#This Row],[META_RAFAEL_URIBE_URIBE2]]</f>
        <v>-93</v>
      </c>
      <c r="AM30" s="76">
        <f>+Tabla2[[#This Row],[META_ANTONIO_NARIÑO]]-Tabla2[[#This Row],[META_ANTONIO_NARIÑO2]]</f>
        <v>165</v>
      </c>
      <c r="AN30" s="76">
        <f>+Tabla2[[#This Row],[META_SUBRED]]-Tabla2[[#This Row],[META_SUBRED2]]</f>
        <v>0</v>
      </c>
      <c r="AO30" s="79">
        <f>+Tabla2[[#This Row],[META_DISTRITO]]-Tabla2[[#This Row],[META_DISTRITO2]]</f>
        <v>0</v>
      </c>
      <c r="AP30" s="88">
        <f t="shared" si="0"/>
        <v>0</v>
      </c>
      <c r="AR30" s="123"/>
      <c r="AS30" s="124"/>
      <c r="AT30" s="124"/>
      <c r="AU30" s="124"/>
      <c r="AV30" s="124"/>
      <c r="AW30" s="124"/>
      <c r="AX30" s="124"/>
      <c r="AY30" s="125"/>
    </row>
    <row r="31" spans="1:51" ht="51" hidden="1">
      <c r="A31" s="20" t="s">
        <v>82</v>
      </c>
      <c r="B31" s="20" t="s">
        <v>83</v>
      </c>
      <c r="C31" s="20" t="s">
        <v>84</v>
      </c>
      <c r="D31" s="21">
        <v>21</v>
      </c>
      <c r="E31" s="20" t="s">
        <v>91</v>
      </c>
      <c r="F31" s="20" t="s">
        <v>86</v>
      </c>
      <c r="G31" s="20" t="s">
        <v>87</v>
      </c>
      <c r="H31" s="19" t="s">
        <v>59</v>
      </c>
      <c r="I31" s="19" t="s">
        <v>56</v>
      </c>
      <c r="J31" s="22">
        <v>55938</v>
      </c>
      <c r="K31" s="5">
        <v>336.00003575387035</v>
      </c>
      <c r="L31" s="22">
        <f>+Tabla2[[#This Row],[VALOR UNITARIO]]*Tabla2[[#This Row],[META_CENTRO_ORIENTE]]</f>
        <v>18795170</v>
      </c>
      <c r="M31" s="93">
        <v>15</v>
      </c>
      <c r="N31" s="94">
        <v>76</v>
      </c>
      <c r="O31" s="94">
        <v>28</v>
      </c>
      <c r="P31" s="94">
        <v>76</v>
      </c>
      <c r="Q31" s="94">
        <v>92</v>
      </c>
      <c r="R31" s="94">
        <v>49</v>
      </c>
      <c r="S31" s="94">
        <v>0</v>
      </c>
      <c r="T31" s="97">
        <v>0</v>
      </c>
      <c r="U31" s="28">
        <f>+Tabla2[[#This Row],[META_CANDELARIA]]+Tabla2[[#This Row],[META_SANTA_FE]]+Tabla2[[#This Row],[META_MARTIRES]]+Tabla2[[#This Row],[META_SAN_CRISTOBAL]]+Tabla2[[#This Row],[META_RAFAEL_URIBE_URIBE]]+Tabla2[[#This Row],[META_ANTONIO_NARIÑO]]+Tabla2[[#This Row],[META_SUBRED]]+Tabla2[[#This Row],[META_DISTRITO]]</f>
        <v>336</v>
      </c>
      <c r="V31" s="29">
        <f>+Tabla2[[#This Row],[META_CENTRO_ORIENTE]]-Tabla2[[#This Row],[META_TOTAL]]</f>
        <v>3.575387034970845E-5</v>
      </c>
      <c r="W31" s="93">
        <v>11</v>
      </c>
      <c r="X31" s="94">
        <v>54</v>
      </c>
      <c r="Y31" s="94">
        <v>36</v>
      </c>
      <c r="Z31" s="94">
        <v>103</v>
      </c>
      <c r="AA31" s="94">
        <v>127.00003575386999</v>
      </c>
      <c r="AB31" s="94">
        <v>5</v>
      </c>
      <c r="AC31" s="94"/>
      <c r="AD31" s="97"/>
      <c r="AE31" s="28">
        <f>SUM(Tabla2[[#This Row],[META_CANDELARIA2]:[META_DISTRITO2]])</f>
        <v>336.00003575387001</v>
      </c>
      <c r="AF31" s="29">
        <f>+Tabla2[[#This Row],[META_CENTRO_ORIENTE]]-Tabla2[[#This Row],[META_TOTAL2]]</f>
        <v>0</v>
      </c>
      <c r="AH31" s="75">
        <f>+Tabla2[[#This Row],[META_CANDELARIA]]-Tabla2[[#This Row],[META_CANDELARIA2]]</f>
        <v>4</v>
      </c>
      <c r="AI31" s="76">
        <f>+Tabla2[[#This Row],[META_SANTA_FE]]-Tabla2[[#This Row],[META_SANTA_FE2]]</f>
        <v>22</v>
      </c>
      <c r="AJ31" s="76">
        <f>+Tabla2[[#This Row],[META_MARTIRES]]-Tabla2[[#This Row],[META_MARTIRES2]]</f>
        <v>-8</v>
      </c>
      <c r="AK31" s="76">
        <f>+Tabla2[[#This Row],[META_SAN_CRISTOBAL]]-Tabla2[[#This Row],[META_SAN_CRISTOBAL2]]</f>
        <v>-27</v>
      </c>
      <c r="AL31" s="76">
        <f>+Tabla2[[#This Row],[META_RAFAEL_URIBE_URIBE]]-Tabla2[[#This Row],[META_RAFAEL_URIBE_URIBE2]]</f>
        <v>-35.000035753869994</v>
      </c>
      <c r="AM31" s="76">
        <f>+Tabla2[[#This Row],[META_ANTONIO_NARIÑO]]-Tabla2[[#This Row],[META_ANTONIO_NARIÑO2]]</f>
        <v>44</v>
      </c>
      <c r="AN31" s="76">
        <f>+Tabla2[[#This Row],[META_SUBRED]]-Tabla2[[#This Row],[META_SUBRED2]]</f>
        <v>0</v>
      </c>
      <c r="AO31" s="79">
        <f>+Tabla2[[#This Row],[META_DISTRITO]]-Tabla2[[#This Row],[META_DISTRITO2]]</f>
        <v>0</v>
      </c>
      <c r="AP31" s="88">
        <f t="shared" si="0"/>
        <v>-3.5753869994437082E-5</v>
      </c>
      <c r="AR31" s="126" t="s">
        <v>92</v>
      </c>
      <c r="AS31" s="127"/>
      <c r="AT31" s="127"/>
      <c r="AU31" s="127"/>
      <c r="AV31" s="127"/>
      <c r="AW31" s="127"/>
      <c r="AX31" s="127"/>
      <c r="AY31" s="128"/>
    </row>
    <row r="32" spans="1:51" ht="38.25" hidden="1">
      <c r="A32" s="20" t="s">
        <v>82</v>
      </c>
      <c r="B32" s="20" t="s">
        <v>83</v>
      </c>
      <c r="C32" s="20" t="s">
        <v>84</v>
      </c>
      <c r="D32" s="21">
        <v>22</v>
      </c>
      <c r="E32" s="20" t="s">
        <v>93</v>
      </c>
      <c r="F32" s="20" t="s">
        <v>86</v>
      </c>
      <c r="G32" s="20" t="s">
        <v>87</v>
      </c>
      <c r="H32" s="19" t="s">
        <v>76</v>
      </c>
      <c r="I32" s="19" t="s">
        <v>56</v>
      </c>
      <c r="J32" s="22">
        <v>105404</v>
      </c>
      <c r="K32" s="5">
        <v>0</v>
      </c>
      <c r="L32" s="22">
        <f>+Tabla2[[#This Row],[VALOR UNITARIO]]*Tabla2[[#This Row],[META_CENTRO_ORIENTE]]</f>
        <v>0</v>
      </c>
      <c r="M32" s="98">
        <f>+Tabla2[[#This Row],[META_CENTRO_ORIENTE]]*4.55/100</f>
        <v>0</v>
      </c>
      <c r="N32" s="95">
        <f>+Tabla2[[#This Row],[META_CENTRO_ORIENTE]]*22.8/100</f>
        <v>0</v>
      </c>
      <c r="O32" s="95">
        <f>+Tabla2[[#This Row],[META_CENTRO_ORIENTE]]*8.3/100</f>
        <v>0</v>
      </c>
      <c r="P32" s="95">
        <f>+Tabla2[[#This Row],[META_CENTRO_ORIENTE]]*22.73/100</f>
        <v>0</v>
      </c>
      <c r="Q32" s="95">
        <f>+Tabla2[[#This Row],[META_CENTRO_ORIENTE]]*22.64/100</f>
        <v>0</v>
      </c>
      <c r="R32" s="95">
        <f>+Tabla2[[#This Row],[META_CENTRO_ORIENTE]]*0.14</f>
        <v>0</v>
      </c>
      <c r="S32" s="95">
        <v>0</v>
      </c>
      <c r="T32" s="96">
        <v>0</v>
      </c>
      <c r="U32" s="28">
        <f>+Tabla2[[#This Row],[META_CANDELARIA]]+Tabla2[[#This Row],[META_SANTA_FE]]+Tabla2[[#This Row],[META_MARTIRES]]+Tabla2[[#This Row],[META_SAN_CRISTOBAL]]+Tabla2[[#This Row],[META_RAFAEL_URIBE_URIBE]]+Tabla2[[#This Row],[META_ANTONIO_NARIÑO]]+Tabla2[[#This Row],[META_SUBRED]]+Tabla2[[#This Row],[META_DISTRITO]]</f>
        <v>0</v>
      </c>
      <c r="V32" s="29">
        <f>+Tabla2[[#This Row],[META_CENTRO_ORIENTE]]-Tabla2[[#This Row],[META_TOTAL]]</f>
        <v>0</v>
      </c>
      <c r="W32" s="98"/>
      <c r="X32" s="95"/>
      <c r="Y32" s="95"/>
      <c r="Z32" s="95"/>
      <c r="AA32" s="95"/>
      <c r="AB32" s="95"/>
      <c r="AC32" s="95"/>
      <c r="AD32" s="96"/>
      <c r="AE32" s="28">
        <f>SUM(Tabla2[[#This Row],[META_CANDELARIA2]:[META_DISTRITO2]])</f>
        <v>0</v>
      </c>
      <c r="AF32" s="29">
        <f>+Tabla2[[#This Row],[META_CENTRO_ORIENTE]]-Tabla2[[#This Row],[META_TOTAL2]]</f>
        <v>0</v>
      </c>
      <c r="AH32" s="80">
        <f>+Tabla2[[#This Row],[META_CANDELARIA]]-Tabla2[[#This Row],[META_CANDELARIA2]]</f>
        <v>0</v>
      </c>
      <c r="AI32" s="77">
        <f>+Tabla2[[#This Row],[META_SANTA_FE]]-Tabla2[[#This Row],[META_SANTA_FE2]]</f>
        <v>0</v>
      </c>
      <c r="AJ32" s="77">
        <f>+Tabla2[[#This Row],[META_MARTIRES]]-Tabla2[[#This Row],[META_MARTIRES2]]</f>
        <v>0</v>
      </c>
      <c r="AK32" s="77">
        <f>+Tabla2[[#This Row],[META_SAN_CRISTOBAL]]-Tabla2[[#This Row],[META_SAN_CRISTOBAL2]]</f>
        <v>0</v>
      </c>
      <c r="AL32" s="77">
        <f>+Tabla2[[#This Row],[META_RAFAEL_URIBE_URIBE]]-Tabla2[[#This Row],[META_RAFAEL_URIBE_URIBE2]]</f>
        <v>0</v>
      </c>
      <c r="AM32" s="77">
        <f>+Tabla2[[#This Row],[META_ANTONIO_NARIÑO]]-Tabla2[[#This Row],[META_ANTONIO_NARIÑO2]]</f>
        <v>0</v>
      </c>
      <c r="AN32" s="77">
        <f>+Tabla2[[#This Row],[META_SUBRED]]-Tabla2[[#This Row],[META_SUBRED2]]</f>
        <v>0</v>
      </c>
      <c r="AO32" s="78">
        <f>+Tabla2[[#This Row],[META_DISTRITO]]-Tabla2[[#This Row],[META_DISTRITO2]]</f>
        <v>0</v>
      </c>
      <c r="AP32" s="88">
        <f t="shared" si="0"/>
        <v>0</v>
      </c>
      <c r="AR32" s="123"/>
      <c r="AS32" s="124"/>
      <c r="AT32" s="124"/>
      <c r="AU32" s="124"/>
      <c r="AV32" s="124"/>
      <c r="AW32" s="124"/>
      <c r="AX32" s="124"/>
      <c r="AY32" s="125"/>
    </row>
    <row r="33" spans="1:51" ht="38.25" hidden="1">
      <c r="A33" s="20" t="s">
        <v>82</v>
      </c>
      <c r="B33" s="20" t="s">
        <v>83</v>
      </c>
      <c r="C33" s="20" t="s">
        <v>84</v>
      </c>
      <c r="D33" s="21">
        <v>23</v>
      </c>
      <c r="E33" s="20" t="s">
        <v>94</v>
      </c>
      <c r="F33" s="20" t="s">
        <v>86</v>
      </c>
      <c r="G33" s="20" t="s">
        <v>87</v>
      </c>
      <c r="H33" s="19" t="s">
        <v>76</v>
      </c>
      <c r="I33" s="19" t="s">
        <v>56</v>
      </c>
      <c r="J33" s="22">
        <v>55938</v>
      </c>
      <c r="K33" s="5">
        <v>0</v>
      </c>
      <c r="L33" s="22">
        <f>+Tabla2[[#This Row],[VALOR UNITARIO]]*Tabla2[[#This Row],[META_CENTRO_ORIENTE]]</f>
        <v>0</v>
      </c>
      <c r="M33" s="98">
        <f>+Tabla2[[#This Row],[META_CENTRO_ORIENTE]]*4.55/100</f>
        <v>0</v>
      </c>
      <c r="N33" s="95">
        <f>+Tabla2[[#This Row],[META_CENTRO_ORIENTE]]*22.8/100</f>
        <v>0</v>
      </c>
      <c r="O33" s="95">
        <f>+Tabla2[[#This Row],[META_CENTRO_ORIENTE]]*8.3/100</f>
        <v>0</v>
      </c>
      <c r="P33" s="95">
        <f>+Tabla2[[#This Row],[META_CENTRO_ORIENTE]]*22.73/100</f>
        <v>0</v>
      </c>
      <c r="Q33" s="95">
        <f>+Tabla2[[#This Row],[META_CENTRO_ORIENTE]]*22.64/100</f>
        <v>0</v>
      </c>
      <c r="R33" s="95">
        <f>+Tabla2[[#This Row],[META_CENTRO_ORIENTE]]*0.14</f>
        <v>0</v>
      </c>
      <c r="S33" s="95">
        <v>0</v>
      </c>
      <c r="T33" s="96">
        <v>0</v>
      </c>
      <c r="U33" s="28">
        <f>+Tabla2[[#This Row],[META_CANDELARIA]]+Tabla2[[#This Row],[META_SANTA_FE]]+Tabla2[[#This Row],[META_MARTIRES]]+Tabla2[[#This Row],[META_SAN_CRISTOBAL]]+Tabla2[[#This Row],[META_RAFAEL_URIBE_URIBE]]+Tabla2[[#This Row],[META_ANTONIO_NARIÑO]]+Tabla2[[#This Row],[META_SUBRED]]+Tabla2[[#This Row],[META_DISTRITO]]</f>
        <v>0</v>
      </c>
      <c r="V33" s="29">
        <f>+Tabla2[[#This Row],[META_CENTRO_ORIENTE]]-Tabla2[[#This Row],[META_TOTAL]]</f>
        <v>0</v>
      </c>
      <c r="W33" s="98"/>
      <c r="X33" s="95"/>
      <c r="Y33" s="95"/>
      <c r="Z33" s="95"/>
      <c r="AA33" s="95"/>
      <c r="AB33" s="95"/>
      <c r="AC33" s="95"/>
      <c r="AD33" s="96"/>
      <c r="AE33" s="28">
        <f>SUM(Tabla2[[#This Row],[META_CANDELARIA2]:[META_DISTRITO2]])</f>
        <v>0</v>
      </c>
      <c r="AF33" s="29">
        <f>+Tabla2[[#This Row],[META_CENTRO_ORIENTE]]-Tabla2[[#This Row],[META_TOTAL2]]</f>
        <v>0</v>
      </c>
      <c r="AH33" s="80">
        <f>+Tabla2[[#This Row],[META_CANDELARIA]]-Tabla2[[#This Row],[META_CANDELARIA2]]</f>
        <v>0</v>
      </c>
      <c r="AI33" s="77">
        <f>+Tabla2[[#This Row],[META_SANTA_FE]]-Tabla2[[#This Row],[META_SANTA_FE2]]</f>
        <v>0</v>
      </c>
      <c r="AJ33" s="77">
        <f>+Tabla2[[#This Row],[META_MARTIRES]]-Tabla2[[#This Row],[META_MARTIRES2]]</f>
        <v>0</v>
      </c>
      <c r="AK33" s="77">
        <f>+Tabla2[[#This Row],[META_SAN_CRISTOBAL]]-Tabla2[[#This Row],[META_SAN_CRISTOBAL2]]</f>
        <v>0</v>
      </c>
      <c r="AL33" s="77">
        <f>+Tabla2[[#This Row],[META_RAFAEL_URIBE_URIBE]]-Tabla2[[#This Row],[META_RAFAEL_URIBE_URIBE2]]</f>
        <v>0</v>
      </c>
      <c r="AM33" s="77">
        <f>+Tabla2[[#This Row],[META_ANTONIO_NARIÑO]]-Tabla2[[#This Row],[META_ANTONIO_NARIÑO2]]</f>
        <v>0</v>
      </c>
      <c r="AN33" s="77">
        <f>+Tabla2[[#This Row],[META_SUBRED]]-Tabla2[[#This Row],[META_SUBRED2]]</f>
        <v>0</v>
      </c>
      <c r="AO33" s="78">
        <f>+Tabla2[[#This Row],[META_DISTRITO]]-Tabla2[[#This Row],[META_DISTRITO2]]</f>
        <v>0</v>
      </c>
      <c r="AP33" s="88">
        <f t="shared" si="0"/>
        <v>0</v>
      </c>
      <c r="AR33" s="123"/>
      <c r="AS33" s="124"/>
      <c r="AT33" s="124"/>
      <c r="AU33" s="124"/>
      <c r="AV33" s="124"/>
      <c r="AW33" s="124"/>
      <c r="AX33" s="124"/>
      <c r="AY33" s="125"/>
    </row>
    <row r="34" spans="1:51" ht="38.25" hidden="1">
      <c r="A34" s="20" t="s">
        <v>82</v>
      </c>
      <c r="B34" s="20" t="s">
        <v>83</v>
      </c>
      <c r="C34" s="20" t="s">
        <v>84</v>
      </c>
      <c r="D34" s="21">
        <v>24</v>
      </c>
      <c r="E34" s="20" t="s">
        <v>95</v>
      </c>
      <c r="F34" s="20" t="s">
        <v>89</v>
      </c>
      <c r="G34" s="20" t="s">
        <v>87</v>
      </c>
      <c r="H34" s="19" t="s">
        <v>59</v>
      </c>
      <c r="I34" s="19" t="s">
        <v>56</v>
      </c>
      <c r="J34" s="22">
        <v>180297</v>
      </c>
      <c r="K34" s="5">
        <v>133</v>
      </c>
      <c r="L34" s="22">
        <f>+Tabla2[[#This Row],[VALOR UNITARIO]]*Tabla2[[#This Row],[META_CENTRO_ORIENTE]]</f>
        <v>23979501</v>
      </c>
      <c r="M34" s="93">
        <f>+Tabla2[[#This Row],[META_CENTRO_ORIENTE]]*4.55/100</f>
        <v>6.0514999999999999</v>
      </c>
      <c r="N34" s="94">
        <f>+Tabla2[[#This Row],[META_CENTRO_ORIENTE]]*22.8/100</f>
        <v>30.324000000000002</v>
      </c>
      <c r="O34" s="94">
        <f>+Tabla2[[#This Row],[META_CENTRO_ORIENTE]]*8.3/100</f>
        <v>11.039000000000001</v>
      </c>
      <c r="P34" s="94">
        <f>+Tabla2[[#This Row],[META_CENTRO_ORIENTE]]*22.73/100</f>
        <v>30.230900000000002</v>
      </c>
      <c r="Q34" s="94">
        <f>+Tabla2[[#This Row],[META_CENTRO_ORIENTE]]*27.64/100</f>
        <v>36.761200000000002</v>
      </c>
      <c r="R34" s="94">
        <f>+Tabla2[[#This Row],[META_CENTRO_ORIENTE]]*14/100</f>
        <v>18.62</v>
      </c>
      <c r="S34" s="94">
        <v>0</v>
      </c>
      <c r="T34" s="97">
        <v>0</v>
      </c>
      <c r="U34" s="28">
        <f>+Tabla2[[#This Row],[META_CANDELARIA]]+Tabla2[[#This Row],[META_SANTA_FE]]+Tabla2[[#This Row],[META_MARTIRES]]+Tabla2[[#This Row],[META_SAN_CRISTOBAL]]+Tabla2[[#This Row],[META_RAFAEL_URIBE_URIBE]]+Tabla2[[#This Row],[META_ANTONIO_NARIÑO]]+Tabla2[[#This Row],[META_SUBRED]]+Tabla2[[#This Row],[META_DISTRITO]]</f>
        <v>133.0266</v>
      </c>
      <c r="V34" s="29">
        <f>+Tabla2[[#This Row],[META_CENTRO_ORIENTE]]-Tabla2[[#This Row],[META_TOTAL]]</f>
        <v>-2.6600000000001955E-2</v>
      </c>
      <c r="W34" s="93">
        <v>0</v>
      </c>
      <c r="X34" s="94">
        <v>0</v>
      </c>
      <c r="Y34" s="94">
        <v>6</v>
      </c>
      <c r="Z34" s="94">
        <v>127</v>
      </c>
      <c r="AA34" s="94">
        <v>0</v>
      </c>
      <c r="AB34" s="94">
        <v>0</v>
      </c>
      <c r="AC34" s="94">
        <v>0</v>
      </c>
      <c r="AD34" s="97">
        <v>0</v>
      </c>
      <c r="AE34" s="28">
        <f>SUM(Tabla2[[#This Row],[META_CANDELARIA2]:[META_DISTRITO2]])</f>
        <v>133</v>
      </c>
      <c r="AF34" s="29">
        <f>+Tabla2[[#This Row],[META_CENTRO_ORIENTE]]-Tabla2[[#This Row],[META_TOTAL2]]</f>
        <v>0</v>
      </c>
      <c r="AH34" s="75">
        <f>+Tabla2[[#This Row],[META_CANDELARIA]]-Tabla2[[#This Row],[META_CANDELARIA2]]</f>
        <v>6.0514999999999999</v>
      </c>
      <c r="AI34" s="76">
        <f>+Tabla2[[#This Row],[META_SANTA_FE]]-Tabla2[[#This Row],[META_SANTA_FE2]]</f>
        <v>30.324000000000002</v>
      </c>
      <c r="AJ34" s="76">
        <f>+Tabla2[[#This Row],[META_MARTIRES]]-Tabla2[[#This Row],[META_MARTIRES2]]</f>
        <v>5.0390000000000015</v>
      </c>
      <c r="AK34" s="76">
        <f>+Tabla2[[#This Row],[META_SAN_CRISTOBAL]]-Tabla2[[#This Row],[META_SAN_CRISTOBAL2]]</f>
        <v>-96.769099999999995</v>
      </c>
      <c r="AL34" s="76">
        <f>+Tabla2[[#This Row],[META_RAFAEL_URIBE_URIBE]]-Tabla2[[#This Row],[META_RAFAEL_URIBE_URIBE2]]</f>
        <v>36.761200000000002</v>
      </c>
      <c r="AM34" s="76">
        <f>+Tabla2[[#This Row],[META_ANTONIO_NARIÑO]]-Tabla2[[#This Row],[META_ANTONIO_NARIÑO2]]</f>
        <v>18.62</v>
      </c>
      <c r="AN34" s="76">
        <f>+Tabla2[[#This Row],[META_SUBRED]]-Tabla2[[#This Row],[META_SUBRED2]]</f>
        <v>0</v>
      </c>
      <c r="AO34" s="79">
        <f>+Tabla2[[#This Row],[META_DISTRITO]]-Tabla2[[#This Row],[META_DISTRITO2]]</f>
        <v>0</v>
      </c>
      <c r="AP34" s="88">
        <f t="shared" si="0"/>
        <v>2.6600000000012614E-2</v>
      </c>
      <c r="AR34" s="123"/>
      <c r="AS34" s="124"/>
      <c r="AT34" s="124"/>
      <c r="AU34" s="124"/>
      <c r="AV34" s="124"/>
      <c r="AW34" s="124"/>
      <c r="AX34" s="124"/>
      <c r="AY34" s="125"/>
    </row>
    <row r="35" spans="1:51" ht="38.25" hidden="1">
      <c r="A35" s="20" t="s">
        <v>82</v>
      </c>
      <c r="B35" s="20" t="s">
        <v>83</v>
      </c>
      <c r="C35" s="20" t="s">
        <v>84</v>
      </c>
      <c r="D35" s="21">
        <v>25</v>
      </c>
      <c r="E35" s="20" t="s">
        <v>96</v>
      </c>
      <c r="F35" s="20" t="s">
        <v>97</v>
      </c>
      <c r="G35" s="20" t="s">
        <v>87</v>
      </c>
      <c r="H35" s="19" t="s">
        <v>59</v>
      </c>
      <c r="I35" s="19" t="s">
        <v>56</v>
      </c>
      <c r="J35" s="22">
        <v>210809</v>
      </c>
      <c r="K35" s="5">
        <v>37</v>
      </c>
      <c r="L35" s="22">
        <f>+Tabla2[[#This Row],[VALOR UNITARIO]]*Tabla2[[#This Row],[META_CENTRO_ORIENTE]]</f>
        <v>7799933</v>
      </c>
      <c r="M35" s="93">
        <f>+Tabla2[[#This Row],[META_CENTRO_ORIENTE]]*4.55/100</f>
        <v>1.6835</v>
      </c>
      <c r="N35" s="94">
        <f>+Tabla2[[#This Row],[META_CENTRO_ORIENTE]]*22.8/100</f>
        <v>8.4359999999999999</v>
      </c>
      <c r="O35" s="94">
        <f>+Tabla2[[#This Row],[META_CENTRO_ORIENTE]]*8.3/100</f>
        <v>3.0710000000000002</v>
      </c>
      <c r="P35" s="94">
        <f>+Tabla2[[#This Row],[META_CENTRO_ORIENTE]]*22.73/100</f>
        <v>8.4100999999999999</v>
      </c>
      <c r="Q35" s="94">
        <f>+Tabla2[[#This Row],[META_CENTRO_ORIENTE]]*27.64/100</f>
        <v>10.226800000000001</v>
      </c>
      <c r="R35" s="94">
        <f>+Tabla2[[#This Row],[META_CENTRO_ORIENTE]]*14/100</f>
        <v>5.18</v>
      </c>
      <c r="S35" s="94">
        <v>0</v>
      </c>
      <c r="T35" s="97">
        <v>0</v>
      </c>
      <c r="U35" s="28">
        <f>+Tabla2[[#This Row],[META_CANDELARIA]]+Tabla2[[#This Row],[META_SANTA_FE]]+Tabla2[[#This Row],[META_MARTIRES]]+Tabla2[[#This Row],[META_SAN_CRISTOBAL]]+Tabla2[[#This Row],[META_RAFAEL_URIBE_URIBE]]+Tabla2[[#This Row],[META_ANTONIO_NARIÑO]]+Tabla2[[#This Row],[META_SUBRED]]+Tabla2[[#This Row],[META_DISTRITO]]</f>
        <v>37.007400000000004</v>
      </c>
      <c r="V35" s="29">
        <f>+Tabla2[[#This Row],[META_CENTRO_ORIENTE]]-Tabla2[[#This Row],[META_TOTAL]]</f>
        <v>-7.40000000000407E-3</v>
      </c>
      <c r="W35" s="93">
        <v>0</v>
      </c>
      <c r="X35" s="94">
        <v>8</v>
      </c>
      <c r="Y35" s="94">
        <v>8</v>
      </c>
      <c r="Z35" s="94">
        <v>8</v>
      </c>
      <c r="AA35" s="94">
        <v>8</v>
      </c>
      <c r="AB35" s="94">
        <v>5</v>
      </c>
      <c r="AC35" s="94"/>
      <c r="AD35" s="97"/>
      <c r="AE35" s="28">
        <f>SUM(Tabla2[[#This Row],[META_CANDELARIA2]:[META_DISTRITO2]])</f>
        <v>37</v>
      </c>
      <c r="AF35" s="29">
        <f>+Tabla2[[#This Row],[META_CENTRO_ORIENTE]]-Tabla2[[#This Row],[META_TOTAL2]]</f>
        <v>0</v>
      </c>
      <c r="AH35" s="75">
        <f>+Tabla2[[#This Row],[META_CANDELARIA]]-Tabla2[[#This Row],[META_CANDELARIA2]]</f>
        <v>1.6835</v>
      </c>
      <c r="AI35" s="76">
        <f>+Tabla2[[#This Row],[META_SANTA_FE]]-Tabla2[[#This Row],[META_SANTA_FE2]]</f>
        <v>0.43599999999999994</v>
      </c>
      <c r="AJ35" s="76">
        <f>+Tabla2[[#This Row],[META_MARTIRES]]-Tabla2[[#This Row],[META_MARTIRES2]]</f>
        <v>-4.9290000000000003</v>
      </c>
      <c r="AK35" s="76">
        <f>+Tabla2[[#This Row],[META_SAN_CRISTOBAL]]-Tabla2[[#This Row],[META_SAN_CRISTOBAL2]]</f>
        <v>0.41009999999999991</v>
      </c>
      <c r="AL35" s="76">
        <f>+Tabla2[[#This Row],[META_RAFAEL_URIBE_URIBE]]-Tabla2[[#This Row],[META_RAFAEL_URIBE_URIBE2]]</f>
        <v>2.2268000000000008</v>
      </c>
      <c r="AM35" s="76">
        <f>+Tabla2[[#This Row],[META_ANTONIO_NARIÑO]]-Tabla2[[#This Row],[META_ANTONIO_NARIÑO2]]</f>
        <v>0.17999999999999972</v>
      </c>
      <c r="AN35" s="76">
        <f>+Tabla2[[#This Row],[META_SUBRED]]-Tabla2[[#This Row],[META_SUBRED2]]</f>
        <v>0</v>
      </c>
      <c r="AO35" s="79">
        <f>+Tabla2[[#This Row],[META_DISTRITO]]-Tabla2[[#This Row],[META_DISTRITO2]]</f>
        <v>0</v>
      </c>
      <c r="AP35" s="88">
        <f t="shared" si="0"/>
        <v>7.4000000000000732E-3</v>
      </c>
      <c r="AR35" s="123"/>
      <c r="AS35" s="124"/>
      <c r="AT35" s="124"/>
      <c r="AU35" s="124"/>
      <c r="AV35" s="124"/>
      <c r="AW35" s="124"/>
      <c r="AX35" s="124"/>
      <c r="AY35" s="125"/>
    </row>
    <row r="36" spans="1:51" ht="38.25" hidden="1">
      <c r="A36" s="20" t="s">
        <v>82</v>
      </c>
      <c r="B36" s="20" t="s">
        <v>83</v>
      </c>
      <c r="C36" s="20" t="s">
        <v>84</v>
      </c>
      <c r="D36" s="21">
        <v>26</v>
      </c>
      <c r="E36" s="20" t="s">
        <v>98</v>
      </c>
      <c r="F36" s="20" t="s">
        <v>86</v>
      </c>
      <c r="G36" s="20" t="s">
        <v>87</v>
      </c>
      <c r="H36" s="19" t="s">
        <v>59</v>
      </c>
      <c r="I36" s="19" t="s">
        <v>56</v>
      </c>
      <c r="J36" s="22">
        <v>140539</v>
      </c>
      <c r="K36" s="5">
        <v>851.99998576907478</v>
      </c>
      <c r="L36" s="22">
        <f>+Tabla2[[#This Row],[VALOR UNITARIO]]*Tabla2[[#This Row],[META_CENTRO_ORIENTE]]</f>
        <v>119739226</v>
      </c>
      <c r="M36" s="93">
        <v>41</v>
      </c>
      <c r="N36" s="94">
        <v>194</v>
      </c>
      <c r="O36" s="94">
        <v>70</v>
      </c>
      <c r="P36" s="94">
        <v>193</v>
      </c>
      <c r="Q36" s="94">
        <v>235</v>
      </c>
      <c r="R36" s="94">
        <v>119</v>
      </c>
      <c r="S36" s="94">
        <v>0</v>
      </c>
      <c r="T36" s="97">
        <v>0</v>
      </c>
      <c r="U36" s="28">
        <f>+Tabla2[[#This Row],[META_CANDELARIA]]+Tabla2[[#This Row],[META_SANTA_FE]]+Tabla2[[#This Row],[META_MARTIRES]]+Tabla2[[#This Row],[META_SAN_CRISTOBAL]]+Tabla2[[#This Row],[META_RAFAEL_URIBE_URIBE]]+Tabla2[[#This Row],[META_ANTONIO_NARIÑO]]+Tabla2[[#This Row],[META_SUBRED]]+Tabla2[[#This Row],[META_DISTRITO]]</f>
        <v>852</v>
      </c>
      <c r="V36" s="29">
        <f>+Tabla2[[#This Row],[META_CENTRO_ORIENTE]]-Tabla2[[#This Row],[META_TOTAL]]</f>
        <v>-1.4230925216907053E-5</v>
      </c>
      <c r="W36" s="93">
        <v>26.999985769075</v>
      </c>
      <c r="X36" s="94">
        <v>137</v>
      </c>
      <c r="Y36" s="94">
        <v>90</v>
      </c>
      <c r="Z36" s="94">
        <v>261</v>
      </c>
      <c r="AA36" s="94">
        <v>324</v>
      </c>
      <c r="AB36" s="94">
        <v>13</v>
      </c>
      <c r="AC36" s="94"/>
      <c r="AD36" s="97"/>
      <c r="AE36" s="28">
        <f>SUM(Tabla2[[#This Row],[META_CANDELARIA2]:[META_DISTRITO2]])</f>
        <v>851.99998576907501</v>
      </c>
      <c r="AF36" s="29">
        <f>+Tabla2[[#This Row],[META_CENTRO_ORIENTE]]-Tabla2[[#This Row],[META_TOTAL2]]</f>
        <v>0</v>
      </c>
      <c r="AH36" s="75">
        <f>+Tabla2[[#This Row],[META_CANDELARIA]]-Tabla2[[#This Row],[META_CANDELARIA2]]</f>
        <v>14.000014230925</v>
      </c>
      <c r="AI36" s="76">
        <f>+Tabla2[[#This Row],[META_SANTA_FE]]-Tabla2[[#This Row],[META_SANTA_FE2]]</f>
        <v>57</v>
      </c>
      <c r="AJ36" s="76">
        <f>+Tabla2[[#This Row],[META_MARTIRES]]-Tabla2[[#This Row],[META_MARTIRES2]]</f>
        <v>-20</v>
      </c>
      <c r="AK36" s="76">
        <f>+Tabla2[[#This Row],[META_SAN_CRISTOBAL]]-Tabla2[[#This Row],[META_SAN_CRISTOBAL2]]</f>
        <v>-68</v>
      </c>
      <c r="AL36" s="76">
        <f>+Tabla2[[#This Row],[META_RAFAEL_URIBE_URIBE]]-Tabla2[[#This Row],[META_RAFAEL_URIBE_URIBE2]]</f>
        <v>-89</v>
      </c>
      <c r="AM36" s="76">
        <f>+Tabla2[[#This Row],[META_ANTONIO_NARIÑO]]-Tabla2[[#This Row],[META_ANTONIO_NARIÑO2]]</f>
        <v>106</v>
      </c>
      <c r="AN36" s="76">
        <f>+Tabla2[[#This Row],[META_SUBRED]]-Tabla2[[#This Row],[META_SUBRED2]]</f>
        <v>0</v>
      </c>
      <c r="AO36" s="79">
        <f>+Tabla2[[#This Row],[META_DISTRITO]]-Tabla2[[#This Row],[META_DISTRITO2]]</f>
        <v>0</v>
      </c>
      <c r="AP36" s="88">
        <f t="shared" si="0"/>
        <v>1.4230925003744233E-5</v>
      </c>
      <c r="AR36" s="126" t="s">
        <v>92</v>
      </c>
      <c r="AS36" s="127"/>
      <c r="AT36" s="127"/>
      <c r="AU36" s="127"/>
      <c r="AV36" s="127"/>
      <c r="AW36" s="127"/>
      <c r="AX36" s="127"/>
      <c r="AY36" s="128"/>
    </row>
    <row r="37" spans="1:51" ht="51" hidden="1">
      <c r="A37" s="20" t="s">
        <v>82</v>
      </c>
      <c r="B37" s="20" t="s">
        <v>83</v>
      </c>
      <c r="C37" s="20" t="s">
        <v>84</v>
      </c>
      <c r="D37" s="21">
        <v>27</v>
      </c>
      <c r="E37" s="20" t="s">
        <v>99</v>
      </c>
      <c r="F37" s="20" t="s">
        <v>86</v>
      </c>
      <c r="G37" s="20" t="s">
        <v>87</v>
      </c>
      <c r="H37" s="19" t="s">
        <v>59</v>
      </c>
      <c r="I37" s="19" t="s">
        <v>56</v>
      </c>
      <c r="J37" s="22">
        <v>74584</v>
      </c>
      <c r="K37" s="5">
        <v>587.99998659229857</v>
      </c>
      <c r="L37" s="22">
        <f>+Tabla2[[#This Row],[VALOR UNITARIO]]*Tabla2[[#This Row],[META_CENTRO_ORIENTE]]</f>
        <v>43855391</v>
      </c>
      <c r="M37" s="93">
        <v>28</v>
      </c>
      <c r="N37" s="94">
        <v>134</v>
      </c>
      <c r="O37" s="94">
        <v>48</v>
      </c>
      <c r="P37" s="94">
        <v>133</v>
      </c>
      <c r="Q37" s="94">
        <v>162</v>
      </c>
      <c r="R37" s="94">
        <v>83</v>
      </c>
      <c r="S37" s="94">
        <v>0</v>
      </c>
      <c r="T37" s="97">
        <v>0</v>
      </c>
      <c r="U37" s="28">
        <f>+Tabla2[[#This Row],[META_CANDELARIA]]+Tabla2[[#This Row],[META_SANTA_FE]]+Tabla2[[#This Row],[META_MARTIRES]]+Tabla2[[#This Row],[META_SAN_CRISTOBAL]]+Tabla2[[#This Row],[META_RAFAEL_URIBE_URIBE]]+Tabla2[[#This Row],[META_ANTONIO_NARIÑO]]+Tabla2[[#This Row],[META_SUBRED]]+Tabla2[[#This Row],[META_DISTRITO]]</f>
        <v>588</v>
      </c>
      <c r="V37" s="29">
        <f>+Tabla2[[#This Row],[META_CENTRO_ORIENTE]]-Tabla2[[#This Row],[META_TOTAL]]</f>
        <v>-1.340770143087866E-5</v>
      </c>
      <c r="W37" s="93">
        <v>18</v>
      </c>
      <c r="X37" s="94">
        <v>94.999986592298995</v>
      </c>
      <c r="Y37" s="94">
        <v>62</v>
      </c>
      <c r="Z37" s="94">
        <v>180</v>
      </c>
      <c r="AA37" s="94">
        <v>224</v>
      </c>
      <c r="AB37" s="94">
        <v>9</v>
      </c>
      <c r="AC37" s="94"/>
      <c r="AD37" s="97"/>
      <c r="AE37" s="28">
        <f>SUM(Tabla2[[#This Row],[META_CANDELARIA2]:[META_DISTRITO2]])</f>
        <v>587.99998659229902</v>
      </c>
      <c r="AF37" s="29">
        <f>+Tabla2[[#This Row],[META_CENTRO_ORIENTE]]-Tabla2[[#This Row],[META_TOTAL2]]</f>
        <v>0</v>
      </c>
      <c r="AH37" s="75">
        <f>+Tabla2[[#This Row],[META_CANDELARIA]]-Tabla2[[#This Row],[META_CANDELARIA2]]</f>
        <v>10</v>
      </c>
      <c r="AI37" s="76">
        <f>+Tabla2[[#This Row],[META_SANTA_FE]]-Tabla2[[#This Row],[META_SANTA_FE2]]</f>
        <v>39.000013407701005</v>
      </c>
      <c r="AJ37" s="76">
        <f>+Tabla2[[#This Row],[META_MARTIRES]]-Tabla2[[#This Row],[META_MARTIRES2]]</f>
        <v>-14</v>
      </c>
      <c r="AK37" s="76">
        <f>+Tabla2[[#This Row],[META_SAN_CRISTOBAL]]-Tabla2[[#This Row],[META_SAN_CRISTOBAL2]]</f>
        <v>-47</v>
      </c>
      <c r="AL37" s="76">
        <f>+Tabla2[[#This Row],[META_RAFAEL_URIBE_URIBE]]-Tabla2[[#This Row],[META_RAFAEL_URIBE_URIBE2]]</f>
        <v>-62</v>
      </c>
      <c r="AM37" s="76">
        <f>+Tabla2[[#This Row],[META_ANTONIO_NARIÑO]]-Tabla2[[#This Row],[META_ANTONIO_NARIÑO2]]</f>
        <v>74</v>
      </c>
      <c r="AN37" s="76">
        <f>+Tabla2[[#This Row],[META_SUBRED]]-Tabla2[[#This Row],[META_SUBRED2]]</f>
        <v>0</v>
      </c>
      <c r="AO37" s="79">
        <f>+Tabla2[[#This Row],[META_DISTRITO]]-Tabla2[[#This Row],[META_DISTRITO2]]</f>
        <v>0</v>
      </c>
      <c r="AP37" s="88">
        <f t="shared" si="0"/>
        <v>1.3407701004553019E-5</v>
      </c>
      <c r="AR37" s="126" t="s">
        <v>92</v>
      </c>
      <c r="AS37" s="127"/>
      <c r="AT37" s="127"/>
      <c r="AU37" s="127"/>
      <c r="AV37" s="127"/>
      <c r="AW37" s="127"/>
      <c r="AX37" s="127"/>
      <c r="AY37" s="128"/>
    </row>
    <row r="38" spans="1:51" ht="38.25" hidden="1">
      <c r="A38" s="20" t="s">
        <v>82</v>
      </c>
      <c r="B38" s="20" t="s">
        <v>83</v>
      </c>
      <c r="C38" s="20" t="s">
        <v>84</v>
      </c>
      <c r="D38" s="21">
        <v>28</v>
      </c>
      <c r="E38" s="20" t="s">
        <v>100</v>
      </c>
      <c r="F38" s="20" t="s">
        <v>86</v>
      </c>
      <c r="G38" s="20" t="s">
        <v>87</v>
      </c>
      <c r="H38" s="19" t="s">
        <v>59</v>
      </c>
      <c r="I38" s="19" t="s">
        <v>56</v>
      </c>
      <c r="J38" s="22">
        <v>215123</v>
      </c>
      <c r="K38" s="5">
        <v>144</v>
      </c>
      <c r="L38" s="22">
        <f>+Tabla2[[#This Row],[VALOR UNITARIO]]*Tabla2[[#This Row],[META_CENTRO_ORIENTE]]</f>
        <v>30977712</v>
      </c>
      <c r="M38" s="93">
        <f>+Tabla2[[#This Row],[META_CENTRO_ORIENTE]]*4.55/100</f>
        <v>6.5519999999999996</v>
      </c>
      <c r="N38" s="94">
        <f>+Tabla2[[#This Row],[META_CENTRO_ORIENTE]]*22.8/100</f>
        <v>32.832000000000001</v>
      </c>
      <c r="O38" s="94">
        <f>+Tabla2[[#This Row],[META_CENTRO_ORIENTE]]*8.3/100</f>
        <v>11.952</v>
      </c>
      <c r="P38" s="94">
        <f>+Tabla2[[#This Row],[META_CENTRO_ORIENTE]]*22.73/100</f>
        <v>32.731200000000001</v>
      </c>
      <c r="Q38" s="94">
        <f>+Tabla2[[#This Row],[META_CENTRO_ORIENTE]]*27.64/100</f>
        <v>39.801600000000001</v>
      </c>
      <c r="R38" s="94">
        <f>+Tabla2[[#This Row],[META_CENTRO_ORIENTE]]*14/100</f>
        <v>20.16</v>
      </c>
      <c r="S38" s="94">
        <v>0</v>
      </c>
      <c r="T38" s="97">
        <v>0</v>
      </c>
      <c r="U38" s="28">
        <f>+Tabla2[[#This Row],[META_CANDELARIA]]+Tabla2[[#This Row],[META_SANTA_FE]]+Tabla2[[#This Row],[META_MARTIRES]]+Tabla2[[#This Row],[META_SAN_CRISTOBAL]]+Tabla2[[#This Row],[META_RAFAEL_URIBE_URIBE]]+Tabla2[[#This Row],[META_ANTONIO_NARIÑO]]+Tabla2[[#This Row],[META_SUBRED]]+Tabla2[[#This Row],[META_DISTRITO]]</f>
        <v>144.02879999999999</v>
      </c>
      <c r="V38" s="29">
        <f>+Tabla2[[#This Row],[META_CENTRO_ORIENTE]]-Tabla2[[#This Row],[META_TOTAL]]</f>
        <v>-2.8799999999989723E-2</v>
      </c>
      <c r="W38" s="93">
        <v>5</v>
      </c>
      <c r="X38" s="94">
        <v>23</v>
      </c>
      <c r="Y38" s="94">
        <v>15</v>
      </c>
      <c r="Z38" s="94">
        <v>44</v>
      </c>
      <c r="AA38" s="94">
        <v>55</v>
      </c>
      <c r="AB38" s="94">
        <v>2</v>
      </c>
      <c r="AC38" s="94"/>
      <c r="AD38" s="97"/>
      <c r="AE38" s="28">
        <f>SUM(Tabla2[[#This Row],[META_CANDELARIA2]:[META_DISTRITO2]])</f>
        <v>144</v>
      </c>
      <c r="AF38" s="29">
        <f>+Tabla2[[#This Row],[META_CENTRO_ORIENTE]]-Tabla2[[#This Row],[META_TOTAL2]]</f>
        <v>0</v>
      </c>
      <c r="AH38" s="75">
        <f>+Tabla2[[#This Row],[META_CANDELARIA]]-Tabla2[[#This Row],[META_CANDELARIA2]]</f>
        <v>1.5519999999999996</v>
      </c>
      <c r="AI38" s="76">
        <f>+Tabla2[[#This Row],[META_SANTA_FE]]-Tabla2[[#This Row],[META_SANTA_FE2]]</f>
        <v>9.8320000000000007</v>
      </c>
      <c r="AJ38" s="76">
        <f>+Tabla2[[#This Row],[META_MARTIRES]]-Tabla2[[#This Row],[META_MARTIRES2]]</f>
        <v>-3.048</v>
      </c>
      <c r="AK38" s="76">
        <f>+Tabla2[[#This Row],[META_SAN_CRISTOBAL]]-Tabla2[[#This Row],[META_SAN_CRISTOBAL2]]</f>
        <v>-11.268799999999999</v>
      </c>
      <c r="AL38" s="76">
        <f>+Tabla2[[#This Row],[META_RAFAEL_URIBE_URIBE]]-Tabla2[[#This Row],[META_RAFAEL_URIBE_URIBE2]]</f>
        <v>-15.198399999999999</v>
      </c>
      <c r="AM38" s="76">
        <f>+Tabla2[[#This Row],[META_ANTONIO_NARIÑO]]-Tabla2[[#This Row],[META_ANTONIO_NARIÑO2]]</f>
        <v>18.16</v>
      </c>
      <c r="AN38" s="76">
        <f>+Tabla2[[#This Row],[META_SUBRED]]-Tabla2[[#This Row],[META_SUBRED2]]</f>
        <v>0</v>
      </c>
      <c r="AO38" s="79">
        <f>+Tabla2[[#This Row],[META_DISTRITO]]-Tabla2[[#This Row],[META_DISTRITO2]]</f>
        <v>0</v>
      </c>
      <c r="AP38" s="88">
        <f t="shared" si="0"/>
        <v>2.8800000000000381E-2</v>
      </c>
      <c r="AR38" s="126" t="s">
        <v>101</v>
      </c>
      <c r="AS38" s="127"/>
      <c r="AT38" s="127"/>
      <c r="AU38" s="127"/>
      <c r="AV38" s="127"/>
      <c r="AW38" s="127"/>
      <c r="AX38" s="127"/>
      <c r="AY38" s="128"/>
    </row>
    <row r="39" spans="1:51" ht="38.25" hidden="1" customHeight="1">
      <c r="A39" s="20" t="s">
        <v>82</v>
      </c>
      <c r="B39" s="20" t="s">
        <v>83</v>
      </c>
      <c r="C39" s="20" t="s">
        <v>84</v>
      </c>
      <c r="D39" s="21">
        <v>29</v>
      </c>
      <c r="E39" s="20" t="s">
        <v>102</v>
      </c>
      <c r="F39" s="20" t="s">
        <v>86</v>
      </c>
      <c r="G39" s="20" t="s">
        <v>87</v>
      </c>
      <c r="H39" s="19" t="s">
        <v>76</v>
      </c>
      <c r="I39" s="19" t="s">
        <v>56</v>
      </c>
      <c r="J39" s="22">
        <v>140539</v>
      </c>
      <c r="K39" s="5">
        <v>0</v>
      </c>
      <c r="L39" s="22">
        <f>+Tabla2[[#This Row],[VALOR UNITARIO]]*Tabla2[[#This Row],[META_CENTRO_ORIENTE]]</f>
        <v>0</v>
      </c>
      <c r="M39" s="98">
        <f>+Tabla2[[#This Row],[META_CENTRO_ORIENTE]]*4.55/100</f>
        <v>0</v>
      </c>
      <c r="N39" s="95">
        <f>+Tabla2[[#This Row],[META_CENTRO_ORIENTE]]*22.8/100</f>
        <v>0</v>
      </c>
      <c r="O39" s="95">
        <f>+Tabla2[[#This Row],[META_CENTRO_ORIENTE]]*8.3/100</f>
        <v>0</v>
      </c>
      <c r="P39" s="95">
        <f>+Tabla2[[#This Row],[META_CENTRO_ORIENTE]]*22.73/100</f>
        <v>0</v>
      </c>
      <c r="Q39" s="95">
        <f>+Tabla2[[#This Row],[META_CENTRO_ORIENTE]]*22.64/100</f>
        <v>0</v>
      </c>
      <c r="R39" s="95">
        <f>+Tabla2[[#This Row],[META_CENTRO_ORIENTE]]*0.14</f>
        <v>0</v>
      </c>
      <c r="S39" s="95">
        <v>0</v>
      </c>
      <c r="T39" s="96">
        <v>0</v>
      </c>
      <c r="U39" s="28">
        <f>+Tabla2[[#This Row],[META_CANDELARIA]]+Tabla2[[#This Row],[META_SANTA_FE]]+Tabla2[[#This Row],[META_MARTIRES]]+Tabla2[[#This Row],[META_SAN_CRISTOBAL]]+Tabla2[[#This Row],[META_RAFAEL_URIBE_URIBE]]+Tabla2[[#This Row],[META_ANTONIO_NARIÑO]]+Tabla2[[#This Row],[META_SUBRED]]+Tabla2[[#This Row],[META_DISTRITO]]</f>
        <v>0</v>
      </c>
      <c r="V39" s="29">
        <f>+Tabla2[[#This Row],[META_CENTRO_ORIENTE]]-Tabla2[[#This Row],[META_TOTAL]]</f>
        <v>0</v>
      </c>
      <c r="W39" s="98"/>
      <c r="X39" s="95"/>
      <c r="Y39" s="95"/>
      <c r="Z39" s="95"/>
      <c r="AA39" s="95"/>
      <c r="AB39" s="95"/>
      <c r="AC39" s="95"/>
      <c r="AD39" s="96"/>
      <c r="AE39" s="28">
        <f>SUM(Tabla2[[#This Row],[META_CANDELARIA2]:[META_DISTRITO2]])</f>
        <v>0</v>
      </c>
      <c r="AF39" s="29">
        <f>+Tabla2[[#This Row],[META_CENTRO_ORIENTE]]-Tabla2[[#This Row],[META_TOTAL2]]</f>
        <v>0</v>
      </c>
      <c r="AH39" s="80">
        <f>+Tabla2[[#This Row],[META_CANDELARIA]]-Tabla2[[#This Row],[META_CANDELARIA2]]</f>
        <v>0</v>
      </c>
      <c r="AI39" s="77">
        <f>+Tabla2[[#This Row],[META_SANTA_FE]]-Tabla2[[#This Row],[META_SANTA_FE2]]</f>
        <v>0</v>
      </c>
      <c r="AJ39" s="77">
        <f>+Tabla2[[#This Row],[META_MARTIRES]]-Tabla2[[#This Row],[META_MARTIRES2]]</f>
        <v>0</v>
      </c>
      <c r="AK39" s="77">
        <f>+Tabla2[[#This Row],[META_SAN_CRISTOBAL]]-Tabla2[[#This Row],[META_SAN_CRISTOBAL2]]</f>
        <v>0</v>
      </c>
      <c r="AL39" s="77">
        <f>+Tabla2[[#This Row],[META_RAFAEL_URIBE_URIBE]]-Tabla2[[#This Row],[META_RAFAEL_URIBE_URIBE2]]</f>
        <v>0</v>
      </c>
      <c r="AM39" s="77">
        <f>+Tabla2[[#This Row],[META_ANTONIO_NARIÑO]]-Tabla2[[#This Row],[META_ANTONIO_NARIÑO2]]</f>
        <v>0</v>
      </c>
      <c r="AN39" s="77">
        <f>+Tabla2[[#This Row],[META_SUBRED]]-Tabla2[[#This Row],[META_SUBRED2]]</f>
        <v>0</v>
      </c>
      <c r="AO39" s="78">
        <f>+Tabla2[[#This Row],[META_DISTRITO]]-Tabla2[[#This Row],[META_DISTRITO2]]</f>
        <v>0</v>
      </c>
      <c r="AP39" s="88">
        <f t="shared" si="0"/>
        <v>0</v>
      </c>
      <c r="AR39" s="126" t="s">
        <v>103</v>
      </c>
      <c r="AS39" s="127"/>
      <c r="AT39" s="127"/>
      <c r="AU39" s="127"/>
      <c r="AV39" s="127"/>
      <c r="AW39" s="127"/>
      <c r="AX39" s="127"/>
      <c r="AY39" s="128"/>
    </row>
    <row r="40" spans="1:51" ht="38.25" hidden="1" customHeight="1">
      <c r="A40" s="20" t="s">
        <v>82</v>
      </c>
      <c r="B40" s="20" t="s">
        <v>83</v>
      </c>
      <c r="C40" s="20" t="s">
        <v>84</v>
      </c>
      <c r="D40" s="21">
        <v>30</v>
      </c>
      <c r="E40" s="20" t="s">
        <v>104</v>
      </c>
      <c r="F40" s="20" t="s">
        <v>86</v>
      </c>
      <c r="G40" s="20" t="s">
        <v>87</v>
      </c>
      <c r="H40" s="19" t="s">
        <v>76</v>
      </c>
      <c r="I40" s="19" t="s">
        <v>56</v>
      </c>
      <c r="J40" s="22">
        <v>74584</v>
      </c>
      <c r="K40" s="5">
        <v>0</v>
      </c>
      <c r="L40" s="22">
        <f>+Tabla2[[#This Row],[VALOR UNITARIO]]*Tabla2[[#This Row],[META_CENTRO_ORIENTE]]</f>
        <v>0</v>
      </c>
      <c r="M40" s="98">
        <f>+Tabla2[[#This Row],[META_CENTRO_ORIENTE]]*4.55/100</f>
        <v>0</v>
      </c>
      <c r="N40" s="95">
        <f>+Tabla2[[#This Row],[META_CENTRO_ORIENTE]]*22.8/100</f>
        <v>0</v>
      </c>
      <c r="O40" s="95">
        <f>+Tabla2[[#This Row],[META_CENTRO_ORIENTE]]*8.3/100</f>
        <v>0</v>
      </c>
      <c r="P40" s="95">
        <f>+Tabla2[[#This Row],[META_CENTRO_ORIENTE]]*22.73/100</f>
        <v>0</v>
      </c>
      <c r="Q40" s="95">
        <f>+Tabla2[[#This Row],[META_CENTRO_ORIENTE]]*22.64/100</f>
        <v>0</v>
      </c>
      <c r="R40" s="95">
        <f>+Tabla2[[#This Row],[META_CENTRO_ORIENTE]]*0.14</f>
        <v>0</v>
      </c>
      <c r="S40" s="95">
        <v>0</v>
      </c>
      <c r="T40" s="96">
        <v>0</v>
      </c>
      <c r="U40" s="28">
        <f>+Tabla2[[#This Row],[META_CANDELARIA]]+Tabla2[[#This Row],[META_SANTA_FE]]+Tabla2[[#This Row],[META_MARTIRES]]+Tabla2[[#This Row],[META_SAN_CRISTOBAL]]+Tabla2[[#This Row],[META_RAFAEL_URIBE_URIBE]]+Tabla2[[#This Row],[META_ANTONIO_NARIÑO]]+Tabla2[[#This Row],[META_SUBRED]]+Tabla2[[#This Row],[META_DISTRITO]]</f>
        <v>0</v>
      </c>
      <c r="V40" s="29">
        <f>+Tabla2[[#This Row],[META_CENTRO_ORIENTE]]-Tabla2[[#This Row],[META_TOTAL]]</f>
        <v>0</v>
      </c>
      <c r="W40" s="98"/>
      <c r="X40" s="95"/>
      <c r="Y40" s="95"/>
      <c r="Z40" s="95"/>
      <c r="AA40" s="95"/>
      <c r="AB40" s="95"/>
      <c r="AC40" s="95"/>
      <c r="AD40" s="96"/>
      <c r="AE40" s="28">
        <f>SUM(Tabla2[[#This Row],[META_CANDELARIA2]:[META_DISTRITO2]])</f>
        <v>0</v>
      </c>
      <c r="AF40" s="29">
        <f>+Tabla2[[#This Row],[META_CENTRO_ORIENTE]]-Tabla2[[#This Row],[META_TOTAL2]]</f>
        <v>0</v>
      </c>
      <c r="AH40" s="80">
        <f>+Tabla2[[#This Row],[META_CANDELARIA]]-Tabla2[[#This Row],[META_CANDELARIA2]]</f>
        <v>0</v>
      </c>
      <c r="AI40" s="77">
        <f>+Tabla2[[#This Row],[META_SANTA_FE]]-Tabla2[[#This Row],[META_SANTA_FE2]]</f>
        <v>0</v>
      </c>
      <c r="AJ40" s="77">
        <f>+Tabla2[[#This Row],[META_MARTIRES]]-Tabla2[[#This Row],[META_MARTIRES2]]</f>
        <v>0</v>
      </c>
      <c r="AK40" s="77">
        <f>+Tabla2[[#This Row],[META_SAN_CRISTOBAL]]-Tabla2[[#This Row],[META_SAN_CRISTOBAL2]]</f>
        <v>0</v>
      </c>
      <c r="AL40" s="77">
        <f>+Tabla2[[#This Row],[META_RAFAEL_URIBE_URIBE]]-Tabla2[[#This Row],[META_RAFAEL_URIBE_URIBE2]]</f>
        <v>0</v>
      </c>
      <c r="AM40" s="77">
        <f>+Tabla2[[#This Row],[META_ANTONIO_NARIÑO]]-Tabla2[[#This Row],[META_ANTONIO_NARIÑO2]]</f>
        <v>0</v>
      </c>
      <c r="AN40" s="77">
        <f>+Tabla2[[#This Row],[META_SUBRED]]-Tabla2[[#This Row],[META_SUBRED2]]</f>
        <v>0</v>
      </c>
      <c r="AO40" s="78">
        <f>+Tabla2[[#This Row],[META_DISTRITO]]-Tabla2[[#This Row],[META_DISTRITO2]]</f>
        <v>0</v>
      </c>
      <c r="AP40" s="88">
        <f t="shared" si="0"/>
        <v>0</v>
      </c>
      <c r="AR40" s="126" t="s">
        <v>103</v>
      </c>
      <c r="AS40" s="127"/>
      <c r="AT40" s="127"/>
      <c r="AU40" s="127"/>
      <c r="AV40" s="127"/>
      <c r="AW40" s="127"/>
      <c r="AX40" s="127"/>
      <c r="AY40" s="128"/>
    </row>
    <row r="41" spans="1:51" ht="38.25" hidden="1" customHeight="1">
      <c r="A41" s="20" t="s">
        <v>82</v>
      </c>
      <c r="B41" s="20" t="s">
        <v>83</v>
      </c>
      <c r="C41" s="20" t="s">
        <v>84</v>
      </c>
      <c r="D41" s="21">
        <v>31</v>
      </c>
      <c r="E41" s="20" t="s">
        <v>105</v>
      </c>
      <c r="F41" s="20" t="s">
        <v>86</v>
      </c>
      <c r="G41" s="20" t="s">
        <v>87</v>
      </c>
      <c r="H41" s="19" t="s">
        <v>59</v>
      </c>
      <c r="I41" s="19" t="s">
        <v>74</v>
      </c>
      <c r="J41" s="22">
        <v>215123</v>
      </c>
      <c r="K41" s="5">
        <v>24</v>
      </c>
      <c r="L41" s="22">
        <f>+Tabla2[[#This Row],[VALOR UNITARIO]]*Tabla2[[#This Row],[META_CENTRO_ORIENTE]]</f>
        <v>5162952</v>
      </c>
      <c r="M41" s="93">
        <f>+Tabla2[[#This Row],[META_CENTRO_ORIENTE]]*4.55/100</f>
        <v>1.0919999999999999</v>
      </c>
      <c r="N41" s="94">
        <f>+Tabla2[[#This Row],[META_CENTRO_ORIENTE]]*22.8/100</f>
        <v>5.4720000000000004</v>
      </c>
      <c r="O41" s="94">
        <f>+Tabla2[[#This Row],[META_CENTRO_ORIENTE]]*8.3/100</f>
        <v>1.9920000000000002</v>
      </c>
      <c r="P41" s="94">
        <f>+Tabla2[[#This Row],[META_CENTRO_ORIENTE]]*22.73/100</f>
        <v>5.4551999999999996</v>
      </c>
      <c r="Q41" s="94">
        <f>+Tabla2[[#This Row],[META_CENTRO_ORIENTE]]*27.64/100</f>
        <v>6.6336000000000004</v>
      </c>
      <c r="R41" s="94">
        <f>+Tabla2[[#This Row],[META_CENTRO_ORIENTE]]*14/100</f>
        <v>3.36</v>
      </c>
      <c r="S41" s="94">
        <v>0</v>
      </c>
      <c r="T41" s="97">
        <v>0</v>
      </c>
      <c r="U41" s="28">
        <f>+Tabla2[[#This Row],[META_CANDELARIA]]+Tabla2[[#This Row],[META_SANTA_FE]]+Tabla2[[#This Row],[META_MARTIRES]]+Tabla2[[#This Row],[META_SAN_CRISTOBAL]]+Tabla2[[#This Row],[META_RAFAEL_URIBE_URIBE]]+Tabla2[[#This Row],[META_ANTONIO_NARIÑO]]+Tabla2[[#This Row],[META_SUBRED]]+Tabla2[[#This Row],[META_DISTRITO]]</f>
        <v>24.004799999999999</v>
      </c>
      <c r="V41" s="29">
        <f>+Tabla2[[#This Row],[META_CENTRO_ORIENTE]]-Tabla2[[#This Row],[META_TOTAL]]</f>
        <v>-4.7999999999994714E-3</v>
      </c>
      <c r="W41" s="93">
        <v>1</v>
      </c>
      <c r="X41" s="94">
        <v>4</v>
      </c>
      <c r="Y41" s="94">
        <v>3</v>
      </c>
      <c r="Z41" s="94">
        <v>7</v>
      </c>
      <c r="AA41" s="108">
        <v>9</v>
      </c>
      <c r="AB41" s="94">
        <v>0</v>
      </c>
      <c r="AC41" s="94"/>
      <c r="AD41" s="97"/>
      <c r="AE41" s="28">
        <f>SUM(Tabla2[[#This Row],[META_CANDELARIA2]:[META_DISTRITO2]])</f>
        <v>24</v>
      </c>
      <c r="AF41" s="29">
        <f>+Tabla2[[#This Row],[META_CENTRO_ORIENTE]]-Tabla2[[#This Row],[META_TOTAL2]]</f>
        <v>0</v>
      </c>
      <c r="AH41" s="75">
        <f>+Tabla2[[#This Row],[META_CANDELARIA]]-Tabla2[[#This Row],[META_CANDELARIA2]]</f>
        <v>9.199999999999986E-2</v>
      </c>
      <c r="AI41" s="76">
        <f>+Tabla2[[#This Row],[META_SANTA_FE]]-Tabla2[[#This Row],[META_SANTA_FE2]]</f>
        <v>1.4720000000000004</v>
      </c>
      <c r="AJ41" s="76">
        <f>+Tabla2[[#This Row],[META_MARTIRES]]-Tabla2[[#This Row],[META_MARTIRES2]]</f>
        <v>-1.0079999999999998</v>
      </c>
      <c r="AK41" s="76">
        <f>+Tabla2[[#This Row],[META_SAN_CRISTOBAL]]-Tabla2[[#This Row],[META_SAN_CRISTOBAL2]]</f>
        <v>-1.5448000000000004</v>
      </c>
      <c r="AL41" s="76">
        <f>+Tabla2[[#This Row],[META_RAFAEL_URIBE_URIBE]]-Tabla2[[#This Row],[META_RAFAEL_URIBE_URIBE2]]</f>
        <v>-2.3663999999999996</v>
      </c>
      <c r="AM41" s="76">
        <f>+Tabla2[[#This Row],[META_ANTONIO_NARIÑO]]-Tabla2[[#This Row],[META_ANTONIO_NARIÑO2]]</f>
        <v>3.36</v>
      </c>
      <c r="AN41" s="76">
        <f>+Tabla2[[#This Row],[META_SUBRED]]-Tabla2[[#This Row],[META_SUBRED2]]</f>
        <v>0</v>
      </c>
      <c r="AO41" s="79">
        <f>+Tabla2[[#This Row],[META_DISTRITO]]-Tabla2[[#This Row],[META_DISTRITO2]]</f>
        <v>0</v>
      </c>
      <c r="AP41" s="88">
        <f t="shared" si="0"/>
        <v>4.8000000000003595E-3</v>
      </c>
      <c r="AR41" s="126" t="s">
        <v>106</v>
      </c>
      <c r="AS41" s="127"/>
      <c r="AT41" s="127"/>
      <c r="AU41" s="127"/>
      <c r="AV41" s="127"/>
      <c r="AW41" s="127"/>
      <c r="AX41" s="127"/>
      <c r="AY41" s="128"/>
    </row>
    <row r="42" spans="1:51" ht="38.25" hidden="1" customHeight="1">
      <c r="A42" s="20" t="s">
        <v>82</v>
      </c>
      <c r="B42" s="20" t="s">
        <v>83</v>
      </c>
      <c r="C42" s="20" t="s">
        <v>84</v>
      </c>
      <c r="D42" s="21">
        <v>31</v>
      </c>
      <c r="E42" s="20" t="s">
        <v>105</v>
      </c>
      <c r="F42" s="20" t="s">
        <v>89</v>
      </c>
      <c r="G42" s="20" t="s">
        <v>87</v>
      </c>
      <c r="H42" s="19" t="s">
        <v>59</v>
      </c>
      <c r="I42" s="19" t="s">
        <v>74</v>
      </c>
      <c r="J42" s="22">
        <v>215123</v>
      </c>
      <c r="K42" s="5">
        <v>12.000004648503415</v>
      </c>
      <c r="L42" s="22">
        <f>+Tabla2[[#This Row],[VALOR UNITARIO]]*Tabla2[[#This Row],[META_CENTRO_ORIENTE]]</f>
        <v>2581477</v>
      </c>
      <c r="M42" s="93">
        <f>+Tabla2[[#This Row],[META_CENTRO_ORIENTE]]*4.55/100</f>
        <v>0.54600021150690536</v>
      </c>
      <c r="N42" s="94">
        <f>+Tabla2[[#This Row],[META_CENTRO_ORIENTE]]*22.8/100</f>
        <v>2.7360010598587787</v>
      </c>
      <c r="O42" s="94">
        <f>+Tabla2[[#This Row],[META_CENTRO_ORIENTE]]*8.3/100</f>
        <v>0.99600038582578354</v>
      </c>
      <c r="P42" s="94">
        <f>+Tabla2[[#This Row],[META_CENTRO_ORIENTE]]*22.73/100</f>
        <v>2.7276010566048261</v>
      </c>
      <c r="Q42" s="94">
        <f>+Tabla2[[#This Row],[META_CENTRO_ORIENTE]]*27.64/100</f>
        <v>3.3168012848463437</v>
      </c>
      <c r="R42" s="94">
        <f>+Tabla2[[#This Row],[META_CENTRO_ORIENTE]]*14/100</f>
        <v>1.6800006507904781</v>
      </c>
      <c r="S42" s="94">
        <v>0</v>
      </c>
      <c r="T42" s="97">
        <v>0</v>
      </c>
      <c r="U42" s="28">
        <f>+Tabla2[[#This Row],[META_CANDELARIA]]+Tabla2[[#This Row],[META_SANTA_FE]]+Tabla2[[#This Row],[META_MARTIRES]]+Tabla2[[#This Row],[META_SAN_CRISTOBAL]]+Tabla2[[#This Row],[META_RAFAEL_URIBE_URIBE]]+Tabla2[[#This Row],[META_ANTONIO_NARIÑO]]+Tabla2[[#This Row],[META_SUBRED]]+Tabla2[[#This Row],[META_DISTRITO]]</f>
        <v>12.002404649433114</v>
      </c>
      <c r="V42" s="29">
        <f>+Tabla2[[#This Row],[META_CENTRO_ORIENTE]]-Tabla2[[#This Row],[META_TOTAL]]</f>
        <v>-2.4000009296987201E-3</v>
      </c>
      <c r="W42" s="93">
        <v>0</v>
      </c>
      <c r="X42" s="94">
        <v>0</v>
      </c>
      <c r="Y42" s="94">
        <v>3</v>
      </c>
      <c r="Z42" s="94">
        <v>3</v>
      </c>
      <c r="AA42" s="94">
        <v>3</v>
      </c>
      <c r="AB42" s="94">
        <v>3</v>
      </c>
      <c r="AC42" s="94">
        <v>0</v>
      </c>
      <c r="AD42" s="97">
        <v>0</v>
      </c>
      <c r="AE42" s="28">
        <f>SUM(Tabla2[[#This Row],[META_CANDELARIA2]:[META_DISTRITO2]])</f>
        <v>12</v>
      </c>
      <c r="AF42" s="29">
        <f>+Tabla2[[#This Row],[META_CENTRO_ORIENTE]]-Tabla2[[#This Row],[META_TOTAL2]]</f>
        <v>4.6485034150833826E-6</v>
      </c>
      <c r="AH42" s="75">
        <f>+Tabla2[[#This Row],[META_CANDELARIA]]-Tabla2[[#This Row],[META_CANDELARIA2]]</f>
        <v>0.54600021150690536</v>
      </c>
      <c r="AI42" s="76">
        <f>+Tabla2[[#This Row],[META_SANTA_FE]]-Tabla2[[#This Row],[META_SANTA_FE2]]</f>
        <v>2.7360010598587787</v>
      </c>
      <c r="AJ42" s="76">
        <f>+Tabla2[[#This Row],[META_MARTIRES]]-Tabla2[[#This Row],[META_MARTIRES2]]</f>
        <v>-2.0039996141742167</v>
      </c>
      <c r="AK42" s="76">
        <f>+Tabla2[[#This Row],[META_SAN_CRISTOBAL]]-Tabla2[[#This Row],[META_SAN_CRISTOBAL2]]</f>
        <v>-0.2723989433951739</v>
      </c>
      <c r="AL42" s="76">
        <f>+Tabla2[[#This Row],[META_RAFAEL_URIBE_URIBE]]-Tabla2[[#This Row],[META_RAFAEL_URIBE_URIBE2]]</f>
        <v>0.31680128484634373</v>
      </c>
      <c r="AM42" s="76">
        <f>+Tabla2[[#This Row],[META_ANTONIO_NARIÑO]]-Tabla2[[#This Row],[META_ANTONIO_NARIÑO2]]</f>
        <v>-1.3199993492095219</v>
      </c>
      <c r="AN42" s="76">
        <f>+Tabla2[[#This Row],[META_SUBRED]]-Tabla2[[#This Row],[META_SUBRED2]]</f>
        <v>0</v>
      </c>
      <c r="AO42" s="79">
        <f>+Tabla2[[#This Row],[META_DISTRITO]]-Tabla2[[#This Row],[META_DISTRITO2]]</f>
        <v>0</v>
      </c>
      <c r="AP42" s="88">
        <f t="shared" si="0"/>
        <v>2.4046494331151358E-3</v>
      </c>
      <c r="AR42" s="126" t="s">
        <v>106</v>
      </c>
      <c r="AS42" s="127"/>
      <c r="AT42" s="127"/>
      <c r="AU42" s="127"/>
      <c r="AV42" s="127"/>
      <c r="AW42" s="127"/>
      <c r="AX42" s="127"/>
      <c r="AY42" s="128"/>
    </row>
    <row r="43" spans="1:51" ht="38.450000000000003" hidden="1" customHeight="1">
      <c r="A43" s="20" t="s">
        <v>82</v>
      </c>
      <c r="B43" s="20" t="s">
        <v>83</v>
      </c>
      <c r="C43" s="20" t="s">
        <v>84</v>
      </c>
      <c r="D43" s="21">
        <v>31</v>
      </c>
      <c r="E43" s="20" t="s">
        <v>105</v>
      </c>
      <c r="F43" s="20" t="s">
        <v>97</v>
      </c>
      <c r="G43" s="20" t="s">
        <v>87</v>
      </c>
      <c r="H43" s="19" t="s">
        <v>59</v>
      </c>
      <c r="I43" s="19" t="s">
        <v>74</v>
      </c>
      <c r="J43" s="22">
        <v>215123</v>
      </c>
      <c r="K43" s="5">
        <v>12.000004648503415</v>
      </c>
      <c r="L43" s="22">
        <f>+Tabla2[[#This Row],[VALOR UNITARIO]]*Tabla2[[#This Row],[META_CENTRO_ORIENTE]]</f>
        <v>2581477</v>
      </c>
      <c r="M43" s="93">
        <f>+Tabla2[[#This Row],[META_CENTRO_ORIENTE]]*4.55/100</f>
        <v>0.54600021150690536</v>
      </c>
      <c r="N43" s="94">
        <f>+Tabla2[[#This Row],[META_CENTRO_ORIENTE]]*22.8/100</f>
        <v>2.7360010598587787</v>
      </c>
      <c r="O43" s="94">
        <f>+Tabla2[[#This Row],[META_CENTRO_ORIENTE]]*8.3/100</f>
        <v>0.99600038582578354</v>
      </c>
      <c r="P43" s="94">
        <f>+Tabla2[[#This Row],[META_CENTRO_ORIENTE]]*22.73/100</f>
        <v>2.7276010566048261</v>
      </c>
      <c r="Q43" s="94">
        <f>+Tabla2[[#This Row],[META_CENTRO_ORIENTE]]*27.64/100</f>
        <v>3.3168012848463437</v>
      </c>
      <c r="R43" s="94">
        <f>+Tabla2[[#This Row],[META_CENTRO_ORIENTE]]*14/100</f>
        <v>1.6800006507904781</v>
      </c>
      <c r="S43" s="94">
        <v>0</v>
      </c>
      <c r="T43" s="97">
        <v>0</v>
      </c>
      <c r="U43" s="28">
        <f>+Tabla2[[#This Row],[META_CANDELARIA]]+Tabla2[[#This Row],[META_SANTA_FE]]+Tabla2[[#This Row],[META_MARTIRES]]+Tabla2[[#This Row],[META_SAN_CRISTOBAL]]+Tabla2[[#This Row],[META_RAFAEL_URIBE_URIBE]]+Tabla2[[#This Row],[META_ANTONIO_NARIÑO]]+Tabla2[[#This Row],[META_SUBRED]]+Tabla2[[#This Row],[META_DISTRITO]]</f>
        <v>12.002404649433114</v>
      </c>
      <c r="V43" s="29">
        <f>+Tabla2[[#This Row],[META_CENTRO_ORIENTE]]-Tabla2[[#This Row],[META_TOTAL]]</f>
        <v>-2.4000009296987201E-3</v>
      </c>
      <c r="W43" s="93"/>
      <c r="X43" s="94"/>
      <c r="Y43" s="94"/>
      <c r="Z43" s="94"/>
      <c r="AA43" s="94">
        <v>12.000004648503415</v>
      </c>
      <c r="AB43" s="94"/>
      <c r="AC43" s="94"/>
      <c r="AD43" s="97"/>
      <c r="AE43" s="28">
        <f>SUM(Tabla2[[#This Row],[META_CANDELARIA2]:[META_DISTRITO2]])</f>
        <v>12.000004648503415</v>
      </c>
      <c r="AF43" s="29">
        <f>+Tabla2[[#This Row],[META_CENTRO_ORIENTE]]-Tabla2[[#This Row],[META_TOTAL2]]</f>
        <v>0</v>
      </c>
      <c r="AH43" s="75">
        <f>+Tabla2[[#This Row],[META_CANDELARIA]]-Tabla2[[#This Row],[META_CANDELARIA2]]</f>
        <v>0.54600021150690536</v>
      </c>
      <c r="AI43" s="76">
        <f>+Tabla2[[#This Row],[META_SANTA_FE]]-Tabla2[[#This Row],[META_SANTA_FE2]]</f>
        <v>2.7360010598587787</v>
      </c>
      <c r="AJ43" s="76">
        <f>+Tabla2[[#This Row],[META_MARTIRES]]-Tabla2[[#This Row],[META_MARTIRES2]]</f>
        <v>0.99600038582578354</v>
      </c>
      <c r="AK43" s="76">
        <f>+Tabla2[[#This Row],[META_SAN_CRISTOBAL]]-Tabla2[[#This Row],[META_SAN_CRISTOBAL2]]</f>
        <v>2.7276010566048261</v>
      </c>
      <c r="AL43" s="76">
        <f>+Tabla2[[#This Row],[META_RAFAEL_URIBE_URIBE]]-Tabla2[[#This Row],[META_RAFAEL_URIBE_URIBE2]]</f>
        <v>-8.6832033636570713</v>
      </c>
      <c r="AM43" s="76">
        <f>+Tabla2[[#This Row],[META_ANTONIO_NARIÑO]]-Tabla2[[#This Row],[META_ANTONIO_NARIÑO2]]</f>
        <v>1.6800006507904781</v>
      </c>
      <c r="AN43" s="76">
        <f>+Tabla2[[#This Row],[META_SUBRED]]-Tabla2[[#This Row],[META_SUBRED2]]</f>
        <v>0</v>
      </c>
      <c r="AO43" s="79">
        <f>+Tabla2[[#This Row],[META_DISTRITO]]-Tabla2[[#This Row],[META_DISTRITO2]]</f>
        <v>0</v>
      </c>
      <c r="AP43" s="88">
        <f t="shared" si="0"/>
        <v>2.4000009296996083E-3</v>
      </c>
      <c r="AR43" s="126" t="s">
        <v>106</v>
      </c>
      <c r="AS43" s="127"/>
      <c r="AT43" s="127"/>
      <c r="AU43" s="127"/>
      <c r="AV43" s="127"/>
      <c r="AW43" s="127"/>
      <c r="AX43" s="127"/>
      <c r="AY43" s="128"/>
    </row>
    <row r="44" spans="1:51" ht="38.450000000000003" hidden="1" customHeight="1">
      <c r="A44" s="20" t="s">
        <v>82</v>
      </c>
      <c r="B44" s="20" t="s">
        <v>83</v>
      </c>
      <c r="C44" s="20" t="s">
        <v>84</v>
      </c>
      <c r="D44" s="21">
        <v>31</v>
      </c>
      <c r="E44" s="20" t="s">
        <v>105</v>
      </c>
      <c r="F44" s="20" t="s">
        <v>90</v>
      </c>
      <c r="G44" s="20" t="s">
        <v>87</v>
      </c>
      <c r="H44" s="19" t="s">
        <v>59</v>
      </c>
      <c r="I44" s="19" t="s">
        <v>74</v>
      </c>
      <c r="J44" s="22">
        <v>215123</v>
      </c>
      <c r="K44" s="5">
        <v>12.000004648503415</v>
      </c>
      <c r="L44" s="22">
        <f>+Tabla2[[#This Row],[VALOR UNITARIO]]*Tabla2[[#This Row],[META_CENTRO_ORIENTE]]</f>
        <v>2581477</v>
      </c>
      <c r="M44" s="93">
        <f>+Tabla2[[#This Row],[META_CENTRO_ORIENTE]]*4.55/100</f>
        <v>0.54600021150690536</v>
      </c>
      <c r="N44" s="94">
        <f>+Tabla2[[#This Row],[META_CENTRO_ORIENTE]]*22.8/100</f>
        <v>2.7360010598587787</v>
      </c>
      <c r="O44" s="94">
        <f>+Tabla2[[#This Row],[META_CENTRO_ORIENTE]]*8.3/100</f>
        <v>0.99600038582578354</v>
      </c>
      <c r="P44" s="94">
        <f>+Tabla2[[#This Row],[META_CENTRO_ORIENTE]]*22.73/100</f>
        <v>2.7276010566048261</v>
      </c>
      <c r="Q44" s="94">
        <f>+Tabla2[[#This Row],[META_CENTRO_ORIENTE]]*27.64/100</f>
        <v>3.3168012848463437</v>
      </c>
      <c r="R44" s="94">
        <f>+Tabla2[[#This Row],[META_CENTRO_ORIENTE]]*14/100</f>
        <v>1.6800006507904781</v>
      </c>
      <c r="S44" s="94">
        <v>0</v>
      </c>
      <c r="T44" s="97">
        <v>0</v>
      </c>
      <c r="U44" s="28">
        <f>+Tabla2[[#This Row],[META_CANDELARIA]]+Tabla2[[#This Row],[META_SANTA_FE]]+Tabla2[[#This Row],[META_MARTIRES]]+Tabla2[[#This Row],[META_SAN_CRISTOBAL]]+Tabla2[[#This Row],[META_RAFAEL_URIBE_URIBE]]+Tabla2[[#This Row],[META_ANTONIO_NARIÑO]]+Tabla2[[#This Row],[META_SUBRED]]+Tabla2[[#This Row],[META_DISTRITO]]</f>
        <v>12.002404649433114</v>
      </c>
      <c r="V44" s="29">
        <f>+Tabla2[[#This Row],[META_CENTRO_ORIENTE]]-Tabla2[[#This Row],[META_TOTAL]]</f>
        <v>-2.4000009296987201E-3</v>
      </c>
      <c r="W44" s="93">
        <v>0</v>
      </c>
      <c r="X44" s="94">
        <v>0</v>
      </c>
      <c r="Y44" s="94">
        <v>0</v>
      </c>
      <c r="Z44" s="94">
        <v>0</v>
      </c>
      <c r="AA44" s="94">
        <v>12</v>
      </c>
      <c r="AB44" s="94">
        <v>0</v>
      </c>
      <c r="AC44" s="94">
        <v>0</v>
      </c>
      <c r="AD44" s="97">
        <v>0</v>
      </c>
      <c r="AE44" s="28">
        <f>SUM(Tabla2[[#This Row],[META_CANDELARIA2]:[META_DISTRITO2]])</f>
        <v>12</v>
      </c>
      <c r="AF44" s="29">
        <f>+Tabla2[[#This Row],[META_CENTRO_ORIENTE]]-Tabla2[[#This Row],[META_TOTAL2]]</f>
        <v>4.6485034150833826E-6</v>
      </c>
      <c r="AH44" s="75">
        <f>+Tabla2[[#This Row],[META_CANDELARIA]]-Tabla2[[#This Row],[META_CANDELARIA2]]</f>
        <v>0.54600021150690536</v>
      </c>
      <c r="AI44" s="76">
        <f>+Tabla2[[#This Row],[META_SANTA_FE]]-Tabla2[[#This Row],[META_SANTA_FE2]]</f>
        <v>2.7360010598587787</v>
      </c>
      <c r="AJ44" s="76">
        <f>+Tabla2[[#This Row],[META_MARTIRES]]-Tabla2[[#This Row],[META_MARTIRES2]]</f>
        <v>0.99600038582578354</v>
      </c>
      <c r="AK44" s="76">
        <f>+Tabla2[[#This Row],[META_SAN_CRISTOBAL]]-Tabla2[[#This Row],[META_SAN_CRISTOBAL2]]</f>
        <v>2.7276010566048261</v>
      </c>
      <c r="AL44" s="76">
        <f>+Tabla2[[#This Row],[META_RAFAEL_URIBE_URIBE]]-Tabla2[[#This Row],[META_RAFAEL_URIBE_URIBE2]]</f>
        <v>-8.6831987151536563</v>
      </c>
      <c r="AM44" s="76">
        <f>+Tabla2[[#This Row],[META_ANTONIO_NARIÑO]]-Tabla2[[#This Row],[META_ANTONIO_NARIÑO2]]</f>
        <v>1.6800006507904781</v>
      </c>
      <c r="AN44" s="76">
        <f>+Tabla2[[#This Row],[META_SUBRED]]-Tabla2[[#This Row],[META_SUBRED2]]</f>
        <v>0</v>
      </c>
      <c r="AO44" s="79">
        <f>+Tabla2[[#This Row],[META_DISTRITO]]-Tabla2[[#This Row],[META_DISTRITO2]]</f>
        <v>0</v>
      </c>
      <c r="AP44" s="88">
        <f t="shared" si="0"/>
        <v>2.4046494331146917E-3</v>
      </c>
      <c r="AR44" s="126" t="s">
        <v>106</v>
      </c>
      <c r="AS44" s="127"/>
      <c r="AT44" s="127"/>
      <c r="AU44" s="127"/>
      <c r="AV44" s="127"/>
      <c r="AW44" s="127"/>
      <c r="AX44" s="127"/>
      <c r="AY44" s="128"/>
    </row>
    <row r="45" spans="1:51" ht="38.25" hidden="1" customHeight="1">
      <c r="A45" s="20" t="s">
        <v>82</v>
      </c>
      <c r="B45" s="20" t="s">
        <v>83</v>
      </c>
      <c r="C45" s="20" t="s">
        <v>84</v>
      </c>
      <c r="D45" s="21">
        <v>32</v>
      </c>
      <c r="E45" s="20" t="s">
        <v>107</v>
      </c>
      <c r="F45" s="20" t="s">
        <v>89</v>
      </c>
      <c r="G45" s="20" t="s">
        <v>87</v>
      </c>
      <c r="H45" s="19" t="s">
        <v>59</v>
      </c>
      <c r="I45" s="19" t="s">
        <v>74</v>
      </c>
      <c r="J45" s="22">
        <v>281078</v>
      </c>
      <c r="K45" s="5">
        <v>660.00001067319397</v>
      </c>
      <c r="L45" s="22">
        <f>+Tabla2[[#This Row],[VALOR UNITARIO]]*Tabla2[[#This Row],[META_CENTRO_ORIENTE]]</f>
        <v>185511483</v>
      </c>
      <c r="M45" s="93">
        <v>30</v>
      </c>
      <c r="N45" s="94">
        <v>150</v>
      </c>
      <c r="O45" s="94">
        <v>54</v>
      </c>
      <c r="P45" s="94">
        <v>150</v>
      </c>
      <c r="Q45" s="94">
        <v>182</v>
      </c>
      <c r="R45" s="94">
        <v>94</v>
      </c>
      <c r="S45" s="94">
        <v>0</v>
      </c>
      <c r="T45" s="97">
        <v>0</v>
      </c>
      <c r="U45" s="28">
        <f>+Tabla2[[#This Row],[META_CANDELARIA]]+Tabla2[[#This Row],[META_SANTA_FE]]+Tabla2[[#This Row],[META_MARTIRES]]+Tabla2[[#This Row],[META_SAN_CRISTOBAL]]+Tabla2[[#This Row],[META_RAFAEL_URIBE_URIBE]]+Tabla2[[#This Row],[META_ANTONIO_NARIÑO]]+Tabla2[[#This Row],[META_SUBRED]]+Tabla2[[#This Row],[META_DISTRITO]]</f>
        <v>660</v>
      </c>
      <c r="V45" s="29">
        <f>+Tabla2[[#This Row],[META_CENTRO_ORIENTE]]-Tabla2[[#This Row],[META_TOTAL]]</f>
        <v>1.0673193969523709E-5</v>
      </c>
      <c r="W45" s="93">
        <v>0</v>
      </c>
      <c r="X45" s="94">
        <v>30</v>
      </c>
      <c r="Y45" s="94">
        <v>113</v>
      </c>
      <c r="Z45" s="94">
        <v>387</v>
      </c>
      <c r="AA45" s="94">
        <v>130</v>
      </c>
      <c r="AB45" s="94">
        <v>0</v>
      </c>
      <c r="AC45" s="94">
        <v>0</v>
      </c>
      <c r="AD45" s="97">
        <v>0</v>
      </c>
      <c r="AE45" s="28">
        <f>SUM(Tabla2[[#This Row],[META_CANDELARIA2]:[META_DISTRITO2]])</f>
        <v>660</v>
      </c>
      <c r="AF45" s="29">
        <f>+Tabla2[[#This Row],[META_CENTRO_ORIENTE]]-Tabla2[[#This Row],[META_TOTAL2]]</f>
        <v>1.0673193969523709E-5</v>
      </c>
      <c r="AH45" s="75">
        <f>+Tabla2[[#This Row],[META_CANDELARIA]]-Tabla2[[#This Row],[META_CANDELARIA2]]</f>
        <v>30</v>
      </c>
      <c r="AI45" s="76">
        <f>+Tabla2[[#This Row],[META_SANTA_FE]]-Tabla2[[#This Row],[META_SANTA_FE2]]</f>
        <v>120</v>
      </c>
      <c r="AJ45" s="76">
        <f>+Tabla2[[#This Row],[META_MARTIRES]]-Tabla2[[#This Row],[META_MARTIRES2]]</f>
        <v>-59</v>
      </c>
      <c r="AK45" s="76">
        <f>+Tabla2[[#This Row],[META_SAN_CRISTOBAL]]-Tabla2[[#This Row],[META_SAN_CRISTOBAL2]]</f>
        <v>-237</v>
      </c>
      <c r="AL45" s="76">
        <f>+Tabla2[[#This Row],[META_RAFAEL_URIBE_URIBE]]-Tabla2[[#This Row],[META_RAFAEL_URIBE_URIBE2]]</f>
        <v>52</v>
      </c>
      <c r="AM45" s="76">
        <f>+Tabla2[[#This Row],[META_ANTONIO_NARIÑO]]-Tabla2[[#This Row],[META_ANTONIO_NARIÑO2]]</f>
        <v>94</v>
      </c>
      <c r="AN45" s="76">
        <f>+Tabla2[[#This Row],[META_SUBRED]]-Tabla2[[#This Row],[META_SUBRED2]]</f>
        <v>0</v>
      </c>
      <c r="AO45" s="79">
        <f>+Tabla2[[#This Row],[META_DISTRITO]]-Tabla2[[#This Row],[META_DISTRITO2]]</f>
        <v>0</v>
      </c>
      <c r="AP45" s="88">
        <f t="shared" si="0"/>
        <v>0</v>
      </c>
      <c r="AR45" s="126" t="s">
        <v>106</v>
      </c>
      <c r="AS45" s="127"/>
      <c r="AT45" s="127"/>
      <c r="AU45" s="127"/>
      <c r="AV45" s="127"/>
      <c r="AW45" s="127"/>
      <c r="AX45" s="127"/>
      <c r="AY45" s="128"/>
    </row>
    <row r="46" spans="1:51" ht="50.25" hidden="1" customHeight="1">
      <c r="A46" s="20" t="s">
        <v>82</v>
      </c>
      <c r="B46" s="20" t="s">
        <v>83</v>
      </c>
      <c r="C46" s="20" t="s">
        <v>84</v>
      </c>
      <c r="D46" s="21">
        <v>33</v>
      </c>
      <c r="E46" s="20" t="s">
        <v>108</v>
      </c>
      <c r="F46" s="20" t="s">
        <v>97</v>
      </c>
      <c r="G46" s="20" t="s">
        <v>109</v>
      </c>
      <c r="H46" s="19" t="s">
        <v>59</v>
      </c>
      <c r="I46" s="19" t="s">
        <v>56</v>
      </c>
      <c r="J46" s="22">
        <v>1094110</v>
      </c>
      <c r="K46" s="5">
        <v>9.0000018279697649</v>
      </c>
      <c r="L46" s="22">
        <f>+Tabla2[[#This Row],[VALOR UNITARIO]]*Tabla2[[#This Row],[META_CENTRO_ORIENTE]]</f>
        <v>9846992</v>
      </c>
      <c r="M46" s="93">
        <f>+Tabla2[[#This Row],[META_CENTRO_ORIENTE]]*4.55/100</f>
        <v>0.40950008317262432</v>
      </c>
      <c r="N46" s="94">
        <f>+Tabla2[[#This Row],[META_CENTRO_ORIENTE]]*22.8/100</f>
        <v>2.0520004167771067</v>
      </c>
      <c r="O46" s="94">
        <f>+Tabla2[[#This Row],[META_CENTRO_ORIENTE]]*8.3/100</f>
        <v>0.74700015172149048</v>
      </c>
      <c r="P46" s="94">
        <f>+Tabla2[[#This Row],[META_CENTRO_ORIENTE]]*22.73/100</f>
        <v>2.0457004154975276</v>
      </c>
      <c r="Q46" s="94">
        <f>+Tabla2[[#This Row],[META_CENTRO_ORIENTE]]*27.64/100</f>
        <v>2.487600505250843</v>
      </c>
      <c r="R46" s="94">
        <f>+Tabla2[[#This Row],[META_CENTRO_ORIENTE]]*14/100</f>
        <v>1.260000255915767</v>
      </c>
      <c r="S46" s="94">
        <v>0</v>
      </c>
      <c r="T46" s="97">
        <v>0</v>
      </c>
      <c r="U46" s="28">
        <f>+Tabla2[[#This Row],[META_CANDELARIA]]+Tabla2[[#This Row],[META_SANTA_FE]]+Tabla2[[#This Row],[META_MARTIRES]]+Tabla2[[#This Row],[META_SAN_CRISTOBAL]]+Tabla2[[#This Row],[META_RAFAEL_URIBE_URIBE]]+Tabla2[[#This Row],[META_ANTONIO_NARIÑO]]+Tabla2[[#This Row],[META_SUBRED]]+Tabla2[[#This Row],[META_DISTRITO]]</f>
        <v>9.001801828335358</v>
      </c>
      <c r="V46" s="29">
        <f>+Tabla2[[#This Row],[META_CENTRO_ORIENTE]]-Tabla2[[#This Row],[META_TOTAL]]</f>
        <v>-1.8000003655931351E-3</v>
      </c>
      <c r="W46" s="93"/>
      <c r="X46" s="94">
        <v>2.00000182796976</v>
      </c>
      <c r="Y46" s="94">
        <v>1</v>
      </c>
      <c r="Z46" s="94">
        <v>3</v>
      </c>
      <c r="AA46" s="94">
        <v>3</v>
      </c>
      <c r="AB46" s="94"/>
      <c r="AC46" s="94"/>
      <c r="AD46" s="97"/>
      <c r="AE46" s="28">
        <f>SUM(Tabla2[[#This Row],[META_CANDELARIA2]:[META_DISTRITO2]])</f>
        <v>9.0000018279697596</v>
      </c>
      <c r="AF46" s="29">
        <f>+Tabla2[[#This Row],[META_CENTRO_ORIENTE]]-Tabla2[[#This Row],[META_TOTAL2]]</f>
        <v>0</v>
      </c>
      <c r="AH46" s="75">
        <f>+Tabla2[[#This Row],[META_CANDELARIA]]-Tabla2[[#This Row],[META_CANDELARIA2]]</f>
        <v>0.40950008317262432</v>
      </c>
      <c r="AI46" s="76">
        <f>+Tabla2[[#This Row],[META_SANTA_FE]]-Tabla2[[#This Row],[META_SANTA_FE2]]</f>
        <v>5.1998588807346646E-2</v>
      </c>
      <c r="AJ46" s="76">
        <f>+Tabla2[[#This Row],[META_MARTIRES]]-Tabla2[[#This Row],[META_MARTIRES2]]</f>
        <v>-0.25299984827850952</v>
      </c>
      <c r="AK46" s="76">
        <f>+Tabla2[[#This Row],[META_SAN_CRISTOBAL]]-Tabla2[[#This Row],[META_SAN_CRISTOBAL2]]</f>
        <v>-0.95429958450247243</v>
      </c>
      <c r="AL46" s="76">
        <f>+Tabla2[[#This Row],[META_RAFAEL_URIBE_URIBE]]-Tabla2[[#This Row],[META_RAFAEL_URIBE_URIBE2]]</f>
        <v>-0.51239949474915703</v>
      </c>
      <c r="AM46" s="76">
        <f>+Tabla2[[#This Row],[META_ANTONIO_NARIÑO]]-Tabla2[[#This Row],[META_ANTONIO_NARIÑO2]]</f>
        <v>1.260000255915767</v>
      </c>
      <c r="AN46" s="76">
        <f>+Tabla2[[#This Row],[META_SUBRED]]-Tabla2[[#This Row],[META_SUBRED2]]</f>
        <v>0</v>
      </c>
      <c r="AO46" s="79">
        <f>+Tabla2[[#This Row],[META_DISTRITO]]-Tabla2[[#This Row],[META_DISTRITO2]]</f>
        <v>0</v>
      </c>
      <c r="AP46" s="88">
        <f t="shared" si="0"/>
        <v>1.8000003655989083E-3</v>
      </c>
      <c r="AR46" s="126" t="s">
        <v>106</v>
      </c>
      <c r="AS46" s="127"/>
      <c r="AT46" s="127"/>
      <c r="AU46" s="127"/>
      <c r="AV46" s="127"/>
      <c r="AW46" s="127"/>
      <c r="AX46" s="127"/>
      <c r="AY46" s="128"/>
    </row>
    <row r="47" spans="1:51" ht="63.75" hidden="1">
      <c r="A47" s="20" t="s">
        <v>82</v>
      </c>
      <c r="B47" s="20" t="s">
        <v>83</v>
      </c>
      <c r="C47" s="20" t="s">
        <v>110</v>
      </c>
      <c r="D47" s="21">
        <v>34</v>
      </c>
      <c r="E47" s="20" t="s">
        <v>111</v>
      </c>
      <c r="F47" s="20" t="s">
        <v>86</v>
      </c>
      <c r="G47" s="20" t="s">
        <v>87</v>
      </c>
      <c r="H47" s="19" t="s">
        <v>59</v>
      </c>
      <c r="I47" s="19" t="s">
        <v>56</v>
      </c>
      <c r="J47" s="22">
        <v>161342</v>
      </c>
      <c r="K47" s="5">
        <v>48</v>
      </c>
      <c r="L47" s="22">
        <f>+Tabla2[[#This Row],[VALOR UNITARIO]]*Tabla2[[#This Row],[META_CENTRO_ORIENTE]]</f>
        <v>7744416</v>
      </c>
      <c r="M47" s="93">
        <f>+Tabla2[[#This Row],[META_CENTRO_ORIENTE]]*4.55/100</f>
        <v>2.1839999999999997</v>
      </c>
      <c r="N47" s="94">
        <f>+Tabla2[[#This Row],[META_CENTRO_ORIENTE]]*22.8/100</f>
        <v>10.944000000000001</v>
      </c>
      <c r="O47" s="94">
        <f>+Tabla2[[#This Row],[META_CENTRO_ORIENTE]]*8.3/100</f>
        <v>3.9840000000000004</v>
      </c>
      <c r="P47" s="94">
        <f>+Tabla2[[#This Row],[META_CENTRO_ORIENTE]]*22.73/100</f>
        <v>10.910399999999999</v>
      </c>
      <c r="Q47" s="94">
        <f>+Tabla2[[#This Row],[META_CENTRO_ORIENTE]]*27.64/100</f>
        <v>13.267200000000001</v>
      </c>
      <c r="R47" s="94">
        <f>+Tabla2[[#This Row],[META_CENTRO_ORIENTE]]*14/100</f>
        <v>6.72</v>
      </c>
      <c r="S47" s="94">
        <v>0</v>
      </c>
      <c r="T47" s="97">
        <v>0</v>
      </c>
      <c r="U47" s="28">
        <f>+Tabla2[[#This Row],[META_CANDELARIA]]+Tabla2[[#This Row],[META_SANTA_FE]]+Tabla2[[#This Row],[META_MARTIRES]]+Tabla2[[#This Row],[META_SAN_CRISTOBAL]]+Tabla2[[#This Row],[META_RAFAEL_URIBE_URIBE]]+Tabla2[[#This Row],[META_ANTONIO_NARIÑO]]+Tabla2[[#This Row],[META_SUBRED]]+Tabla2[[#This Row],[META_DISTRITO]]</f>
        <v>48.009599999999999</v>
      </c>
      <c r="V47" s="29">
        <f>+Tabla2[[#This Row],[META_CENTRO_ORIENTE]]-Tabla2[[#This Row],[META_TOTAL]]</f>
        <v>-9.5999999999989427E-3</v>
      </c>
      <c r="W47" s="93">
        <v>2</v>
      </c>
      <c r="X47" s="94">
        <v>8</v>
      </c>
      <c r="Y47" s="94">
        <v>5</v>
      </c>
      <c r="Z47" s="94">
        <v>15</v>
      </c>
      <c r="AA47" s="94">
        <v>17</v>
      </c>
      <c r="AB47" s="94">
        <v>1</v>
      </c>
      <c r="AC47" s="94"/>
      <c r="AD47" s="97"/>
      <c r="AE47" s="28">
        <f>SUM(Tabla2[[#This Row],[META_CANDELARIA2]:[META_DISTRITO2]])</f>
        <v>48</v>
      </c>
      <c r="AF47" s="29">
        <f>+Tabla2[[#This Row],[META_CENTRO_ORIENTE]]-Tabla2[[#This Row],[META_TOTAL2]]</f>
        <v>0</v>
      </c>
      <c r="AH47" s="75">
        <f>+Tabla2[[#This Row],[META_CANDELARIA]]-Tabla2[[#This Row],[META_CANDELARIA2]]</f>
        <v>0.18399999999999972</v>
      </c>
      <c r="AI47" s="76">
        <f>+Tabla2[[#This Row],[META_SANTA_FE]]-Tabla2[[#This Row],[META_SANTA_FE2]]</f>
        <v>2.9440000000000008</v>
      </c>
      <c r="AJ47" s="76">
        <f>+Tabla2[[#This Row],[META_MARTIRES]]-Tabla2[[#This Row],[META_MARTIRES2]]</f>
        <v>-1.0159999999999996</v>
      </c>
      <c r="AK47" s="76">
        <f>+Tabla2[[#This Row],[META_SAN_CRISTOBAL]]-Tabla2[[#This Row],[META_SAN_CRISTOBAL2]]</f>
        <v>-4.0896000000000008</v>
      </c>
      <c r="AL47" s="76">
        <f>+Tabla2[[#This Row],[META_RAFAEL_URIBE_URIBE]]-Tabla2[[#This Row],[META_RAFAEL_URIBE_URIBE2]]</f>
        <v>-3.7327999999999992</v>
      </c>
      <c r="AM47" s="76">
        <f>+Tabla2[[#This Row],[META_ANTONIO_NARIÑO]]-Tabla2[[#This Row],[META_ANTONIO_NARIÑO2]]</f>
        <v>5.72</v>
      </c>
      <c r="AN47" s="76">
        <f>+Tabla2[[#This Row],[META_SUBRED]]-Tabla2[[#This Row],[META_SUBRED2]]</f>
        <v>0</v>
      </c>
      <c r="AO47" s="79">
        <f>+Tabla2[[#This Row],[META_DISTRITO]]-Tabla2[[#This Row],[META_DISTRITO2]]</f>
        <v>0</v>
      </c>
      <c r="AP47" s="88">
        <f t="shared" si="0"/>
        <v>9.6000000000007191E-3</v>
      </c>
      <c r="AR47" s="126" t="s">
        <v>112</v>
      </c>
      <c r="AS47" s="127"/>
      <c r="AT47" s="127"/>
      <c r="AU47" s="127"/>
      <c r="AV47" s="127"/>
      <c r="AW47" s="127"/>
      <c r="AX47" s="127"/>
      <c r="AY47" s="128"/>
    </row>
    <row r="48" spans="1:51" ht="38.25" hidden="1">
      <c r="A48" s="20" t="s">
        <v>82</v>
      </c>
      <c r="B48" s="20" t="s">
        <v>83</v>
      </c>
      <c r="C48" s="20" t="s">
        <v>84</v>
      </c>
      <c r="D48" s="21">
        <v>35</v>
      </c>
      <c r="E48" s="20" t="s">
        <v>113</v>
      </c>
      <c r="F48" s="20" t="s">
        <v>86</v>
      </c>
      <c r="G48" s="20" t="s">
        <v>87</v>
      </c>
      <c r="H48" s="19" t="s">
        <v>59</v>
      </c>
      <c r="I48" s="19" t="s">
        <v>56</v>
      </c>
      <c r="J48" s="22">
        <v>215123</v>
      </c>
      <c r="K48" s="5">
        <v>60</v>
      </c>
      <c r="L48" s="22">
        <f>+Tabla2[[#This Row],[VALOR UNITARIO]]*Tabla2[[#This Row],[META_CENTRO_ORIENTE]]</f>
        <v>12907380</v>
      </c>
      <c r="M48" s="93">
        <f>+Tabla2[[#This Row],[META_CENTRO_ORIENTE]]*4.55/100</f>
        <v>2.73</v>
      </c>
      <c r="N48" s="94">
        <f>+Tabla2[[#This Row],[META_CENTRO_ORIENTE]]*22.8/100</f>
        <v>13.68</v>
      </c>
      <c r="O48" s="94">
        <f>+Tabla2[[#This Row],[META_CENTRO_ORIENTE]]*8.3/100</f>
        <v>4.9800000000000004</v>
      </c>
      <c r="P48" s="94">
        <f>+Tabla2[[#This Row],[META_CENTRO_ORIENTE]]*22.73/100</f>
        <v>13.638</v>
      </c>
      <c r="Q48" s="94">
        <f>+Tabla2[[#This Row],[META_CENTRO_ORIENTE]]*27.64/100</f>
        <v>16.584</v>
      </c>
      <c r="R48" s="94">
        <f>+Tabla2[[#This Row],[META_CENTRO_ORIENTE]]*14/100</f>
        <v>8.4</v>
      </c>
      <c r="S48" s="94">
        <v>0</v>
      </c>
      <c r="T48" s="97">
        <v>0</v>
      </c>
      <c r="U48" s="28">
        <f>+Tabla2[[#This Row],[META_CANDELARIA]]+Tabla2[[#This Row],[META_SANTA_FE]]+Tabla2[[#This Row],[META_MARTIRES]]+Tabla2[[#This Row],[META_SAN_CRISTOBAL]]+Tabla2[[#This Row],[META_RAFAEL_URIBE_URIBE]]+Tabla2[[#This Row],[META_ANTONIO_NARIÑO]]+Tabla2[[#This Row],[META_SUBRED]]+Tabla2[[#This Row],[META_DISTRITO]]</f>
        <v>60.011999999999993</v>
      </c>
      <c r="V48" s="29">
        <f>+Tabla2[[#This Row],[META_CENTRO_ORIENTE]]-Tabla2[[#This Row],[META_TOTAL]]</f>
        <v>-1.1999999999993349E-2</v>
      </c>
      <c r="W48" s="93">
        <v>2</v>
      </c>
      <c r="X48" s="94">
        <v>10</v>
      </c>
      <c r="Y48" s="94">
        <v>6</v>
      </c>
      <c r="Z48" s="94">
        <v>18</v>
      </c>
      <c r="AA48" s="94">
        <v>23</v>
      </c>
      <c r="AB48" s="94">
        <v>1</v>
      </c>
      <c r="AC48" s="94"/>
      <c r="AD48" s="97"/>
      <c r="AE48" s="28">
        <f>SUM(Tabla2[[#This Row],[META_CANDELARIA2]:[META_DISTRITO2]])</f>
        <v>60</v>
      </c>
      <c r="AF48" s="29">
        <f>+Tabla2[[#This Row],[META_CENTRO_ORIENTE]]-Tabla2[[#This Row],[META_TOTAL2]]</f>
        <v>0</v>
      </c>
      <c r="AH48" s="75">
        <f>+Tabla2[[#This Row],[META_CANDELARIA]]-Tabla2[[#This Row],[META_CANDELARIA2]]</f>
        <v>0.73</v>
      </c>
      <c r="AI48" s="76">
        <f>+Tabla2[[#This Row],[META_SANTA_FE]]-Tabla2[[#This Row],[META_SANTA_FE2]]</f>
        <v>3.6799999999999997</v>
      </c>
      <c r="AJ48" s="76">
        <f>+Tabla2[[#This Row],[META_MARTIRES]]-Tabla2[[#This Row],[META_MARTIRES2]]</f>
        <v>-1.0199999999999996</v>
      </c>
      <c r="AK48" s="76">
        <f>+Tabla2[[#This Row],[META_SAN_CRISTOBAL]]-Tabla2[[#This Row],[META_SAN_CRISTOBAL2]]</f>
        <v>-4.3620000000000001</v>
      </c>
      <c r="AL48" s="76">
        <f>+Tabla2[[#This Row],[META_RAFAEL_URIBE_URIBE]]-Tabla2[[#This Row],[META_RAFAEL_URIBE_URIBE2]]</f>
        <v>-6.4160000000000004</v>
      </c>
      <c r="AM48" s="76">
        <f>+Tabla2[[#This Row],[META_ANTONIO_NARIÑO]]-Tabla2[[#This Row],[META_ANTONIO_NARIÑO2]]</f>
        <v>7.4</v>
      </c>
      <c r="AN48" s="76">
        <f>+Tabla2[[#This Row],[META_SUBRED]]-Tabla2[[#This Row],[META_SUBRED2]]</f>
        <v>0</v>
      </c>
      <c r="AO48" s="79">
        <f>+Tabla2[[#This Row],[META_DISTRITO]]-Tabla2[[#This Row],[META_DISTRITO2]]</f>
        <v>0</v>
      </c>
      <c r="AP48" s="88">
        <f t="shared" si="0"/>
        <v>1.2000000000000455E-2</v>
      </c>
      <c r="AR48" s="126" t="s">
        <v>101</v>
      </c>
      <c r="AS48" s="127"/>
      <c r="AT48" s="127"/>
      <c r="AU48" s="127"/>
      <c r="AV48" s="127"/>
      <c r="AW48" s="127"/>
      <c r="AX48" s="127"/>
      <c r="AY48" s="128"/>
    </row>
    <row r="49" spans="1:51" ht="38.25" hidden="1">
      <c r="A49" s="20" t="s">
        <v>82</v>
      </c>
      <c r="B49" s="20" t="s">
        <v>83</v>
      </c>
      <c r="C49" s="20" t="s">
        <v>84</v>
      </c>
      <c r="D49" s="21">
        <v>36</v>
      </c>
      <c r="E49" s="20" t="s">
        <v>114</v>
      </c>
      <c r="F49" s="20" t="s">
        <v>86</v>
      </c>
      <c r="G49" s="20" t="s">
        <v>87</v>
      </c>
      <c r="H49" s="19" t="s">
        <v>76</v>
      </c>
      <c r="I49" s="19" t="s">
        <v>56</v>
      </c>
      <c r="J49" s="22">
        <v>140539</v>
      </c>
      <c r="K49" s="5">
        <v>0</v>
      </c>
      <c r="L49" s="22">
        <f>+Tabla2[[#This Row],[VALOR UNITARIO]]*Tabla2[[#This Row],[META_CENTRO_ORIENTE]]</f>
        <v>0</v>
      </c>
      <c r="M49" s="98">
        <f>+Tabla2[[#This Row],[META_CENTRO_ORIENTE]]*4.55/100</f>
        <v>0</v>
      </c>
      <c r="N49" s="95">
        <f>+Tabla2[[#This Row],[META_CENTRO_ORIENTE]]*22.8/100</f>
        <v>0</v>
      </c>
      <c r="O49" s="95">
        <f>+Tabla2[[#This Row],[META_CENTRO_ORIENTE]]*8.3/100</f>
        <v>0</v>
      </c>
      <c r="P49" s="95">
        <f>+Tabla2[[#This Row],[META_CENTRO_ORIENTE]]*22.73/100</f>
        <v>0</v>
      </c>
      <c r="Q49" s="95">
        <f>+Tabla2[[#This Row],[META_CENTRO_ORIENTE]]*22.64/100</f>
        <v>0</v>
      </c>
      <c r="R49" s="95">
        <f>+Tabla2[[#This Row],[META_CENTRO_ORIENTE]]*0.14</f>
        <v>0</v>
      </c>
      <c r="S49" s="95">
        <v>0</v>
      </c>
      <c r="T49" s="96">
        <v>0</v>
      </c>
      <c r="U49" s="28">
        <f>+Tabla2[[#This Row],[META_CANDELARIA]]+Tabla2[[#This Row],[META_SANTA_FE]]+Tabla2[[#This Row],[META_MARTIRES]]+Tabla2[[#This Row],[META_SAN_CRISTOBAL]]+Tabla2[[#This Row],[META_RAFAEL_URIBE_URIBE]]+Tabla2[[#This Row],[META_ANTONIO_NARIÑO]]+Tabla2[[#This Row],[META_SUBRED]]+Tabla2[[#This Row],[META_DISTRITO]]</f>
        <v>0</v>
      </c>
      <c r="V49" s="29">
        <f>+Tabla2[[#This Row],[META_CENTRO_ORIENTE]]-Tabla2[[#This Row],[META_TOTAL]]</f>
        <v>0</v>
      </c>
      <c r="W49" s="98"/>
      <c r="X49" s="95"/>
      <c r="Y49" s="95"/>
      <c r="Z49" s="95"/>
      <c r="AA49" s="95"/>
      <c r="AB49" s="95"/>
      <c r="AC49" s="95"/>
      <c r="AD49" s="96"/>
      <c r="AE49" s="28">
        <f>SUM(Tabla2[[#This Row],[META_CANDELARIA2]:[META_DISTRITO2]])</f>
        <v>0</v>
      </c>
      <c r="AF49" s="29">
        <f>+Tabla2[[#This Row],[META_CENTRO_ORIENTE]]-Tabla2[[#This Row],[META_TOTAL2]]</f>
        <v>0</v>
      </c>
      <c r="AH49" s="80">
        <f>+Tabla2[[#This Row],[META_CANDELARIA]]-Tabla2[[#This Row],[META_CANDELARIA2]]</f>
        <v>0</v>
      </c>
      <c r="AI49" s="77">
        <f>+Tabla2[[#This Row],[META_SANTA_FE]]-Tabla2[[#This Row],[META_SANTA_FE2]]</f>
        <v>0</v>
      </c>
      <c r="AJ49" s="77">
        <f>+Tabla2[[#This Row],[META_MARTIRES]]-Tabla2[[#This Row],[META_MARTIRES2]]</f>
        <v>0</v>
      </c>
      <c r="AK49" s="77">
        <f>+Tabla2[[#This Row],[META_SAN_CRISTOBAL]]-Tabla2[[#This Row],[META_SAN_CRISTOBAL2]]</f>
        <v>0</v>
      </c>
      <c r="AL49" s="77">
        <f>+Tabla2[[#This Row],[META_RAFAEL_URIBE_URIBE]]-Tabla2[[#This Row],[META_RAFAEL_URIBE_URIBE2]]</f>
        <v>0</v>
      </c>
      <c r="AM49" s="77">
        <f>+Tabla2[[#This Row],[META_ANTONIO_NARIÑO]]-Tabla2[[#This Row],[META_ANTONIO_NARIÑO2]]</f>
        <v>0</v>
      </c>
      <c r="AN49" s="77">
        <f>+Tabla2[[#This Row],[META_SUBRED]]-Tabla2[[#This Row],[META_SUBRED2]]</f>
        <v>0</v>
      </c>
      <c r="AO49" s="78">
        <f>+Tabla2[[#This Row],[META_DISTRITO]]-Tabla2[[#This Row],[META_DISTRITO2]]</f>
        <v>0</v>
      </c>
      <c r="AP49" s="88">
        <f t="shared" si="0"/>
        <v>0</v>
      </c>
      <c r="AR49" s="123"/>
      <c r="AS49" s="124"/>
      <c r="AT49" s="124"/>
      <c r="AU49" s="124"/>
      <c r="AV49" s="124"/>
      <c r="AW49" s="124"/>
      <c r="AX49" s="124"/>
      <c r="AY49" s="125"/>
    </row>
    <row r="50" spans="1:51" ht="38.25" hidden="1">
      <c r="A50" s="20" t="s">
        <v>82</v>
      </c>
      <c r="B50" s="20" t="s">
        <v>83</v>
      </c>
      <c r="C50" s="20" t="s">
        <v>84</v>
      </c>
      <c r="D50" s="21">
        <v>37</v>
      </c>
      <c r="E50" s="20" t="s">
        <v>115</v>
      </c>
      <c r="F50" s="20" t="s">
        <v>86</v>
      </c>
      <c r="G50" s="20" t="s">
        <v>87</v>
      </c>
      <c r="H50" s="19" t="s">
        <v>76</v>
      </c>
      <c r="I50" s="19" t="s">
        <v>56</v>
      </c>
      <c r="J50" s="22">
        <v>74584</v>
      </c>
      <c r="K50" s="5">
        <v>0</v>
      </c>
      <c r="L50" s="22">
        <f>+Tabla2[[#This Row],[VALOR UNITARIO]]*Tabla2[[#This Row],[META_CENTRO_ORIENTE]]</f>
        <v>0</v>
      </c>
      <c r="M50" s="98">
        <f>+Tabla2[[#This Row],[META_CENTRO_ORIENTE]]*4.55/100</f>
        <v>0</v>
      </c>
      <c r="N50" s="95">
        <f>+Tabla2[[#This Row],[META_CENTRO_ORIENTE]]*22.8/100</f>
        <v>0</v>
      </c>
      <c r="O50" s="95">
        <f>+Tabla2[[#This Row],[META_CENTRO_ORIENTE]]*8.3/100</f>
        <v>0</v>
      </c>
      <c r="P50" s="95">
        <f>+Tabla2[[#This Row],[META_CENTRO_ORIENTE]]*22.73/100</f>
        <v>0</v>
      </c>
      <c r="Q50" s="95">
        <f>+Tabla2[[#This Row],[META_CENTRO_ORIENTE]]*22.64/100</f>
        <v>0</v>
      </c>
      <c r="R50" s="95">
        <f>+Tabla2[[#This Row],[META_CENTRO_ORIENTE]]*0.14</f>
        <v>0</v>
      </c>
      <c r="S50" s="95">
        <v>0</v>
      </c>
      <c r="T50" s="96">
        <v>0</v>
      </c>
      <c r="U50" s="28">
        <f>+Tabla2[[#This Row],[META_CANDELARIA]]+Tabla2[[#This Row],[META_SANTA_FE]]+Tabla2[[#This Row],[META_MARTIRES]]+Tabla2[[#This Row],[META_SAN_CRISTOBAL]]+Tabla2[[#This Row],[META_RAFAEL_URIBE_URIBE]]+Tabla2[[#This Row],[META_ANTONIO_NARIÑO]]+Tabla2[[#This Row],[META_SUBRED]]+Tabla2[[#This Row],[META_DISTRITO]]</f>
        <v>0</v>
      </c>
      <c r="V50" s="29">
        <f>+Tabla2[[#This Row],[META_CENTRO_ORIENTE]]-Tabla2[[#This Row],[META_TOTAL]]</f>
        <v>0</v>
      </c>
      <c r="W50" s="98"/>
      <c r="X50" s="95"/>
      <c r="Y50" s="95"/>
      <c r="Z50" s="95"/>
      <c r="AA50" s="95"/>
      <c r="AB50" s="95"/>
      <c r="AC50" s="95"/>
      <c r="AD50" s="96"/>
      <c r="AE50" s="28">
        <f>SUM(Tabla2[[#This Row],[META_CANDELARIA2]:[META_DISTRITO2]])</f>
        <v>0</v>
      </c>
      <c r="AF50" s="29">
        <f>+Tabla2[[#This Row],[META_CENTRO_ORIENTE]]-Tabla2[[#This Row],[META_TOTAL2]]</f>
        <v>0</v>
      </c>
      <c r="AH50" s="80">
        <f>+Tabla2[[#This Row],[META_CANDELARIA]]-Tabla2[[#This Row],[META_CANDELARIA2]]</f>
        <v>0</v>
      </c>
      <c r="AI50" s="77">
        <f>+Tabla2[[#This Row],[META_SANTA_FE]]-Tabla2[[#This Row],[META_SANTA_FE2]]</f>
        <v>0</v>
      </c>
      <c r="AJ50" s="77">
        <f>+Tabla2[[#This Row],[META_MARTIRES]]-Tabla2[[#This Row],[META_MARTIRES2]]</f>
        <v>0</v>
      </c>
      <c r="AK50" s="77">
        <f>+Tabla2[[#This Row],[META_SAN_CRISTOBAL]]-Tabla2[[#This Row],[META_SAN_CRISTOBAL2]]</f>
        <v>0</v>
      </c>
      <c r="AL50" s="77">
        <f>+Tabla2[[#This Row],[META_RAFAEL_URIBE_URIBE]]-Tabla2[[#This Row],[META_RAFAEL_URIBE_URIBE2]]</f>
        <v>0</v>
      </c>
      <c r="AM50" s="77">
        <f>+Tabla2[[#This Row],[META_ANTONIO_NARIÑO]]-Tabla2[[#This Row],[META_ANTONIO_NARIÑO2]]</f>
        <v>0</v>
      </c>
      <c r="AN50" s="77">
        <f>+Tabla2[[#This Row],[META_SUBRED]]-Tabla2[[#This Row],[META_SUBRED2]]</f>
        <v>0</v>
      </c>
      <c r="AO50" s="78">
        <f>+Tabla2[[#This Row],[META_DISTRITO]]-Tabla2[[#This Row],[META_DISTRITO2]]</f>
        <v>0</v>
      </c>
      <c r="AP50" s="88">
        <f t="shared" si="0"/>
        <v>0</v>
      </c>
      <c r="AR50" s="123"/>
      <c r="AS50" s="124"/>
      <c r="AT50" s="124"/>
      <c r="AU50" s="124"/>
      <c r="AV50" s="124"/>
      <c r="AW50" s="124"/>
      <c r="AX50" s="124"/>
      <c r="AY50" s="125"/>
    </row>
    <row r="51" spans="1:51" ht="38.25" hidden="1">
      <c r="A51" s="20" t="s">
        <v>82</v>
      </c>
      <c r="B51" s="20" t="s">
        <v>83</v>
      </c>
      <c r="C51" s="20" t="s">
        <v>84</v>
      </c>
      <c r="D51" s="21">
        <v>38</v>
      </c>
      <c r="E51" s="20" t="s">
        <v>116</v>
      </c>
      <c r="F51" s="20" t="s">
        <v>86</v>
      </c>
      <c r="G51" s="20" t="s">
        <v>87</v>
      </c>
      <c r="H51" s="19" t="s">
        <v>59</v>
      </c>
      <c r="I51" s="19" t="s">
        <v>56</v>
      </c>
      <c r="J51" s="22">
        <v>355662</v>
      </c>
      <c r="K51" s="5">
        <v>60</v>
      </c>
      <c r="L51" s="22">
        <f>+Tabla2[[#This Row],[VALOR UNITARIO]]*Tabla2[[#This Row],[META_CENTRO_ORIENTE]]</f>
        <v>21339720</v>
      </c>
      <c r="M51" s="93">
        <f>+Tabla2[[#This Row],[META_CENTRO_ORIENTE]]*4.55/100</f>
        <v>2.73</v>
      </c>
      <c r="N51" s="94">
        <f>+Tabla2[[#This Row],[META_CENTRO_ORIENTE]]*22.8/100</f>
        <v>13.68</v>
      </c>
      <c r="O51" s="94">
        <f>+Tabla2[[#This Row],[META_CENTRO_ORIENTE]]*8.3/100</f>
        <v>4.9800000000000004</v>
      </c>
      <c r="P51" s="94">
        <f>+Tabla2[[#This Row],[META_CENTRO_ORIENTE]]*22.73/100</f>
        <v>13.638</v>
      </c>
      <c r="Q51" s="94">
        <f>+Tabla2[[#This Row],[META_CENTRO_ORIENTE]]*27.64/100</f>
        <v>16.584</v>
      </c>
      <c r="R51" s="94">
        <f>+Tabla2[[#This Row],[META_CENTRO_ORIENTE]]*14/100</f>
        <v>8.4</v>
      </c>
      <c r="S51" s="94">
        <v>0</v>
      </c>
      <c r="T51" s="97">
        <v>0</v>
      </c>
      <c r="U51" s="28">
        <f>+Tabla2[[#This Row],[META_CANDELARIA]]+Tabla2[[#This Row],[META_SANTA_FE]]+Tabla2[[#This Row],[META_MARTIRES]]+Tabla2[[#This Row],[META_SAN_CRISTOBAL]]+Tabla2[[#This Row],[META_RAFAEL_URIBE_URIBE]]+Tabla2[[#This Row],[META_ANTONIO_NARIÑO]]+Tabla2[[#This Row],[META_SUBRED]]+Tabla2[[#This Row],[META_DISTRITO]]</f>
        <v>60.011999999999993</v>
      </c>
      <c r="V51" s="29">
        <f>+Tabla2[[#This Row],[META_CENTRO_ORIENTE]]-Tabla2[[#This Row],[META_TOTAL]]</f>
        <v>-1.1999999999993349E-2</v>
      </c>
      <c r="W51" s="93">
        <v>6</v>
      </c>
      <c r="X51" s="94">
        <v>18</v>
      </c>
      <c r="Y51" s="94">
        <v>12</v>
      </c>
      <c r="Z51" s="94">
        <v>3</v>
      </c>
      <c r="AA51" s="94">
        <v>12</v>
      </c>
      <c r="AB51" s="94">
        <v>9</v>
      </c>
      <c r="AC51" s="94"/>
      <c r="AD51" s="97"/>
      <c r="AE51" s="28">
        <f>SUM(Tabla2[[#This Row],[META_CANDELARIA2]:[META_DISTRITO2]])</f>
        <v>60</v>
      </c>
      <c r="AF51" s="29">
        <f>+Tabla2[[#This Row],[META_CENTRO_ORIENTE]]-Tabla2[[#This Row],[META_TOTAL2]]</f>
        <v>0</v>
      </c>
      <c r="AH51" s="75">
        <f>+Tabla2[[#This Row],[META_CANDELARIA]]-Tabla2[[#This Row],[META_CANDELARIA2]]</f>
        <v>-3.27</v>
      </c>
      <c r="AI51" s="76">
        <f>+Tabla2[[#This Row],[META_SANTA_FE]]-Tabla2[[#This Row],[META_SANTA_FE2]]</f>
        <v>-4.32</v>
      </c>
      <c r="AJ51" s="76">
        <f>+Tabla2[[#This Row],[META_MARTIRES]]-Tabla2[[#This Row],[META_MARTIRES2]]</f>
        <v>-7.02</v>
      </c>
      <c r="AK51" s="76">
        <f>+Tabla2[[#This Row],[META_SAN_CRISTOBAL]]-Tabla2[[#This Row],[META_SAN_CRISTOBAL2]]</f>
        <v>10.638</v>
      </c>
      <c r="AL51" s="76">
        <f>+Tabla2[[#This Row],[META_RAFAEL_URIBE_URIBE]]-Tabla2[[#This Row],[META_RAFAEL_URIBE_URIBE2]]</f>
        <v>4.5839999999999996</v>
      </c>
      <c r="AM51" s="76">
        <f>+Tabla2[[#This Row],[META_ANTONIO_NARIÑO]]-Tabla2[[#This Row],[META_ANTONIO_NARIÑO2]]</f>
        <v>-0.59999999999999964</v>
      </c>
      <c r="AN51" s="76">
        <f>+Tabla2[[#This Row],[META_SUBRED]]-Tabla2[[#This Row],[META_SUBRED2]]</f>
        <v>0</v>
      </c>
      <c r="AO51" s="79">
        <f>+Tabla2[[#This Row],[META_DISTRITO]]-Tabla2[[#This Row],[META_DISTRITO2]]</f>
        <v>0</v>
      </c>
      <c r="AP51" s="88">
        <f t="shared" si="0"/>
        <v>1.2000000000000455E-2</v>
      </c>
      <c r="AR51" s="126" t="s">
        <v>117</v>
      </c>
      <c r="AS51" s="127"/>
      <c r="AT51" s="127"/>
      <c r="AU51" s="127"/>
      <c r="AV51" s="127"/>
      <c r="AW51" s="127"/>
      <c r="AX51" s="127"/>
      <c r="AY51" s="128"/>
    </row>
    <row r="52" spans="1:51" ht="38.25" hidden="1">
      <c r="A52" s="20" t="s">
        <v>82</v>
      </c>
      <c r="B52" s="20" t="s">
        <v>83</v>
      </c>
      <c r="C52" s="20" t="s">
        <v>84</v>
      </c>
      <c r="D52" s="21">
        <v>39</v>
      </c>
      <c r="E52" s="20" t="s">
        <v>118</v>
      </c>
      <c r="F52" s="20" t="s">
        <v>86</v>
      </c>
      <c r="G52" s="20" t="s">
        <v>87</v>
      </c>
      <c r="H52" s="19" t="s">
        <v>76</v>
      </c>
      <c r="I52" s="19" t="s">
        <v>56</v>
      </c>
      <c r="J52" s="22">
        <v>140539</v>
      </c>
      <c r="K52" s="5">
        <v>0</v>
      </c>
      <c r="L52" s="22">
        <f>+Tabla2[[#This Row],[VALOR UNITARIO]]*Tabla2[[#This Row],[META_CENTRO_ORIENTE]]</f>
        <v>0</v>
      </c>
      <c r="M52" s="98">
        <f>+Tabla2[[#This Row],[META_CENTRO_ORIENTE]]*4.55/100</f>
        <v>0</v>
      </c>
      <c r="N52" s="95">
        <f>+Tabla2[[#This Row],[META_CENTRO_ORIENTE]]*22.8/100</f>
        <v>0</v>
      </c>
      <c r="O52" s="95">
        <f>+Tabla2[[#This Row],[META_CENTRO_ORIENTE]]*8.3/100</f>
        <v>0</v>
      </c>
      <c r="P52" s="95">
        <f>+Tabla2[[#This Row],[META_CENTRO_ORIENTE]]*22.73/100</f>
        <v>0</v>
      </c>
      <c r="Q52" s="95">
        <f>+Tabla2[[#This Row],[META_CENTRO_ORIENTE]]*22.64/100</f>
        <v>0</v>
      </c>
      <c r="R52" s="95">
        <f>+Tabla2[[#This Row],[META_CENTRO_ORIENTE]]*0.14</f>
        <v>0</v>
      </c>
      <c r="S52" s="95">
        <v>0</v>
      </c>
      <c r="T52" s="96">
        <v>0</v>
      </c>
      <c r="U52" s="28">
        <f>+Tabla2[[#This Row],[META_CANDELARIA]]+Tabla2[[#This Row],[META_SANTA_FE]]+Tabla2[[#This Row],[META_MARTIRES]]+Tabla2[[#This Row],[META_SAN_CRISTOBAL]]+Tabla2[[#This Row],[META_RAFAEL_URIBE_URIBE]]+Tabla2[[#This Row],[META_ANTONIO_NARIÑO]]+Tabla2[[#This Row],[META_SUBRED]]+Tabla2[[#This Row],[META_DISTRITO]]</f>
        <v>0</v>
      </c>
      <c r="V52" s="29">
        <f>+Tabla2[[#This Row],[META_CENTRO_ORIENTE]]-Tabla2[[#This Row],[META_TOTAL]]</f>
        <v>0</v>
      </c>
      <c r="W52" s="98"/>
      <c r="X52" s="95"/>
      <c r="Y52" s="95"/>
      <c r="Z52" s="95"/>
      <c r="AA52" s="95"/>
      <c r="AB52" s="95"/>
      <c r="AC52" s="95"/>
      <c r="AD52" s="96"/>
      <c r="AE52" s="28">
        <f>SUM(Tabla2[[#This Row],[META_CANDELARIA2]:[META_DISTRITO2]])</f>
        <v>0</v>
      </c>
      <c r="AF52" s="29">
        <f>+Tabla2[[#This Row],[META_CENTRO_ORIENTE]]-Tabla2[[#This Row],[META_TOTAL2]]</f>
        <v>0</v>
      </c>
      <c r="AH52" s="80">
        <f>+Tabla2[[#This Row],[META_CANDELARIA]]-Tabla2[[#This Row],[META_CANDELARIA2]]</f>
        <v>0</v>
      </c>
      <c r="AI52" s="77">
        <f>+Tabla2[[#This Row],[META_SANTA_FE]]-Tabla2[[#This Row],[META_SANTA_FE2]]</f>
        <v>0</v>
      </c>
      <c r="AJ52" s="77">
        <f>+Tabla2[[#This Row],[META_MARTIRES]]-Tabla2[[#This Row],[META_MARTIRES2]]</f>
        <v>0</v>
      </c>
      <c r="AK52" s="77">
        <f>+Tabla2[[#This Row],[META_SAN_CRISTOBAL]]-Tabla2[[#This Row],[META_SAN_CRISTOBAL2]]</f>
        <v>0</v>
      </c>
      <c r="AL52" s="77">
        <f>+Tabla2[[#This Row],[META_RAFAEL_URIBE_URIBE]]-Tabla2[[#This Row],[META_RAFAEL_URIBE_URIBE2]]</f>
        <v>0</v>
      </c>
      <c r="AM52" s="77">
        <f>+Tabla2[[#This Row],[META_ANTONIO_NARIÑO]]-Tabla2[[#This Row],[META_ANTONIO_NARIÑO2]]</f>
        <v>0</v>
      </c>
      <c r="AN52" s="77">
        <f>+Tabla2[[#This Row],[META_SUBRED]]-Tabla2[[#This Row],[META_SUBRED2]]</f>
        <v>0</v>
      </c>
      <c r="AO52" s="78">
        <f>+Tabla2[[#This Row],[META_DISTRITO]]-Tabla2[[#This Row],[META_DISTRITO2]]</f>
        <v>0</v>
      </c>
      <c r="AP52" s="88">
        <f t="shared" si="0"/>
        <v>0</v>
      </c>
      <c r="AR52" s="123"/>
      <c r="AS52" s="124"/>
      <c r="AT52" s="124"/>
      <c r="AU52" s="124"/>
      <c r="AV52" s="124"/>
      <c r="AW52" s="124"/>
      <c r="AX52" s="124"/>
      <c r="AY52" s="125"/>
    </row>
    <row r="53" spans="1:51" ht="38.25" hidden="1">
      <c r="A53" s="20" t="s">
        <v>82</v>
      </c>
      <c r="B53" s="20" t="s">
        <v>83</v>
      </c>
      <c r="C53" s="20" t="s">
        <v>84</v>
      </c>
      <c r="D53" s="21">
        <v>40</v>
      </c>
      <c r="E53" s="20" t="s">
        <v>119</v>
      </c>
      <c r="F53" s="20" t="s">
        <v>86</v>
      </c>
      <c r="G53" s="20" t="s">
        <v>87</v>
      </c>
      <c r="H53" s="19" t="s">
        <v>76</v>
      </c>
      <c r="I53" s="19" t="s">
        <v>56</v>
      </c>
      <c r="J53" s="22">
        <v>74584</v>
      </c>
      <c r="K53" s="5">
        <v>0</v>
      </c>
      <c r="L53" s="22">
        <f>+Tabla2[[#This Row],[VALOR UNITARIO]]*Tabla2[[#This Row],[META_CENTRO_ORIENTE]]</f>
        <v>0</v>
      </c>
      <c r="M53" s="98">
        <f>+Tabla2[[#This Row],[META_CENTRO_ORIENTE]]*4.55/100</f>
        <v>0</v>
      </c>
      <c r="N53" s="95">
        <f>+Tabla2[[#This Row],[META_CENTRO_ORIENTE]]*22.8/100</f>
        <v>0</v>
      </c>
      <c r="O53" s="95">
        <f>+Tabla2[[#This Row],[META_CENTRO_ORIENTE]]*8.3/100</f>
        <v>0</v>
      </c>
      <c r="P53" s="95">
        <f>+Tabla2[[#This Row],[META_CENTRO_ORIENTE]]*22.73/100</f>
        <v>0</v>
      </c>
      <c r="Q53" s="95">
        <f>+Tabla2[[#This Row],[META_CENTRO_ORIENTE]]*22.64/100</f>
        <v>0</v>
      </c>
      <c r="R53" s="95">
        <f>+Tabla2[[#This Row],[META_CENTRO_ORIENTE]]*0.14</f>
        <v>0</v>
      </c>
      <c r="S53" s="95">
        <v>0</v>
      </c>
      <c r="T53" s="96">
        <v>0</v>
      </c>
      <c r="U53" s="28">
        <f>+Tabla2[[#This Row],[META_CANDELARIA]]+Tabla2[[#This Row],[META_SANTA_FE]]+Tabla2[[#This Row],[META_MARTIRES]]+Tabla2[[#This Row],[META_SAN_CRISTOBAL]]+Tabla2[[#This Row],[META_RAFAEL_URIBE_URIBE]]+Tabla2[[#This Row],[META_ANTONIO_NARIÑO]]+Tabla2[[#This Row],[META_SUBRED]]+Tabla2[[#This Row],[META_DISTRITO]]</f>
        <v>0</v>
      </c>
      <c r="V53" s="29">
        <f>+Tabla2[[#This Row],[META_CENTRO_ORIENTE]]-Tabla2[[#This Row],[META_TOTAL]]</f>
        <v>0</v>
      </c>
      <c r="W53" s="98"/>
      <c r="X53" s="95"/>
      <c r="Y53" s="95"/>
      <c r="Z53" s="95"/>
      <c r="AA53" s="95"/>
      <c r="AB53" s="95"/>
      <c r="AC53" s="95"/>
      <c r="AD53" s="96"/>
      <c r="AE53" s="28">
        <f>SUM(Tabla2[[#This Row],[META_CANDELARIA2]:[META_DISTRITO2]])</f>
        <v>0</v>
      </c>
      <c r="AF53" s="29">
        <f>+Tabla2[[#This Row],[META_CENTRO_ORIENTE]]-Tabla2[[#This Row],[META_TOTAL2]]</f>
        <v>0</v>
      </c>
      <c r="AH53" s="80">
        <f>+Tabla2[[#This Row],[META_CANDELARIA]]-Tabla2[[#This Row],[META_CANDELARIA2]]</f>
        <v>0</v>
      </c>
      <c r="AI53" s="77">
        <f>+Tabla2[[#This Row],[META_SANTA_FE]]-Tabla2[[#This Row],[META_SANTA_FE2]]</f>
        <v>0</v>
      </c>
      <c r="AJ53" s="77">
        <f>+Tabla2[[#This Row],[META_MARTIRES]]-Tabla2[[#This Row],[META_MARTIRES2]]</f>
        <v>0</v>
      </c>
      <c r="AK53" s="77">
        <f>+Tabla2[[#This Row],[META_SAN_CRISTOBAL]]-Tabla2[[#This Row],[META_SAN_CRISTOBAL2]]</f>
        <v>0</v>
      </c>
      <c r="AL53" s="77">
        <f>+Tabla2[[#This Row],[META_RAFAEL_URIBE_URIBE]]-Tabla2[[#This Row],[META_RAFAEL_URIBE_URIBE2]]</f>
        <v>0</v>
      </c>
      <c r="AM53" s="77">
        <f>+Tabla2[[#This Row],[META_ANTONIO_NARIÑO]]-Tabla2[[#This Row],[META_ANTONIO_NARIÑO2]]</f>
        <v>0</v>
      </c>
      <c r="AN53" s="77">
        <f>+Tabla2[[#This Row],[META_SUBRED]]-Tabla2[[#This Row],[META_SUBRED2]]</f>
        <v>0</v>
      </c>
      <c r="AO53" s="78">
        <f>+Tabla2[[#This Row],[META_DISTRITO]]-Tabla2[[#This Row],[META_DISTRITO2]]</f>
        <v>0</v>
      </c>
      <c r="AP53" s="88">
        <f t="shared" si="0"/>
        <v>0</v>
      </c>
      <c r="AR53" s="123"/>
      <c r="AS53" s="124"/>
      <c r="AT53" s="124"/>
      <c r="AU53" s="124"/>
      <c r="AV53" s="124"/>
      <c r="AW53" s="124"/>
      <c r="AX53" s="124"/>
      <c r="AY53" s="125"/>
    </row>
    <row r="54" spans="1:51" ht="25.5" hidden="1">
      <c r="A54" s="20" t="s">
        <v>82</v>
      </c>
      <c r="B54" s="20" t="s">
        <v>83</v>
      </c>
      <c r="C54" s="20" t="s">
        <v>120</v>
      </c>
      <c r="D54" s="21">
        <v>41</v>
      </c>
      <c r="E54" s="20" t="s">
        <v>121</v>
      </c>
      <c r="F54" s="20" t="s">
        <v>86</v>
      </c>
      <c r="G54" s="20" t="s">
        <v>122</v>
      </c>
      <c r="H54" s="19" t="s">
        <v>59</v>
      </c>
      <c r="I54" s="19" t="s">
        <v>56</v>
      </c>
      <c r="J54" s="22">
        <v>621332</v>
      </c>
      <c r="K54" s="5">
        <v>240.00000160944552</v>
      </c>
      <c r="L54" s="22">
        <f>+Tabla2[[#This Row],[VALOR UNITARIO]]*Tabla2[[#This Row],[META_CENTRO_ORIENTE]]</f>
        <v>149119681</v>
      </c>
      <c r="M54" s="93">
        <f>+Tabla2[[#This Row],[META_CENTRO_ORIENTE]]*4.55/100</f>
        <v>10.920000073229771</v>
      </c>
      <c r="N54" s="94">
        <f>+Tabla2[[#This Row],[META_CENTRO_ORIENTE]]*22.8/100</f>
        <v>54.720000366953585</v>
      </c>
      <c r="O54" s="94">
        <f>+Tabla2[[#This Row],[META_CENTRO_ORIENTE]]*8.3/100</f>
        <v>19.920000133583979</v>
      </c>
      <c r="P54" s="94">
        <f>+Tabla2[[#This Row],[META_CENTRO_ORIENTE]]*22.73/100</f>
        <v>54.55200036582697</v>
      </c>
      <c r="Q54" s="94">
        <f>+Tabla2[[#This Row],[META_CENTRO_ORIENTE]]*27.64/100</f>
        <v>66.33600044485074</v>
      </c>
      <c r="R54" s="94">
        <f>+Tabla2[[#This Row],[META_CENTRO_ORIENTE]]*14/100</f>
        <v>33.600000225322376</v>
      </c>
      <c r="S54" s="94">
        <v>0</v>
      </c>
      <c r="T54" s="97">
        <v>0</v>
      </c>
      <c r="U54" s="28">
        <f>+Tabla2[[#This Row],[META_CANDELARIA]]+Tabla2[[#This Row],[META_SANTA_FE]]+Tabla2[[#This Row],[META_MARTIRES]]+Tabla2[[#This Row],[META_SAN_CRISTOBAL]]+Tabla2[[#This Row],[META_RAFAEL_URIBE_URIBE]]+Tabla2[[#This Row],[META_ANTONIO_NARIÑO]]+Tabla2[[#This Row],[META_SUBRED]]+Tabla2[[#This Row],[META_DISTRITO]]</f>
        <v>240.04800160976743</v>
      </c>
      <c r="V54" s="29">
        <f>+Tabla2[[#This Row],[META_CENTRO_ORIENTE]]-Tabla2[[#This Row],[META_TOTAL]]</f>
        <v>-4.80000003219061E-2</v>
      </c>
      <c r="W54" s="93">
        <v>21</v>
      </c>
      <c r="X54" s="94">
        <v>33</v>
      </c>
      <c r="Y54" s="94">
        <v>23</v>
      </c>
      <c r="Z54" s="94">
        <v>72.000001609446002</v>
      </c>
      <c r="AA54" s="94">
        <v>62</v>
      </c>
      <c r="AB54" s="94">
        <v>29</v>
      </c>
      <c r="AC54" s="94"/>
      <c r="AD54" s="97"/>
      <c r="AE54" s="28">
        <f>SUM(Tabla2[[#This Row],[META_CANDELARIA2]:[META_DISTRITO2]])</f>
        <v>240.000001609446</v>
      </c>
      <c r="AF54" s="29">
        <f>+Tabla2[[#This Row],[META_CENTRO_ORIENTE]]-Tabla2[[#This Row],[META_TOTAL2]]</f>
        <v>-4.8316906031686813E-13</v>
      </c>
      <c r="AH54" s="75">
        <f>+Tabla2[[#This Row],[META_CANDELARIA]]-Tabla2[[#This Row],[META_CANDELARIA2]]</f>
        <v>-10.079999926770229</v>
      </c>
      <c r="AI54" s="76">
        <f>+Tabla2[[#This Row],[META_SANTA_FE]]-Tabla2[[#This Row],[META_SANTA_FE2]]</f>
        <v>21.720000366953585</v>
      </c>
      <c r="AJ54" s="76">
        <f>+Tabla2[[#This Row],[META_MARTIRES]]-Tabla2[[#This Row],[META_MARTIRES2]]</f>
        <v>-3.0799998664160206</v>
      </c>
      <c r="AK54" s="76">
        <f>+Tabla2[[#This Row],[META_SAN_CRISTOBAL]]-Tabla2[[#This Row],[META_SAN_CRISTOBAL2]]</f>
        <v>-17.448001243619032</v>
      </c>
      <c r="AL54" s="76">
        <f>+Tabla2[[#This Row],[META_RAFAEL_URIBE_URIBE]]-Tabla2[[#This Row],[META_RAFAEL_URIBE_URIBE2]]</f>
        <v>4.3360004448507397</v>
      </c>
      <c r="AM54" s="76">
        <f>+Tabla2[[#This Row],[META_ANTONIO_NARIÑO]]-Tabla2[[#This Row],[META_ANTONIO_NARIÑO2]]</f>
        <v>4.6000002253223755</v>
      </c>
      <c r="AN54" s="76">
        <f>+Tabla2[[#This Row],[META_SUBRED]]-Tabla2[[#This Row],[META_SUBRED2]]</f>
        <v>0</v>
      </c>
      <c r="AO54" s="79">
        <f>+Tabla2[[#This Row],[META_DISTRITO]]-Tabla2[[#This Row],[META_DISTRITO2]]</f>
        <v>0</v>
      </c>
      <c r="AP54" s="88">
        <f t="shared" si="0"/>
        <v>4.8000000321417602E-2</v>
      </c>
      <c r="AR54" s="123"/>
      <c r="AS54" s="124"/>
      <c r="AT54" s="124"/>
      <c r="AU54" s="124"/>
      <c r="AV54" s="124"/>
      <c r="AW54" s="124"/>
      <c r="AX54" s="124"/>
      <c r="AY54" s="125"/>
    </row>
    <row r="55" spans="1:51" ht="38.25" hidden="1">
      <c r="A55" s="20" t="s">
        <v>82</v>
      </c>
      <c r="B55" s="20" t="s">
        <v>83</v>
      </c>
      <c r="C55" s="20" t="s">
        <v>84</v>
      </c>
      <c r="D55" s="21">
        <v>42</v>
      </c>
      <c r="E55" s="20" t="s">
        <v>123</v>
      </c>
      <c r="F55" s="20" t="s">
        <v>86</v>
      </c>
      <c r="G55" s="20" t="s">
        <v>122</v>
      </c>
      <c r="H55" s="19" t="s">
        <v>59</v>
      </c>
      <c r="I55" s="19" t="s">
        <v>56</v>
      </c>
      <c r="J55" s="22">
        <v>340253</v>
      </c>
      <c r="K55" s="5">
        <v>240</v>
      </c>
      <c r="L55" s="22">
        <f>+Tabla2[[#This Row],[VALOR UNITARIO]]*Tabla2[[#This Row],[META_CENTRO_ORIENTE]]</f>
        <v>81660720</v>
      </c>
      <c r="M55" s="93">
        <f>+Tabla2[[#This Row],[META_CENTRO_ORIENTE]]*4.55/100</f>
        <v>10.92</v>
      </c>
      <c r="N55" s="94">
        <f>+Tabla2[[#This Row],[META_CENTRO_ORIENTE]]*22.8/100</f>
        <v>54.72</v>
      </c>
      <c r="O55" s="94">
        <f>+Tabla2[[#This Row],[META_CENTRO_ORIENTE]]*8.3/100</f>
        <v>19.920000000000002</v>
      </c>
      <c r="P55" s="94">
        <f>+Tabla2[[#This Row],[META_CENTRO_ORIENTE]]*22.73/100</f>
        <v>54.552</v>
      </c>
      <c r="Q55" s="94">
        <f>+Tabla2[[#This Row],[META_CENTRO_ORIENTE]]*27.64/100</f>
        <v>66.335999999999999</v>
      </c>
      <c r="R55" s="94">
        <f>+Tabla2[[#This Row],[META_CENTRO_ORIENTE]]*14/100</f>
        <v>33.6</v>
      </c>
      <c r="S55" s="94">
        <v>0</v>
      </c>
      <c r="T55" s="97">
        <v>0</v>
      </c>
      <c r="U55" s="28">
        <f>+Tabla2[[#This Row],[META_CANDELARIA]]+Tabla2[[#This Row],[META_SANTA_FE]]+Tabla2[[#This Row],[META_MARTIRES]]+Tabla2[[#This Row],[META_SAN_CRISTOBAL]]+Tabla2[[#This Row],[META_RAFAEL_URIBE_URIBE]]+Tabla2[[#This Row],[META_ANTONIO_NARIÑO]]+Tabla2[[#This Row],[META_SUBRED]]+Tabla2[[#This Row],[META_DISTRITO]]</f>
        <v>240.04799999999997</v>
      </c>
      <c r="V55" s="29">
        <f>+Tabla2[[#This Row],[META_CENTRO_ORIENTE]]-Tabla2[[#This Row],[META_TOTAL]]</f>
        <v>-4.7999999999973397E-2</v>
      </c>
      <c r="W55" s="93">
        <v>21</v>
      </c>
      <c r="X55" s="94">
        <v>33</v>
      </c>
      <c r="Y55" s="94">
        <v>23</v>
      </c>
      <c r="Z55" s="94">
        <v>72</v>
      </c>
      <c r="AA55" s="94">
        <v>62</v>
      </c>
      <c r="AB55" s="94">
        <v>29</v>
      </c>
      <c r="AC55" s="94"/>
      <c r="AD55" s="97"/>
      <c r="AE55" s="28">
        <f>SUM(Tabla2[[#This Row],[META_CANDELARIA2]:[META_DISTRITO2]])</f>
        <v>240</v>
      </c>
      <c r="AF55" s="29">
        <f>+Tabla2[[#This Row],[META_CENTRO_ORIENTE]]-Tabla2[[#This Row],[META_TOTAL2]]</f>
        <v>0</v>
      </c>
      <c r="AH55" s="75">
        <f>+Tabla2[[#This Row],[META_CANDELARIA]]-Tabla2[[#This Row],[META_CANDELARIA2]]</f>
        <v>-10.08</v>
      </c>
      <c r="AI55" s="76">
        <f>+Tabla2[[#This Row],[META_SANTA_FE]]-Tabla2[[#This Row],[META_SANTA_FE2]]</f>
        <v>21.72</v>
      </c>
      <c r="AJ55" s="76">
        <f>+Tabla2[[#This Row],[META_MARTIRES]]-Tabla2[[#This Row],[META_MARTIRES2]]</f>
        <v>-3.0799999999999983</v>
      </c>
      <c r="AK55" s="76">
        <f>+Tabla2[[#This Row],[META_SAN_CRISTOBAL]]-Tabla2[[#This Row],[META_SAN_CRISTOBAL2]]</f>
        <v>-17.448</v>
      </c>
      <c r="AL55" s="76">
        <f>+Tabla2[[#This Row],[META_RAFAEL_URIBE_URIBE]]-Tabla2[[#This Row],[META_RAFAEL_URIBE_URIBE2]]</f>
        <v>4.3359999999999985</v>
      </c>
      <c r="AM55" s="76">
        <f>+Tabla2[[#This Row],[META_ANTONIO_NARIÑO]]-Tabla2[[#This Row],[META_ANTONIO_NARIÑO2]]</f>
        <v>4.6000000000000014</v>
      </c>
      <c r="AN55" s="76">
        <f>+Tabla2[[#This Row],[META_SUBRED]]-Tabla2[[#This Row],[META_SUBRED2]]</f>
        <v>0</v>
      </c>
      <c r="AO55" s="79">
        <f>+Tabla2[[#This Row],[META_DISTRITO]]-Tabla2[[#This Row],[META_DISTRITO2]]</f>
        <v>0</v>
      </c>
      <c r="AP55" s="88">
        <f t="shared" si="0"/>
        <v>4.8000000000000043E-2</v>
      </c>
      <c r="AR55" s="123"/>
      <c r="AS55" s="124"/>
      <c r="AT55" s="124"/>
      <c r="AU55" s="124"/>
      <c r="AV55" s="124"/>
      <c r="AW55" s="124"/>
      <c r="AX55" s="124"/>
      <c r="AY55" s="125"/>
    </row>
    <row r="56" spans="1:51" ht="51" hidden="1">
      <c r="A56" s="20" t="s">
        <v>82</v>
      </c>
      <c r="B56" s="20" t="s">
        <v>83</v>
      </c>
      <c r="C56" s="20" t="s">
        <v>120</v>
      </c>
      <c r="D56" s="21">
        <v>43</v>
      </c>
      <c r="E56" s="20" t="s">
        <v>124</v>
      </c>
      <c r="F56" s="20" t="s">
        <v>86</v>
      </c>
      <c r="G56" s="20" t="s">
        <v>122</v>
      </c>
      <c r="H56" s="19" t="s">
        <v>59</v>
      </c>
      <c r="I56" s="19" t="s">
        <v>56</v>
      </c>
      <c r="J56" s="22">
        <v>548596</v>
      </c>
      <c r="K56" s="5">
        <v>60</v>
      </c>
      <c r="L56" s="22">
        <f>+Tabla2[[#This Row],[VALOR UNITARIO]]*Tabla2[[#This Row],[META_CENTRO_ORIENTE]]</f>
        <v>32915760</v>
      </c>
      <c r="M56" s="93">
        <f>+Tabla2[[#This Row],[META_CENTRO_ORIENTE]]*4.55/100</f>
        <v>2.73</v>
      </c>
      <c r="N56" s="94">
        <f>+Tabla2[[#This Row],[META_CENTRO_ORIENTE]]*22.8/100</f>
        <v>13.68</v>
      </c>
      <c r="O56" s="94">
        <f>+Tabla2[[#This Row],[META_CENTRO_ORIENTE]]*8.3/100</f>
        <v>4.9800000000000004</v>
      </c>
      <c r="P56" s="94">
        <f>+Tabla2[[#This Row],[META_CENTRO_ORIENTE]]*22.73/100</f>
        <v>13.638</v>
      </c>
      <c r="Q56" s="94">
        <f>+Tabla2[[#This Row],[META_CENTRO_ORIENTE]]*27.64/100</f>
        <v>16.584</v>
      </c>
      <c r="R56" s="94">
        <f>+Tabla2[[#This Row],[META_CENTRO_ORIENTE]]*14/100</f>
        <v>8.4</v>
      </c>
      <c r="S56" s="94">
        <v>0</v>
      </c>
      <c r="T56" s="97">
        <v>0</v>
      </c>
      <c r="U56" s="28">
        <f>+Tabla2[[#This Row],[META_CANDELARIA]]+Tabla2[[#This Row],[META_SANTA_FE]]+Tabla2[[#This Row],[META_MARTIRES]]+Tabla2[[#This Row],[META_SAN_CRISTOBAL]]+Tabla2[[#This Row],[META_RAFAEL_URIBE_URIBE]]+Tabla2[[#This Row],[META_ANTONIO_NARIÑO]]+Tabla2[[#This Row],[META_SUBRED]]+Tabla2[[#This Row],[META_DISTRITO]]</f>
        <v>60.011999999999993</v>
      </c>
      <c r="V56" s="29">
        <f>+Tabla2[[#This Row],[META_CENTRO_ORIENTE]]-Tabla2[[#This Row],[META_TOTAL]]</f>
        <v>-1.1999999999993349E-2</v>
      </c>
      <c r="W56" s="93">
        <v>7</v>
      </c>
      <c r="X56" s="94">
        <v>17</v>
      </c>
      <c r="Y56" s="94">
        <v>6</v>
      </c>
      <c r="Z56" s="94">
        <v>12</v>
      </c>
      <c r="AA56" s="94">
        <v>8</v>
      </c>
      <c r="AB56" s="94">
        <v>10</v>
      </c>
      <c r="AC56" s="94"/>
      <c r="AD56" s="97"/>
      <c r="AE56" s="28">
        <f>SUM(Tabla2[[#This Row],[META_CANDELARIA2]:[META_DISTRITO2]])</f>
        <v>60</v>
      </c>
      <c r="AF56" s="29">
        <f>+Tabla2[[#This Row],[META_CENTRO_ORIENTE]]-Tabla2[[#This Row],[META_TOTAL2]]</f>
        <v>0</v>
      </c>
      <c r="AH56" s="75">
        <f>+Tabla2[[#This Row],[META_CANDELARIA]]-Tabla2[[#This Row],[META_CANDELARIA2]]</f>
        <v>-4.2699999999999996</v>
      </c>
      <c r="AI56" s="76">
        <f>+Tabla2[[#This Row],[META_SANTA_FE]]-Tabla2[[#This Row],[META_SANTA_FE2]]</f>
        <v>-3.3200000000000003</v>
      </c>
      <c r="AJ56" s="76">
        <f>+Tabla2[[#This Row],[META_MARTIRES]]-Tabla2[[#This Row],[META_MARTIRES2]]</f>
        <v>-1.0199999999999996</v>
      </c>
      <c r="AK56" s="76">
        <f>+Tabla2[[#This Row],[META_SAN_CRISTOBAL]]-Tabla2[[#This Row],[META_SAN_CRISTOBAL2]]</f>
        <v>1.6379999999999999</v>
      </c>
      <c r="AL56" s="76">
        <f>+Tabla2[[#This Row],[META_RAFAEL_URIBE_URIBE]]-Tabla2[[#This Row],[META_RAFAEL_URIBE_URIBE2]]</f>
        <v>8.5839999999999996</v>
      </c>
      <c r="AM56" s="76">
        <f>+Tabla2[[#This Row],[META_ANTONIO_NARIÑO]]-Tabla2[[#This Row],[META_ANTONIO_NARIÑO2]]</f>
        <v>-1.5999999999999996</v>
      </c>
      <c r="AN56" s="76">
        <f>+Tabla2[[#This Row],[META_SUBRED]]-Tabla2[[#This Row],[META_SUBRED2]]</f>
        <v>0</v>
      </c>
      <c r="AO56" s="79">
        <f>+Tabla2[[#This Row],[META_DISTRITO]]-Tabla2[[#This Row],[META_DISTRITO2]]</f>
        <v>0</v>
      </c>
      <c r="AP56" s="88">
        <f t="shared" si="0"/>
        <v>1.2000000000000455E-2</v>
      </c>
      <c r="AR56" s="123"/>
      <c r="AS56" s="124"/>
      <c r="AT56" s="124"/>
      <c r="AU56" s="124"/>
      <c r="AV56" s="124"/>
      <c r="AW56" s="124"/>
      <c r="AX56" s="124"/>
      <c r="AY56" s="125"/>
    </row>
    <row r="57" spans="1:51" ht="38.25" hidden="1">
      <c r="A57" s="20" t="s">
        <v>82</v>
      </c>
      <c r="B57" s="20" t="s">
        <v>83</v>
      </c>
      <c r="C57" s="20" t="s">
        <v>84</v>
      </c>
      <c r="D57" s="21">
        <v>44</v>
      </c>
      <c r="E57" s="20" t="s">
        <v>125</v>
      </c>
      <c r="F57" s="20" t="s">
        <v>86</v>
      </c>
      <c r="G57" s="20" t="s">
        <v>122</v>
      </c>
      <c r="H57" s="19" t="s">
        <v>59</v>
      </c>
      <c r="I57" s="19" t="s">
        <v>56</v>
      </c>
      <c r="J57" s="22">
        <v>711326</v>
      </c>
      <c r="K57" s="5">
        <v>60</v>
      </c>
      <c r="L57" s="22">
        <f>+Tabla2[[#This Row],[VALOR UNITARIO]]*Tabla2[[#This Row],[META_CENTRO_ORIENTE]]</f>
        <v>42679560</v>
      </c>
      <c r="M57" s="93">
        <f>+Tabla2[[#This Row],[META_CENTRO_ORIENTE]]*4.55/100</f>
        <v>2.73</v>
      </c>
      <c r="N57" s="94">
        <f>+Tabla2[[#This Row],[META_CENTRO_ORIENTE]]*22.8/100</f>
        <v>13.68</v>
      </c>
      <c r="O57" s="94">
        <f>+Tabla2[[#This Row],[META_CENTRO_ORIENTE]]*8.3/100</f>
        <v>4.9800000000000004</v>
      </c>
      <c r="P57" s="94">
        <f>+Tabla2[[#This Row],[META_CENTRO_ORIENTE]]*22.73/100</f>
        <v>13.638</v>
      </c>
      <c r="Q57" s="94">
        <f>+Tabla2[[#This Row],[META_CENTRO_ORIENTE]]*27.64/100</f>
        <v>16.584</v>
      </c>
      <c r="R57" s="94">
        <f>+Tabla2[[#This Row],[META_CENTRO_ORIENTE]]*14/100</f>
        <v>8.4</v>
      </c>
      <c r="S57" s="94">
        <v>0</v>
      </c>
      <c r="T57" s="97">
        <v>0</v>
      </c>
      <c r="U57" s="28">
        <f>+Tabla2[[#This Row],[META_CANDELARIA]]+Tabla2[[#This Row],[META_SANTA_FE]]+Tabla2[[#This Row],[META_MARTIRES]]+Tabla2[[#This Row],[META_SAN_CRISTOBAL]]+Tabla2[[#This Row],[META_RAFAEL_URIBE_URIBE]]+Tabla2[[#This Row],[META_ANTONIO_NARIÑO]]+Tabla2[[#This Row],[META_SUBRED]]+Tabla2[[#This Row],[META_DISTRITO]]</f>
        <v>60.011999999999993</v>
      </c>
      <c r="V57" s="29">
        <f>+Tabla2[[#This Row],[META_CENTRO_ORIENTE]]-Tabla2[[#This Row],[META_TOTAL]]</f>
        <v>-1.1999999999993349E-2</v>
      </c>
      <c r="W57" s="93">
        <v>9</v>
      </c>
      <c r="X57" s="94">
        <v>16</v>
      </c>
      <c r="Y57" s="94">
        <v>8</v>
      </c>
      <c r="Z57" s="94">
        <v>8</v>
      </c>
      <c r="AA57" s="94">
        <v>10</v>
      </c>
      <c r="AB57" s="94">
        <v>9</v>
      </c>
      <c r="AC57" s="94"/>
      <c r="AD57" s="97"/>
      <c r="AE57" s="28">
        <f>SUM(Tabla2[[#This Row],[META_CANDELARIA2]:[META_DISTRITO2]])</f>
        <v>60</v>
      </c>
      <c r="AF57" s="29">
        <f>+Tabla2[[#This Row],[META_CENTRO_ORIENTE]]-Tabla2[[#This Row],[META_TOTAL2]]</f>
        <v>0</v>
      </c>
      <c r="AH57" s="75">
        <f>+Tabla2[[#This Row],[META_CANDELARIA]]-Tabla2[[#This Row],[META_CANDELARIA2]]</f>
        <v>-6.27</v>
      </c>
      <c r="AI57" s="76">
        <f>+Tabla2[[#This Row],[META_SANTA_FE]]-Tabla2[[#This Row],[META_SANTA_FE2]]</f>
        <v>-2.3200000000000003</v>
      </c>
      <c r="AJ57" s="76">
        <f>+Tabla2[[#This Row],[META_MARTIRES]]-Tabla2[[#This Row],[META_MARTIRES2]]</f>
        <v>-3.0199999999999996</v>
      </c>
      <c r="AK57" s="76">
        <f>+Tabla2[[#This Row],[META_SAN_CRISTOBAL]]-Tabla2[[#This Row],[META_SAN_CRISTOBAL2]]</f>
        <v>5.6379999999999999</v>
      </c>
      <c r="AL57" s="76">
        <f>+Tabla2[[#This Row],[META_RAFAEL_URIBE_URIBE]]-Tabla2[[#This Row],[META_RAFAEL_URIBE_URIBE2]]</f>
        <v>6.5839999999999996</v>
      </c>
      <c r="AM57" s="76">
        <f>+Tabla2[[#This Row],[META_ANTONIO_NARIÑO]]-Tabla2[[#This Row],[META_ANTONIO_NARIÑO2]]</f>
        <v>-0.59999999999999964</v>
      </c>
      <c r="AN57" s="76">
        <f>+Tabla2[[#This Row],[META_SUBRED]]-Tabla2[[#This Row],[META_SUBRED2]]</f>
        <v>0</v>
      </c>
      <c r="AO57" s="79">
        <f>+Tabla2[[#This Row],[META_DISTRITO]]-Tabla2[[#This Row],[META_DISTRITO2]]</f>
        <v>0</v>
      </c>
      <c r="AP57" s="88">
        <f t="shared" si="0"/>
        <v>1.2000000000000455E-2</v>
      </c>
      <c r="AR57" s="126" t="s">
        <v>126</v>
      </c>
      <c r="AS57" s="127"/>
      <c r="AT57" s="127"/>
      <c r="AU57" s="127"/>
      <c r="AV57" s="127"/>
      <c r="AW57" s="127"/>
      <c r="AX57" s="127"/>
      <c r="AY57" s="128"/>
    </row>
    <row r="58" spans="1:51" ht="51" hidden="1">
      <c r="A58" s="20" t="s">
        <v>82</v>
      </c>
      <c r="B58" s="20" t="s">
        <v>83</v>
      </c>
      <c r="C58" s="20" t="s">
        <v>120</v>
      </c>
      <c r="D58" s="21">
        <v>45</v>
      </c>
      <c r="E58" s="20" t="s">
        <v>127</v>
      </c>
      <c r="F58" s="20" t="s">
        <v>86</v>
      </c>
      <c r="G58" s="20" t="s">
        <v>122</v>
      </c>
      <c r="H58" s="19" t="s">
        <v>59</v>
      </c>
      <c r="I58" s="19" t="s">
        <v>56</v>
      </c>
      <c r="J58" s="22">
        <v>281078</v>
      </c>
      <c r="K58" s="5">
        <v>60</v>
      </c>
      <c r="L58" s="22">
        <f>+Tabla2[[#This Row],[VALOR UNITARIO]]*Tabla2[[#This Row],[META_CENTRO_ORIENTE]]</f>
        <v>16864680</v>
      </c>
      <c r="M58" s="93">
        <f>+Tabla2[[#This Row],[META_CENTRO_ORIENTE]]*4.55/100</f>
        <v>2.73</v>
      </c>
      <c r="N58" s="94">
        <f>+Tabla2[[#This Row],[META_CENTRO_ORIENTE]]*22.8/100</f>
        <v>13.68</v>
      </c>
      <c r="O58" s="94">
        <f>+Tabla2[[#This Row],[META_CENTRO_ORIENTE]]*8.3/100</f>
        <v>4.9800000000000004</v>
      </c>
      <c r="P58" s="94">
        <f>+Tabla2[[#This Row],[META_CENTRO_ORIENTE]]*22.73/100</f>
        <v>13.638</v>
      </c>
      <c r="Q58" s="94">
        <f>+Tabla2[[#This Row],[META_CENTRO_ORIENTE]]*27.64/100</f>
        <v>16.584</v>
      </c>
      <c r="R58" s="94">
        <f>+Tabla2[[#This Row],[META_CENTRO_ORIENTE]]*14/100</f>
        <v>8.4</v>
      </c>
      <c r="S58" s="94">
        <v>0</v>
      </c>
      <c r="T58" s="97">
        <v>0</v>
      </c>
      <c r="U58" s="28">
        <f>+Tabla2[[#This Row],[META_CANDELARIA]]+Tabla2[[#This Row],[META_SANTA_FE]]+Tabla2[[#This Row],[META_MARTIRES]]+Tabla2[[#This Row],[META_SAN_CRISTOBAL]]+Tabla2[[#This Row],[META_RAFAEL_URIBE_URIBE]]+Tabla2[[#This Row],[META_ANTONIO_NARIÑO]]+Tabla2[[#This Row],[META_SUBRED]]+Tabla2[[#This Row],[META_DISTRITO]]</f>
        <v>60.011999999999993</v>
      </c>
      <c r="V58" s="29">
        <f>+Tabla2[[#This Row],[META_CENTRO_ORIENTE]]-Tabla2[[#This Row],[META_TOTAL]]</f>
        <v>-1.1999999999993349E-2</v>
      </c>
      <c r="W58" s="93">
        <v>9</v>
      </c>
      <c r="X58" s="94">
        <v>16</v>
      </c>
      <c r="Y58" s="94">
        <v>8</v>
      </c>
      <c r="Z58" s="94">
        <v>8</v>
      </c>
      <c r="AA58" s="94">
        <v>10</v>
      </c>
      <c r="AB58" s="94">
        <v>9</v>
      </c>
      <c r="AC58" s="94"/>
      <c r="AD58" s="97"/>
      <c r="AE58" s="28">
        <f>SUM(Tabla2[[#This Row],[META_CANDELARIA2]:[META_DISTRITO2]])</f>
        <v>60</v>
      </c>
      <c r="AF58" s="29">
        <f>+Tabla2[[#This Row],[META_CENTRO_ORIENTE]]-Tabla2[[#This Row],[META_TOTAL2]]</f>
        <v>0</v>
      </c>
      <c r="AH58" s="75">
        <f>+Tabla2[[#This Row],[META_CANDELARIA]]-Tabla2[[#This Row],[META_CANDELARIA2]]</f>
        <v>-6.27</v>
      </c>
      <c r="AI58" s="76">
        <f>+Tabla2[[#This Row],[META_SANTA_FE]]-Tabla2[[#This Row],[META_SANTA_FE2]]</f>
        <v>-2.3200000000000003</v>
      </c>
      <c r="AJ58" s="76">
        <f>+Tabla2[[#This Row],[META_MARTIRES]]-Tabla2[[#This Row],[META_MARTIRES2]]</f>
        <v>-3.0199999999999996</v>
      </c>
      <c r="AK58" s="76">
        <f>+Tabla2[[#This Row],[META_SAN_CRISTOBAL]]-Tabla2[[#This Row],[META_SAN_CRISTOBAL2]]</f>
        <v>5.6379999999999999</v>
      </c>
      <c r="AL58" s="76">
        <f>+Tabla2[[#This Row],[META_RAFAEL_URIBE_URIBE]]-Tabla2[[#This Row],[META_RAFAEL_URIBE_URIBE2]]</f>
        <v>6.5839999999999996</v>
      </c>
      <c r="AM58" s="76">
        <f>+Tabla2[[#This Row],[META_ANTONIO_NARIÑO]]-Tabla2[[#This Row],[META_ANTONIO_NARIÑO2]]</f>
        <v>-0.59999999999999964</v>
      </c>
      <c r="AN58" s="76">
        <f>+Tabla2[[#This Row],[META_SUBRED]]-Tabla2[[#This Row],[META_SUBRED2]]</f>
        <v>0</v>
      </c>
      <c r="AO58" s="79">
        <f>+Tabla2[[#This Row],[META_DISTRITO]]-Tabla2[[#This Row],[META_DISTRITO2]]</f>
        <v>0</v>
      </c>
      <c r="AP58" s="88">
        <f t="shared" si="0"/>
        <v>1.2000000000000455E-2</v>
      </c>
      <c r="AR58" s="126" t="s">
        <v>126</v>
      </c>
      <c r="AS58" s="127"/>
      <c r="AT58" s="127"/>
      <c r="AU58" s="127"/>
      <c r="AV58" s="127"/>
      <c r="AW58" s="127"/>
      <c r="AX58" s="127"/>
      <c r="AY58" s="128"/>
    </row>
    <row r="59" spans="1:51" ht="38.25" hidden="1">
      <c r="A59" s="20" t="s">
        <v>82</v>
      </c>
      <c r="B59" s="20" t="s">
        <v>83</v>
      </c>
      <c r="C59" s="20" t="s">
        <v>84</v>
      </c>
      <c r="D59" s="21">
        <v>46</v>
      </c>
      <c r="E59" s="20" t="s">
        <v>128</v>
      </c>
      <c r="F59" s="20" t="s">
        <v>89</v>
      </c>
      <c r="G59" s="20" t="s">
        <v>122</v>
      </c>
      <c r="H59" s="19" t="s">
        <v>59</v>
      </c>
      <c r="I59" s="19" t="s">
        <v>56</v>
      </c>
      <c r="J59" s="22">
        <v>2366976</v>
      </c>
      <c r="K59" s="5">
        <v>60.000000422479992</v>
      </c>
      <c r="L59" s="22">
        <f>+Tabla2[[#This Row],[VALOR UNITARIO]]*Tabla2[[#This Row],[META_CENTRO_ORIENTE]]</f>
        <v>142018561</v>
      </c>
      <c r="M59" s="93">
        <f>+Tabla2[[#This Row],[META_CENTRO_ORIENTE]]*4.55/100</f>
        <v>2.7300000192228397</v>
      </c>
      <c r="N59" s="94">
        <f>+Tabla2[[#This Row],[META_CENTRO_ORIENTE]]*22.8/100</f>
        <v>13.680000096325438</v>
      </c>
      <c r="O59" s="94">
        <f>+Tabla2[[#This Row],[META_CENTRO_ORIENTE]]*8.3/100</f>
        <v>4.9800000350658395</v>
      </c>
      <c r="P59" s="94">
        <f>+Tabla2[[#This Row],[META_CENTRO_ORIENTE]]*22.73/100</f>
        <v>13.638000096029703</v>
      </c>
      <c r="Q59" s="94">
        <f>+Tabla2[[#This Row],[META_CENTRO_ORIENTE]]*27.64/100</f>
        <v>16.584000116773471</v>
      </c>
      <c r="R59" s="94">
        <f>+Tabla2[[#This Row],[META_CENTRO_ORIENTE]]*14/100</f>
        <v>8.4000000591471977</v>
      </c>
      <c r="S59" s="94">
        <v>0</v>
      </c>
      <c r="T59" s="97">
        <v>0</v>
      </c>
      <c r="U59" s="28">
        <f>+Tabla2[[#This Row],[META_CANDELARIA]]+Tabla2[[#This Row],[META_SANTA_FE]]+Tabla2[[#This Row],[META_MARTIRES]]+Tabla2[[#This Row],[META_SAN_CRISTOBAL]]+Tabla2[[#This Row],[META_RAFAEL_URIBE_URIBE]]+Tabla2[[#This Row],[META_ANTONIO_NARIÑO]]+Tabla2[[#This Row],[META_SUBRED]]+Tabla2[[#This Row],[META_DISTRITO]]</f>
        <v>60.012000422564491</v>
      </c>
      <c r="V59" s="29">
        <f>+Tabla2[[#This Row],[META_CENTRO_ORIENTE]]-Tabla2[[#This Row],[META_TOTAL]]</f>
        <v>-1.2000000084498197E-2</v>
      </c>
      <c r="W59" s="93">
        <v>12</v>
      </c>
      <c r="X59" s="94">
        <v>20</v>
      </c>
      <c r="Y59" s="94">
        <v>2</v>
      </c>
      <c r="Z59" s="94">
        <v>0</v>
      </c>
      <c r="AA59" s="94">
        <v>2</v>
      </c>
      <c r="AB59" s="94">
        <v>24</v>
      </c>
      <c r="AC59" s="94">
        <v>0</v>
      </c>
      <c r="AD59" s="97">
        <v>0</v>
      </c>
      <c r="AE59" s="28">
        <f>SUM(Tabla2[[#This Row],[META_CANDELARIA2]:[META_DISTRITO2]])</f>
        <v>60</v>
      </c>
      <c r="AF59" s="29">
        <f>+Tabla2[[#This Row],[META_CENTRO_ORIENTE]]-Tabla2[[#This Row],[META_TOTAL2]]</f>
        <v>4.2247999232358779E-7</v>
      </c>
      <c r="AH59" s="75">
        <f>+Tabla2[[#This Row],[META_CANDELARIA]]-Tabla2[[#This Row],[META_CANDELARIA2]]</f>
        <v>-9.2699999807771611</v>
      </c>
      <c r="AI59" s="76">
        <f>+Tabla2[[#This Row],[META_SANTA_FE]]-Tabla2[[#This Row],[META_SANTA_FE2]]</f>
        <v>-6.319999903674562</v>
      </c>
      <c r="AJ59" s="76">
        <f>+Tabla2[[#This Row],[META_MARTIRES]]-Tabla2[[#This Row],[META_MARTIRES2]]</f>
        <v>2.9800000350658395</v>
      </c>
      <c r="AK59" s="76">
        <f>+Tabla2[[#This Row],[META_SAN_CRISTOBAL]]-Tabla2[[#This Row],[META_SAN_CRISTOBAL2]]</f>
        <v>13.638000096029703</v>
      </c>
      <c r="AL59" s="76">
        <f>+Tabla2[[#This Row],[META_RAFAEL_URIBE_URIBE]]-Tabla2[[#This Row],[META_RAFAEL_URIBE_URIBE2]]</f>
        <v>14.584000116773471</v>
      </c>
      <c r="AM59" s="76">
        <f>+Tabla2[[#This Row],[META_ANTONIO_NARIÑO]]-Tabla2[[#This Row],[META_ANTONIO_NARIÑO2]]</f>
        <v>-15.599999940852802</v>
      </c>
      <c r="AN59" s="76">
        <f>+Tabla2[[#This Row],[META_SUBRED]]-Tabla2[[#This Row],[META_SUBRED2]]</f>
        <v>0</v>
      </c>
      <c r="AO59" s="79">
        <f>+Tabla2[[#This Row],[META_DISTRITO]]-Tabla2[[#This Row],[META_DISTRITO2]]</f>
        <v>0</v>
      </c>
      <c r="AP59" s="88">
        <f t="shared" si="0"/>
        <v>1.2000422564488744E-2</v>
      </c>
      <c r="AR59" s="123"/>
      <c r="AS59" s="124"/>
      <c r="AT59" s="124"/>
      <c r="AU59" s="124"/>
      <c r="AV59" s="124"/>
      <c r="AW59" s="124"/>
      <c r="AX59" s="124"/>
      <c r="AY59" s="125"/>
    </row>
    <row r="60" spans="1:51" ht="38.25" hidden="1">
      <c r="A60" s="20" t="s">
        <v>82</v>
      </c>
      <c r="B60" s="20" t="s">
        <v>83</v>
      </c>
      <c r="C60" s="20" t="s">
        <v>84</v>
      </c>
      <c r="D60" s="21">
        <v>47</v>
      </c>
      <c r="E60" s="20" t="s">
        <v>129</v>
      </c>
      <c r="F60" s="20" t="s">
        <v>97</v>
      </c>
      <c r="G60" s="20" t="s">
        <v>122</v>
      </c>
      <c r="H60" s="19" t="s">
        <v>59</v>
      </c>
      <c r="I60" s="19" t="s">
        <v>74</v>
      </c>
      <c r="J60" s="22">
        <v>110336</v>
      </c>
      <c r="K60" s="5">
        <v>9</v>
      </c>
      <c r="L60" s="22">
        <f>+Tabla2[[#This Row],[VALOR UNITARIO]]*Tabla2[[#This Row],[META_CENTRO_ORIENTE]]</f>
        <v>993024</v>
      </c>
      <c r="M60" s="93">
        <f>+Tabla2[[#This Row],[META_CENTRO_ORIENTE]]*4.55/100</f>
        <v>0.40949999999999998</v>
      </c>
      <c r="N60" s="94">
        <f>+Tabla2[[#This Row],[META_CENTRO_ORIENTE]]*22.8/100</f>
        <v>2.052</v>
      </c>
      <c r="O60" s="94">
        <f>+Tabla2[[#This Row],[META_CENTRO_ORIENTE]]*8.3/100</f>
        <v>0.747</v>
      </c>
      <c r="P60" s="94">
        <f>+Tabla2[[#This Row],[META_CENTRO_ORIENTE]]*22.73/100</f>
        <v>2.0457000000000001</v>
      </c>
      <c r="Q60" s="94">
        <f>+Tabla2[[#This Row],[META_CENTRO_ORIENTE]]*27.64/100</f>
        <v>2.4876</v>
      </c>
      <c r="R60" s="94">
        <f>+Tabla2[[#This Row],[META_CENTRO_ORIENTE]]*14/100</f>
        <v>1.26</v>
      </c>
      <c r="S60" s="94">
        <v>0</v>
      </c>
      <c r="T60" s="97">
        <v>0</v>
      </c>
      <c r="U60" s="28">
        <f>+Tabla2[[#This Row],[META_CANDELARIA]]+Tabla2[[#This Row],[META_SANTA_FE]]+Tabla2[[#This Row],[META_MARTIRES]]+Tabla2[[#This Row],[META_SAN_CRISTOBAL]]+Tabla2[[#This Row],[META_RAFAEL_URIBE_URIBE]]+Tabla2[[#This Row],[META_ANTONIO_NARIÑO]]+Tabla2[[#This Row],[META_SUBRED]]+Tabla2[[#This Row],[META_DISTRITO]]</f>
        <v>9.0017999999999994</v>
      </c>
      <c r="V60" s="29">
        <f>+Tabla2[[#This Row],[META_CENTRO_ORIENTE]]-Tabla2[[#This Row],[META_TOTAL]]</f>
        <v>-1.7999999999993577E-3</v>
      </c>
      <c r="W60" s="93">
        <v>1</v>
      </c>
      <c r="X60" s="94"/>
      <c r="Y60" s="94">
        <v>2</v>
      </c>
      <c r="Z60" s="94">
        <v>3</v>
      </c>
      <c r="AA60" s="94">
        <v>2</v>
      </c>
      <c r="AB60" s="94">
        <v>1</v>
      </c>
      <c r="AC60" s="94"/>
      <c r="AD60" s="97"/>
      <c r="AE60" s="28">
        <f>SUM(Tabla2[[#This Row],[META_CANDELARIA2]:[META_DISTRITO2]])</f>
        <v>9</v>
      </c>
      <c r="AF60" s="29">
        <f>+Tabla2[[#This Row],[META_CENTRO_ORIENTE]]-Tabla2[[#This Row],[META_TOTAL2]]</f>
        <v>0</v>
      </c>
      <c r="AH60" s="75">
        <f>+Tabla2[[#This Row],[META_CANDELARIA]]-Tabla2[[#This Row],[META_CANDELARIA2]]</f>
        <v>-0.59050000000000002</v>
      </c>
      <c r="AI60" s="76">
        <f>+Tabla2[[#This Row],[META_SANTA_FE]]-Tabla2[[#This Row],[META_SANTA_FE2]]</f>
        <v>2.052</v>
      </c>
      <c r="AJ60" s="76">
        <f>+Tabla2[[#This Row],[META_MARTIRES]]-Tabla2[[#This Row],[META_MARTIRES2]]</f>
        <v>-1.2530000000000001</v>
      </c>
      <c r="AK60" s="76">
        <f>+Tabla2[[#This Row],[META_SAN_CRISTOBAL]]-Tabla2[[#This Row],[META_SAN_CRISTOBAL2]]</f>
        <v>-0.95429999999999993</v>
      </c>
      <c r="AL60" s="76">
        <f>+Tabla2[[#This Row],[META_RAFAEL_URIBE_URIBE]]-Tabla2[[#This Row],[META_RAFAEL_URIBE_URIBE2]]</f>
        <v>0.48760000000000003</v>
      </c>
      <c r="AM60" s="76">
        <f>+Tabla2[[#This Row],[META_ANTONIO_NARIÑO]]-Tabla2[[#This Row],[META_ANTONIO_NARIÑO2]]</f>
        <v>0.26</v>
      </c>
      <c r="AN60" s="76">
        <f>+Tabla2[[#This Row],[META_SUBRED]]-Tabla2[[#This Row],[META_SUBRED2]]</f>
        <v>0</v>
      </c>
      <c r="AO60" s="79">
        <f>+Tabla2[[#This Row],[META_DISTRITO]]-Tabla2[[#This Row],[META_DISTRITO2]]</f>
        <v>0</v>
      </c>
      <c r="AP60" s="88">
        <f t="shared" si="0"/>
        <v>1.8000000000000238E-3</v>
      </c>
      <c r="AR60" s="123"/>
      <c r="AS60" s="124"/>
      <c r="AT60" s="124"/>
      <c r="AU60" s="124"/>
      <c r="AV60" s="124"/>
      <c r="AW60" s="124"/>
      <c r="AX60" s="124"/>
      <c r="AY60" s="125"/>
    </row>
    <row r="61" spans="1:51" ht="51" hidden="1">
      <c r="A61" s="20" t="s">
        <v>82</v>
      </c>
      <c r="B61" s="20" t="s">
        <v>83</v>
      </c>
      <c r="C61" s="20" t="s">
        <v>84</v>
      </c>
      <c r="D61" s="21">
        <v>48</v>
      </c>
      <c r="E61" s="20" t="s">
        <v>130</v>
      </c>
      <c r="F61" s="20" t="s">
        <v>86</v>
      </c>
      <c r="G61" s="20" t="s">
        <v>122</v>
      </c>
      <c r="H61" s="19" t="s">
        <v>59</v>
      </c>
      <c r="I61" s="19" t="s">
        <v>56</v>
      </c>
      <c r="J61" s="22">
        <v>430247</v>
      </c>
      <c r="K61" s="5">
        <v>30.000002324246307</v>
      </c>
      <c r="L61" s="22">
        <f>+Tabla2[[#This Row],[VALOR UNITARIO]]*Tabla2[[#This Row],[META_CENTRO_ORIENTE]]</f>
        <v>12907411</v>
      </c>
      <c r="M61" s="93">
        <f>+Tabla2[[#This Row],[META_CENTRO_ORIENTE]]*4.55/100</f>
        <v>1.3650001057532068</v>
      </c>
      <c r="N61" s="94">
        <f>+Tabla2[[#This Row],[META_CENTRO_ORIENTE]]*22.8/100</f>
        <v>6.8400005299281581</v>
      </c>
      <c r="O61" s="94">
        <f>+Tabla2[[#This Row],[META_CENTRO_ORIENTE]]*8.3/100</f>
        <v>2.4900001929124436</v>
      </c>
      <c r="P61" s="94">
        <f>+Tabla2[[#This Row],[META_CENTRO_ORIENTE]]*22.73/100</f>
        <v>6.819000528301185</v>
      </c>
      <c r="Q61" s="94">
        <f>+Tabla2[[#This Row],[META_CENTRO_ORIENTE]]*27.64/100</f>
        <v>8.2920006424216801</v>
      </c>
      <c r="R61" s="94">
        <f>+Tabla2[[#This Row],[META_CENTRO_ORIENTE]]*14/100</f>
        <v>4.2000003253944831</v>
      </c>
      <c r="S61" s="94">
        <v>0</v>
      </c>
      <c r="T61" s="97">
        <v>0</v>
      </c>
      <c r="U61" s="28">
        <f>+Tabla2[[#This Row],[META_CANDELARIA]]+Tabla2[[#This Row],[META_SANTA_FE]]+Tabla2[[#This Row],[META_MARTIRES]]+Tabla2[[#This Row],[META_SAN_CRISTOBAL]]+Tabla2[[#This Row],[META_RAFAEL_URIBE_URIBE]]+Tabla2[[#This Row],[META_ANTONIO_NARIÑO]]+Tabla2[[#This Row],[META_SUBRED]]+Tabla2[[#This Row],[META_DISTRITO]]</f>
        <v>30.006002324711158</v>
      </c>
      <c r="V61" s="29">
        <f>+Tabla2[[#This Row],[META_CENTRO_ORIENTE]]-Tabla2[[#This Row],[META_TOTAL]]</f>
        <v>-6.000000464851496E-3</v>
      </c>
      <c r="W61" s="93">
        <v>3</v>
      </c>
      <c r="X61" s="94">
        <v>4</v>
      </c>
      <c r="Y61" s="94">
        <v>3</v>
      </c>
      <c r="Z61" s="94">
        <v>8</v>
      </c>
      <c r="AA61" s="94">
        <v>8.0000023242462994</v>
      </c>
      <c r="AB61" s="94">
        <v>4</v>
      </c>
      <c r="AC61" s="94"/>
      <c r="AD61" s="97"/>
      <c r="AE61" s="28">
        <f>SUM(Tabla2[[#This Row],[META_CANDELARIA2]:[META_DISTRITO2]])</f>
        <v>30.000002324246299</v>
      </c>
      <c r="AF61" s="29">
        <f>+Tabla2[[#This Row],[META_CENTRO_ORIENTE]]-Tabla2[[#This Row],[META_TOTAL2]]</f>
        <v>0</v>
      </c>
      <c r="AH61" s="75">
        <f>+Tabla2[[#This Row],[META_CANDELARIA]]-Tabla2[[#This Row],[META_CANDELARIA2]]</f>
        <v>-1.6349998942467932</v>
      </c>
      <c r="AI61" s="76">
        <f>+Tabla2[[#This Row],[META_SANTA_FE]]-Tabla2[[#This Row],[META_SANTA_FE2]]</f>
        <v>2.8400005299281581</v>
      </c>
      <c r="AJ61" s="76">
        <f>+Tabla2[[#This Row],[META_MARTIRES]]-Tabla2[[#This Row],[META_MARTIRES2]]</f>
        <v>-0.50999980708755643</v>
      </c>
      <c r="AK61" s="76">
        <f>+Tabla2[[#This Row],[META_SAN_CRISTOBAL]]-Tabla2[[#This Row],[META_SAN_CRISTOBAL2]]</f>
        <v>-1.180999471698815</v>
      </c>
      <c r="AL61" s="76">
        <f>+Tabla2[[#This Row],[META_RAFAEL_URIBE_URIBE]]-Tabla2[[#This Row],[META_RAFAEL_URIBE_URIBE2]]</f>
        <v>0.29199831817538069</v>
      </c>
      <c r="AM61" s="76">
        <f>+Tabla2[[#This Row],[META_ANTONIO_NARIÑO]]-Tabla2[[#This Row],[META_ANTONIO_NARIÑO2]]</f>
        <v>0.20000032539448309</v>
      </c>
      <c r="AN61" s="76">
        <f>+Tabla2[[#This Row],[META_SUBRED]]-Tabla2[[#This Row],[META_SUBRED2]]</f>
        <v>0</v>
      </c>
      <c r="AO61" s="79">
        <f>+Tabla2[[#This Row],[META_DISTRITO]]-Tabla2[[#This Row],[META_DISTRITO2]]</f>
        <v>0</v>
      </c>
      <c r="AP61" s="88">
        <f t="shared" si="0"/>
        <v>6.0000004648572691E-3</v>
      </c>
      <c r="AR61" s="123" t="s">
        <v>106</v>
      </c>
      <c r="AS61" s="124"/>
      <c r="AT61" s="124"/>
      <c r="AU61" s="124"/>
      <c r="AV61" s="124"/>
      <c r="AW61" s="124"/>
      <c r="AX61" s="124"/>
      <c r="AY61" s="125"/>
    </row>
    <row r="62" spans="1:51" ht="38.25" hidden="1">
      <c r="A62" s="20" t="s">
        <v>82</v>
      </c>
      <c r="B62" s="20" t="s">
        <v>83</v>
      </c>
      <c r="C62" s="20" t="s">
        <v>84</v>
      </c>
      <c r="D62" s="21">
        <v>49</v>
      </c>
      <c r="E62" s="20" t="s">
        <v>131</v>
      </c>
      <c r="F62" s="20" t="s">
        <v>86</v>
      </c>
      <c r="G62" s="20" t="s">
        <v>122</v>
      </c>
      <c r="H62" s="19" t="s">
        <v>59</v>
      </c>
      <c r="I62" s="19" t="s">
        <v>56</v>
      </c>
      <c r="J62" s="22">
        <v>711326</v>
      </c>
      <c r="K62" s="5">
        <v>261</v>
      </c>
      <c r="L62" s="22">
        <f>+Tabla2[[#This Row],[VALOR UNITARIO]]*Tabla2[[#This Row],[META_CENTRO_ORIENTE]]</f>
        <v>185656086</v>
      </c>
      <c r="M62" s="93">
        <v>11</v>
      </c>
      <c r="N62" s="94">
        <v>61</v>
      </c>
      <c r="O62" s="94">
        <v>21</v>
      </c>
      <c r="P62" s="94">
        <v>60</v>
      </c>
      <c r="Q62" s="94">
        <v>72</v>
      </c>
      <c r="R62" s="94">
        <v>36</v>
      </c>
      <c r="S62" s="94">
        <v>0</v>
      </c>
      <c r="T62" s="97">
        <v>0</v>
      </c>
      <c r="U62" s="28">
        <f>+Tabla2[[#This Row],[META_CANDELARIA]]+Tabla2[[#This Row],[META_SANTA_FE]]+Tabla2[[#This Row],[META_MARTIRES]]+Tabla2[[#This Row],[META_SAN_CRISTOBAL]]+Tabla2[[#This Row],[META_RAFAEL_URIBE_URIBE]]+Tabla2[[#This Row],[META_ANTONIO_NARIÑO]]+Tabla2[[#This Row],[META_SUBRED]]+Tabla2[[#This Row],[META_DISTRITO]]</f>
        <v>261</v>
      </c>
      <c r="V62" s="29">
        <f>+Tabla2[[#This Row],[META_CENTRO_ORIENTE]]-Tabla2[[#This Row],[META_TOTAL]]</f>
        <v>0</v>
      </c>
      <c r="W62" s="93">
        <v>20</v>
      </c>
      <c r="X62" s="94">
        <v>58</v>
      </c>
      <c r="Y62" s="94">
        <v>39</v>
      </c>
      <c r="Z62" s="94">
        <v>38</v>
      </c>
      <c r="AA62" s="94">
        <v>59</v>
      </c>
      <c r="AB62" s="94">
        <v>47</v>
      </c>
      <c r="AC62" s="94"/>
      <c r="AD62" s="97"/>
      <c r="AE62" s="28">
        <f>SUM(Tabla2[[#This Row],[META_CANDELARIA2]:[META_DISTRITO2]])</f>
        <v>261</v>
      </c>
      <c r="AF62" s="29">
        <f>+Tabla2[[#This Row],[META_CENTRO_ORIENTE]]-Tabla2[[#This Row],[META_TOTAL2]]</f>
        <v>0</v>
      </c>
      <c r="AH62" s="75">
        <f>+Tabla2[[#This Row],[META_CANDELARIA]]-Tabla2[[#This Row],[META_CANDELARIA2]]</f>
        <v>-9</v>
      </c>
      <c r="AI62" s="76">
        <f>+Tabla2[[#This Row],[META_SANTA_FE]]-Tabla2[[#This Row],[META_SANTA_FE2]]</f>
        <v>3</v>
      </c>
      <c r="AJ62" s="76">
        <f>+Tabla2[[#This Row],[META_MARTIRES]]-Tabla2[[#This Row],[META_MARTIRES2]]</f>
        <v>-18</v>
      </c>
      <c r="AK62" s="76">
        <f>+Tabla2[[#This Row],[META_SAN_CRISTOBAL]]-Tabla2[[#This Row],[META_SAN_CRISTOBAL2]]</f>
        <v>22</v>
      </c>
      <c r="AL62" s="76">
        <f>+Tabla2[[#This Row],[META_RAFAEL_URIBE_URIBE]]-Tabla2[[#This Row],[META_RAFAEL_URIBE_URIBE2]]</f>
        <v>13</v>
      </c>
      <c r="AM62" s="76">
        <f>+Tabla2[[#This Row],[META_ANTONIO_NARIÑO]]-Tabla2[[#This Row],[META_ANTONIO_NARIÑO2]]</f>
        <v>-11</v>
      </c>
      <c r="AN62" s="76">
        <f>+Tabla2[[#This Row],[META_SUBRED]]-Tabla2[[#This Row],[META_SUBRED2]]</f>
        <v>0</v>
      </c>
      <c r="AO62" s="79">
        <f>+Tabla2[[#This Row],[META_DISTRITO]]-Tabla2[[#This Row],[META_DISTRITO2]]</f>
        <v>0</v>
      </c>
      <c r="AP62" s="88">
        <f t="shared" si="0"/>
        <v>0</v>
      </c>
      <c r="AR62" s="126" t="s">
        <v>132</v>
      </c>
      <c r="AS62" s="127"/>
      <c r="AT62" s="127"/>
      <c r="AU62" s="127"/>
      <c r="AV62" s="127"/>
      <c r="AW62" s="127"/>
      <c r="AX62" s="127"/>
      <c r="AY62" s="128"/>
    </row>
    <row r="63" spans="1:51" ht="60.75" hidden="1" customHeight="1">
      <c r="A63" s="20" t="s">
        <v>82</v>
      </c>
      <c r="B63" s="20" t="s">
        <v>83</v>
      </c>
      <c r="C63" s="20" t="s">
        <v>84</v>
      </c>
      <c r="D63" s="21">
        <v>50</v>
      </c>
      <c r="E63" s="20" t="s">
        <v>133</v>
      </c>
      <c r="F63" s="20" t="s">
        <v>86</v>
      </c>
      <c r="G63" s="20" t="s">
        <v>87</v>
      </c>
      <c r="H63" s="19" t="s">
        <v>59</v>
      </c>
      <c r="I63" s="19" t="s">
        <v>56</v>
      </c>
      <c r="J63" s="22">
        <v>266747</v>
      </c>
      <c r="K63" s="5">
        <v>81.000003748870654</v>
      </c>
      <c r="L63" s="22">
        <f>+Tabla2[[#This Row],[VALOR UNITARIO]]*Tabla2[[#This Row],[META_CENTRO_ORIENTE]]</f>
        <v>21606508</v>
      </c>
      <c r="M63" s="93">
        <f>+Tabla2[[#This Row],[META_CENTRO_ORIENTE]]*4.55/100</f>
        <v>3.6855001705736146</v>
      </c>
      <c r="N63" s="94">
        <f>+Tabla2[[#This Row],[META_CENTRO_ORIENTE]]*22.8/100</f>
        <v>18.46800085474251</v>
      </c>
      <c r="O63" s="94">
        <f>+Tabla2[[#This Row],[META_CENTRO_ORIENTE]]*8.3/100</f>
        <v>6.7230003111562642</v>
      </c>
      <c r="P63" s="94">
        <f>+Tabla2[[#This Row],[META_CENTRO_ORIENTE]]*22.73/100</f>
        <v>18.411300852118298</v>
      </c>
      <c r="Q63" s="94">
        <f>+Tabla2[[#This Row],[META_CENTRO_ORIENTE]]*27.64/100</f>
        <v>22.388401036187847</v>
      </c>
      <c r="R63" s="94">
        <f>+Tabla2[[#This Row],[META_CENTRO_ORIENTE]]*14/100</f>
        <v>11.340000524841891</v>
      </c>
      <c r="S63" s="94">
        <v>0</v>
      </c>
      <c r="T63" s="97">
        <v>0</v>
      </c>
      <c r="U63" s="28">
        <f>+Tabla2[[#This Row],[META_CANDELARIA]]+Tabla2[[#This Row],[META_SANTA_FE]]+Tabla2[[#This Row],[META_MARTIRES]]+Tabla2[[#This Row],[META_SAN_CRISTOBAL]]+Tabla2[[#This Row],[META_RAFAEL_URIBE_URIBE]]+Tabla2[[#This Row],[META_ANTONIO_NARIÑO]]+Tabla2[[#This Row],[META_SUBRED]]+Tabla2[[#This Row],[META_DISTRITO]]</f>
        <v>81.016203749620416</v>
      </c>
      <c r="V63" s="29">
        <f>+Tabla2[[#This Row],[META_CENTRO_ORIENTE]]-Tabla2[[#This Row],[META_TOTAL]]</f>
        <v>-1.6200000749762467E-2</v>
      </c>
      <c r="W63" s="93">
        <v>6</v>
      </c>
      <c r="X63" s="94">
        <v>18</v>
      </c>
      <c r="Y63" s="94">
        <v>12</v>
      </c>
      <c r="Z63" s="94">
        <v>12</v>
      </c>
      <c r="AA63" s="94">
        <v>18.0000037488707</v>
      </c>
      <c r="AB63" s="94">
        <v>15</v>
      </c>
      <c r="AC63" s="94"/>
      <c r="AD63" s="97"/>
      <c r="AE63" s="28">
        <f>SUM(Tabla2[[#This Row],[META_CANDELARIA2]:[META_DISTRITO2]])</f>
        <v>81.000003748870697</v>
      </c>
      <c r="AF63" s="29">
        <f>+Tabla2[[#This Row],[META_CENTRO_ORIENTE]]-Tabla2[[#This Row],[META_TOTAL2]]</f>
        <v>0</v>
      </c>
      <c r="AH63" s="75">
        <f>+Tabla2[[#This Row],[META_CANDELARIA]]-Tabla2[[#This Row],[META_CANDELARIA2]]</f>
        <v>-2.3144998294263854</v>
      </c>
      <c r="AI63" s="76">
        <f>+Tabla2[[#This Row],[META_SANTA_FE]]-Tabla2[[#This Row],[META_SANTA_FE2]]</f>
        <v>0.46800085474250963</v>
      </c>
      <c r="AJ63" s="76">
        <f>+Tabla2[[#This Row],[META_MARTIRES]]-Tabla2[[#This Row],[META_MARTIRES2]]</f>
        <v>-5.2769996888437358</v>
      </c>
      <c r="AK63" s="76">
        <f>+Tabla2[[#This Row],[META_SAN_CRISTOBAL]]-Tabla2[[#This Row],[META_SAN_CRISTOBAL2]]</f>
        <v>6.4113008521182984</v>
      </c>
      <c r="AL63" s="76">
        <f>+Tabla2[[#This Row],[META_RAFAEL_URIBE_URIBE]]-Tabla2[[#This Row],[META_RAFAEL_URIBE_URIBE2]]</f>
        <v>4.3883972873171473</v>
      </c>
      <c r="AM63" s="76">
        <f>+Tabla2[[#This Row],[META_ANTONIO_NARIÑO]]-Tabla2[[#This Row],[META_ANTONIO_NARIÑO2]]</f>
        <v>-3.6599994751581093</v>
      </c>
      <c r="AN63" s="76">
        <f>+Tabla2[[#This Row],[META_SUBRED]]-Tabla2[[#This Row],[META_SUBRED2]]</f>
        <v>0</v>
      </c>
      <c r="AO63" s="79">
        <f>+Tabla2[[#This Row],[META_DISTRITO]]-Tabla2[[#This Row],[META_DISTRITO2]]</f>
        <v>0</v>
      </c>
      <c r="AP63" s="88">
        <f t="shared" si="0"/>
        <v>1.6200000749725163E-2</v>
      </c>
      <c r="AR63" s="126" t="s">
        <v>134</v>
      </c>
      <c r="AS63" s="127"/>
      <c r="AT63" s="127"/>
      <c r="AU63" s="127"/>
      <c r="AV63" s="127"/>
      <c r="AW63" s="127"/>
      <c r="AX63" s="127"/>
      <c r="AY63" s="128"/>
    </row>
    <row r="64" spans="1:51" ht="89.25" hidden="1">
      <c r="A64" s="20" t="s">
        <v>82</v>
      </c>
      <c r="B64" s="20" t="s">
        <v>83</v>
      </c>
      <c r="C64" s="20" t="s">
        <v>84</v>
      </c>
      <c r="D64" s="21">
        <v>51</v>
      </c>
      <c r="E64" s="20" t="s">
        <v>135</v>
      </c>
      <c r="F64" s="20" t="s">
        <v>86</v>
      </c>
      <c r="G64" s="20" t="s">
        <v>54</v>
      </c>
      <c r="H64" s="19" t="s">
        <v>59</v>
      </c>
      <c r="I64" s="19" t="s">
        <v>56</v>
      </c>
      <c r="J64" s="22">
        <v>5621568</v>
      </c>
      <c r="K64" s="5">
        <v>3</v>
      </c>
      <c r="L64" s="22">
        <f>+Tabla2[[#This Row],[VALOR UNITARIO]]*Tabla2[[#This Row],[META_CENTRO_ORIENTE]]</f>
        <v>16864704</v>
      </c>
      <c r="M64" s="93">
        <v>0</v>
      </c>
      <c r="N64" s="94">
        <v>0</v>
      </c>
      <c r="O64" s="94">
        <v>0</v>
      </c>
      <c r="P64" s="94">
        <v>3</v>
      </c>
      <c r="Q64" s="94">
        <v>0</v>
      </c>
      <c r="R64" s="94">
        <v>0</v>
      </c>
      <c r="S64" s="94">
        <v>0</v>
      </c>
      <c r="T64" s="97">
        <v>0</v>
      </c>
      <c r="U64" s="28">
        <f>+Tabla2[[#This Row],[META_CANDELARIA]]+Tabla2[[#This Row],[META_SANTA_FE]]+Tabla2[[#This Row],[META_MARTIRES]]+Tabla2[[#This Row],[META_SAN_CRISTOBAL]]+Tabla2[[#This Row],[META_RAFAEL_URIBE_URIBE]]+Tabla2[[#This Row],[META_ANTONIO_NARIÑO]]+Tabla2[[#This Row],[META_SUBRED]]+Tabla2[[#This Row],[META_DISTRITO]]</f>
        <v>3</v>
      </c>
      <c r="V64" s="29">
        <f>+Tabla2[[#This Row],[META_CENTRO_ORIENTE]]-Tabla2[[#This Row],[META_TOTAL]]</f>
        <v>0</v>
      </c>
      <c r="W64" s="93"/>
      <c r="X64" s="94"/>
      <c r="Y64" s="94"/>
      <c r="Z64" s="94"/>
      <c r="AA64" s="94"/>
      <c r="AB64" s="94"/>
      <c r="AC64" s="94"/>
      <c r="AD64" s="97">
        <v>3</v>
      </c>
      <c r="AE64" s="28">
        <f>SUM(Tabla2[[#This Row],[META_CANDELARIA2]:[META_DISTRITO2]])</f>
        <v>3</v>
      </c>
      <c r="AF64" s="29">
        <f>+Tabla2[[#This Row],[META_CENTRO_ORIENTE]]-Tabla2[[#This Row],[META_TOTAL2]]</f>
        <v>0</v>
      </c>
      <c r="AH64" s="75">
        <f>+Tabla2[[#This Row],[META_CANDELARIA]]-Tabla2[[#This Row],[META_CANDELARIA2]]</f>
        <v>0</v>
      </c>
      <c r="AI64" s="76">
        <f>+Tabla2[[#This Row],[META_SANTA_FE]]-Tabla2[[#This Row],[META_SANTA_FE2]]</f>
        <v>0</v>
      </c>
      <c r="AJ64" s="76">
        <f>+Tabla2[[#This Row],[META_MARTIRES]]-Tabla2[[#This Row],[META_MARTIRES2]]</f>
        <v>0</v>
      </c>
      <c r="AK64" s="76">
        <f>+Tabla2[[#This Row],[META_SAN_CRISTOBAL]]-Tabla2[[#This Row],[META_SAN_CRISTOBAL2]]</f>
        <v>3</v>
      </c>
      <c r="AL64" s="76">
        <f>+Tabla2[[#This Row],[META_RAFAEL_URIBE_URIBE]]-Tabla2[[#This Row],[META_RAFAEL_URIBE_URIBE2]]</f>
        <v>0</v>
      </c>
      <c r="AM64" s="76">
        <f>+Tabla2[[#This Row],[META_ANTONIO_NARIÑO]]-Tabla2[[#This Row],[META_ANTONIO_NARIÑO2]]</f>
        <v>0</v>
      </c>
      <c r="AN64" s="76">
        <f>+Tabla2[[#This Row],[META_SUBRED]]-Tabla2[[#This Row],[META_SUBRED2]]</f>
        <v>0</v>
      </c>
      <c r="AO64" s="79">
        <f>+Tabla2[[#This Row],[META_DISTRITO]]-Tabla2[[#This Row],[META_DISTRITO2]]</f>
        <v>-3</v>
      </c>
      <c r="AP64" s="88">
        <f t="shared" si="0"/>
        <v>0</v>
      </c>
      <c r="AR64" s="126" t="s">
        <v>136</v>
      </c>
      <c r="AS64" s="127"/>
      <c r="AT64" s="127"/>
      <c r="AU64" s="127"/>
      <c r="AV64" s="127"/>
      <c r="AW64" s="127"/>
      <c r="AX64" s="127"/>
      <c r="AY64" s="128"/>
    </row>
    <row r="65" spans="1:51" ht="65.25" thickTop="1" thickBot="1">
      <c r="A65" s="20" t="s">
        <v>82</v>
      </c>
      <c r="B65" s="20" t="s">
        <v>83</v>
      </c>
      <c r="C65" s="20" t="s">
        <v>110</v>
      </c>
      <c r="D65" s="21">
        <v>52</v>
      </c>
      <c r="E65" s="20" t="s">
        <v>137</v>
      </c>
      <c r="F65" s="20" t="s">
        <v>86</v>
      </c>
      <c r="G65" s="20" t="s">
        <v>122</v>
      </c>
      <c r="H65" s="19" t="s">
        <v>59</v>
      </c>
      <c r="I65" s="19" t="s">
        <v>56</v>
      </c>
      <c r="J65" s="22">
        <v>711326</v>
      </c>
      <c r="K65" s="5">
        <v>60</v>
      </c>
      <c r="L65" s="22">
        <f>+Tabla2[[#This Row],[VALOR UNITARIO]]*Tabla2[[#This Row],[META_CENTRO_ORIENTE]]</f>
        <v>42679560</v>
      </c>
      <c r="M65" s="93">
        <f>+Tabla2[[#This Row],[META_CENTRO_ORIENTE]]*4.55/100</f>
        <v>2.73</v>
      </c>
      <c r="N65" s="94">
        <f>+Tabla2[[#This Row],[META_CENTRO_ORIENTE]]*22.8/100</f>
        <v>13.68</v>
      </c>
      <c r="O65" s="94">
        <f>+Tabla2[[#This Row],[META_CENTRO_ORIENTE]]*8.3/100</f>
        <v>4.9800000000000004</v>
      </c>
      <c r="P65" s="94">
        <f>+Tabla2[[#This Row],[META_CENTRO_ORIENTE]]*22.73/100</f>
        <v>13.638</v>
      </c>
      <c r="Q65" s="94">
        <f>+Tabla2[[#This Row],[META_CENTRO_ORIENTE]]*27.64/100</f>
        <v>16.584</v>
      </c>
      <c r="R65" s="94">
        <f>+Tabla2[[#This Row],[META_CENTRO_ORIENTE]]*14/100</f>
        <v>8.4</v>
      </c>
      <c r="S65" s="94">
        <v>0</v>
      </c>
      <c r="T65" s="97">
        <v>0</v>
      </c>
      <c r="U65" s="28">
        <f>+Tabla2[[#This Row],[META_CANDELARIA]]+Tabla2[[#This Row],[META_SANTA_FE]]+Tabla2[[#This Row],[META_MARTIRES]]+Tabla2[[#This Row],[META_SAN_CRISTOBAL]]+Tabla2[[#This Row],[META_RAFAEL_URIBE_URIBE]]+Tabla2[[#This Row],[META_ANTONIO_NARIÑO]]+Tabla2[[#This Row],[META_SUBRED]]+Tabla2[[#This Row],[META_DISTRITO]]</f>
        <v>60.011999999999993</v>
      </c>
      <c r="V65" s="29">
        <f>+Tabla2[[#This Row],[META_CENTRO_ORIENTE]]-Tabla2[[#This Row],[META_TOTAL]]</f>
        <v>-1.1999999999993349E-2</v>
      </c>
      <c r="W65" s="93">
        <v>7</v>
      </c>
      <c r="X65" s="94">
        <v>17</v>
      </c>
      <c r="Y65" s="94">
        <v>6</v>
      </c>
      <c r="Z65" s="94">
        <v>12</v>
      </c>
      <c r="AA65" s="94">
        <v>8</v>
      </c>
      <c r="AB65" s="94">
        <v>10</v>
      </c>
      <c r="AC65" s="94"/>
      <c r="AD65" s="97"/>
      <c r="AE65" s="28">
        <f>SUM(Tabla2[[#This Row],[META_CANDELARIA2]:[META_DISTRITO2]])</f>
        <v>60</v>
      </c>
      <c r="AF65" s="29">
        <f>+Tabla2[[#This Row],[META_CENTRO_ORIENTE]]-Tabla2[[#This Row],[META_TOTAL2]]</f>
        <v>0</v>
      </c>
      <c r="AH65" s="75">
        <f>+Tabla2[[#This Row],[META_CANDELARIA]]-Tabla2[[#This Row],[META_CANDELARIA2]]</f>
        <v>-4.2699999999999996</v>
      </c>
      <c r="AI65" s="76">
        <f>+Tabla2[[#This Row],[META_SANTA_FE]]-Tabla2[[#This Row],[META_SANTA_FE2]]</f>
        <v>-3.3200000000000003</v>
      </c>
      <c r="AJ65" s="76">
        <f>+Tabla2[[#This Row],[META_MARTIRES]]-Tabla2[[#This Row],[META_MARTIRES2]]</f>
        <v>-1.0199999999999996</v>
      </c>
      <c r="AK65" s="76">
        <f>+Tabla2[[#This Row],[META_SAN_CRISTOBAL]]-Tabla2[[#This Row],[META_SAN_CRISTOBAL2]]</f>
        <v>1.6379999999999999</v>
      </c>
      <c r="AL65" s="76">
        <f>+Tabla2[[#This Row],[META_RAFAEL_URIBE_URIBE]]-Tabla2[[#This Row],[META_RAFAEL_URIBE_URIBE2]]</f>
        <v>8.5839999999999996</v>
      </c>
      <c r="AM65" s="76">
        <f>+Tabla2[[#This Row],[META_ANTONIO_NARIÑO]]-Tabla2[[#This Row],[META_ANTONIO_NARIÑO2]]</f>
        <v>-1.5999999999999996</v>
      </c>
      <c r="AN65" s="76">
        <f>+Tabla2[[#This Row],[META_SUBRED]]-Tabla2[[#This Row],[META_SUBRED2]]</f>
        <v>0</v>
      </c>
      <c r="AO65" s="79">
        <f>+Tabla2[[#This Row],[META_DISTRITO]]-Tabla2[[#This Row],[META_DISTRITO2]]</f>
        <v>0</v>
      </c>
      <c r="AP65" s="88">
        <f t="shared" si="0"/>
        <v>1.2000000000000455E-2</v>
      </c>
      <c r="AR65" s="123" t="s">
        <v>138</v>
      </c>
      <c r="AS65" s="124"/>
      <c r="AT65" s="124"/>
      <c r="AU65" s="124"/>
      <c r="AV65" s="124"/>
      <c r="AW65" s="124"/>
      <c r="AX65" s="124"/>
      <c r="AY65" s="125"/>
    </row>
    <row r="66" spans="1:51" ht="38.25" hidden="1">
      <c r="A66" s="20" t="s">
        <v>82</v>
      </c>
      <c r="B66" s="20" t="s">
        <v>83</v>
      </c>
      <c r="C66" s="20" t="s">
        <v>84</v>
      </c>
      <c r="D66" s="21">
        <v>53</v>
      </c>
      <c r="E66" s="20" t="s">
        <v>139</v>
      </c>
      <c r="F66" s="20" t="s">
        <v>86</v>
      </c>
      <c r="G66" s="20" t="s">
        <v>54</v>
      </c>
      <c r="H66" s="19" t="s">
        <v>55</v>
      </c>
      <c r="I66" s="19" t="s">
        <v>56</v>
      </c>
      <c r="J66" s="22">
        <v>5621568</v>
      </c>
      <c r="K66" s="5">
        <v>3</v>
      </c>
      <c r="L66" s="22">
        <f>+Tabla2[[#This Row],[VALOR UNITARIO]]*Tabla2[[#This Row],[META_CENTRO_ORIENTE]]</f>
        <v>16864704</v>
      </c>
      <c r="M66" s="93">
        <v>0</v>
      </c>
      <c r="N66" s="94">
        <v>0</v>
      </c>
      <c r="O66" s="94">
        <v>0</v>
      </c>
      <c r="P66" s="94">
        <v>0</v>
      </c>
      <c r="Q66" s="94">
        <v>0</v>
      </c>
      <c r="R66" s="94">
        <v>0</v>
      </c>
      <c r="S66" s="94">
        <v>3</v>
      </c>
      <c r="T66" s="97">
        <v>0</v>
      </c>
      <c r="U66" s="28">
        <f>+Tabla2[[#This Row],[META_CANDELARIA]]+Tabla2[[#This Row],[META_SANTA_FE]]+Tabla2[[#This Row],[META_MARTIRES]]+Tabla2[[#This Row],[META_SAN_CRISTOBAL]]+Tabla2[[#This Row],[META_RAFAEL_URIBE_URIBE]]+Tabla2[[#This Row],[META_ANTONIO_NARIÑO]]+Tabla2[[#This Row],[META_SUBRED]]+Tabla2[[#This Row],[META_DISTRITO]]</f>
        <v>3</v>
      </c>
      <c r="V66" s="29">
        <f>+Tabla2[[#This Row],[META_CENTRO_ORIENTE]]-Tabla2[[#This Row],[META_TOTAL]]</f>
        <v>0</v>
      </c>
      <c r="W66" s="93"/>
      <c r="X66" s="94"/>
      <c r="Y66" s="94"/>
      <c r="Z66" s="94"/>
      <c r="AA66" s="94"/>
      <c r="AB66" s="94"/>
      <c r="AC66" s="94">
        <v>3</v>
      </c>
      <c r="AD66" s="97"/>
      <c r="AE66" s="28">
        <f>SUM(Tabla2[[#This Row],[META_CANDELARIA2]:[META_DISTRITO2]])</f>
        <v>3</v>
      </c>
      <c r="AF66" s="29">
        <f>+Tabla2[[#This Row],[META_CENTRO_ORIENTE]]-Tabla2[[#This Row],[META_TOTAL2]]</f>
        <v>0</v>
      </c>
      <c r="AH66" s="75">
        <f>+Tabla2[[#This Row],[META_CANDELARIA]]-Tabla2[[#This Row],[META_CANDELARIA2]]</f>
        <v>0</v>
      </c>
      <c r="AI66" s="76">
        <f>+Tabla2[[#This Row],[META_SANTA_FE]]-Tabla2[[#This Row],[META_SANTA_FE2]]</f>
        <v>0</v>
      </c>
      <c r="AJ66" s="76">
        <f>+Tabla2[[#This Row],[META_MARTIRES]]-Tabla2[[#This Row],[META_MARTIRES2]]</f>
        <v>0</v>
      </c>
      <c r="AK66" s="76">
        <f>+Tabla2[[#This Row],[META_SAN_CRISTOBAL]]-Tabla2[[#This Row],[META_SAN_CRISTOBAL2]]</f>
        <v>0</v>
      </c>
      <c r="AL66" s="76">
        <f>+Tabla2[[#This Row],[META_RAFAEL_URIBE_URIBE]]-Tabla2[[#This Row],[META_RAFAEL_URIBE_URIBE2]]</f>
        <v>0</v>
      </c>
      <c r="AM66" s="76">
        <f>+Tabla2[[#This Row],[META_ANTONIO_NARIÑO]]-Tabla2[[#This Row],[META_ANTONIO_NARIÑO2]]</f>
        <v>0</v>
      </c>
      <c r="AN66" s="76">
        <f>+Tabla2[[#This Row],[META_SUBRED]]-Tabla2[[#This Row],[META_SUBRED2]]</f>
        <v>0</v>
      </c>
      <c r="AO66" s="79">
        <f>+Tabla2[[#This Row],[META_DISTRITO]]-Tabla2[[#This Row],[META_DISTRITO2]]</f>
        <v>0</v>
      </c>
      <c r="AP66" s="88">
        <f t="shared" si="0"/>
        <v>0</v>
      </c>
      <c r="AR66" s="123"/>
      <c r="AS66" s="124"/>
      <c r="AT66" s="124"/>
      <c r="AU66" s="124"/>
      <c r="AV66" s="124"/>
      <c r="AW66" s="124"/>
      <c r="AX66" s="124"/>
      <c r="AY66" s="125"/>
    </row>
    <row r="67" spans="1:51" ht="38.25" hidden="1">
      <c r="A67" s="20" t="s">
        <v>82</v>
      </c>
      <c r="B67" s="20" t="s">
        <v>83</v>
      </c>
      <c r="C67" s="20" t="s">
        <v>84</v>
      </c>
      <c r="D67" s="21">
        <v>54</v>
      </c>
      <c r="E67" s="20" t="s">
        <v>140</v>
      </c>
      <c r="F67" s="20" t="s">
        <v>86</v>
      </c>
      <c r="G67" s="20" t="s">
        <v>87</v>
      </c>
      <c r="H67" s="19" t="s">
        <v>59</v>
      </c>
      <c r="I67" s="19" t="s">
        <v>56</v>
      </c>
      <c r="J67" s="22">
        <v>285702</v>
      </c>
      <c r="K67" s="5">
        <v>739.00000350015046</v>
      </c>
      <c r="L67" s="22">
        <f>+Tabla2[[#This Row],[VALOR UNITARIO]]*Tabla2[[#This Row],[META_CENTRO_ORIENTE]]</f>
        <v>211133779</v>
      </c>
      <c r="M67" s="93">
        <v>34</v>
      </c>
      <c r="N67" s="94">
        <v>168</v>
      </c>
      <c r="O67" s="94">
        <v>61</v>
      </c>
      <c r="P67" s="94">
        <v>168</v>
      </c>
      <c r="Q67" s="94">
        <v>205</v>
      </c>
      <c r="R67" s="94">
        <v>103</v>
      </c>
      <c r="S67" s="94">
        <v>0</v>
      </c>
      <c r="T67" s="97">
        <v>0</v>
      </c>
      <c r="U67" s="28">
        <f>+Tabla2[[#This Row],[META_CANDELARIA]]+Tabla2[[#This Row],[META_SANTA_FE]]+Tabla2[[#This Row],[META_MARTIRES]]+Tabla2[[#This Row],[META_SAN_CRISTOBAL]]+Tabla2[[#This Row],[META_RAFAEL_URIBE_URIBE]]+Tabla2[[#This Row],[META_ANTONIO_NARIÑO]]+Tabla2[[#This Row],[META_SUBRED]]+Tabla2[[#This Row],[META_DISTRITO]]</f>
        <v>739</v>
      </c>
      <c r="V67" s="29">
        <f>+Tabla2[[#This Row],[META_CENTRO_ORIENTE]]-Tabla2[[#This Row],[META_TOTAL]]</f>
        <v>3.500150455693074E-6</v>
      </c>
      <c r="W67" s="93">
        <v>40</v>
      </c>
      <c r="X67" s="94">
        <v>132</v>
      </c>
      <c r="Y67" s="94">
        <v>86</v>
      </c>
      <c r="Z67" s="94">
        <v>145</v>
      </c>
      <c r="AA67" s="94">
        <v>191.00000350015</v>
      </c>
      <c r="AB67" s="94">
        <v>145</v>
      </c>
      <c r="AC67" s="94"/>
      <c r="AD67" s="97"/>
      <c r="AE67" s="28">
        <f>SUM(Tabla2[[#This Row],[META_CANDELARIA2]:[META_DISTRITO2]])</f>
        <v>739.00000350015</v>
      </c>
      <c r="AF67" s="29">
        <f>+Tabla2[[#This Row],[META_CENTRO_ORIENTE]]-Tabla2[[#This Row],[META_TOTAL2]]</f>
        <v>0</v>
      </c>
      <c r="AH67" s="75">
        <f>+Tabla2[[#This Row],[META_CANDELARIA]]-Tabla2[[#This Row],[META_CANDELARIA2]]</f>
        <v>-6</v>
      </c>
      <c r="AI67" s="76">
        <f>+Tabla2[[#This Row],[META_SANTA_FE]]-Tabla2[[#This Row],[META_SANTA_FE2]]</f>
        <v>36</v>
      </c>
      <c r="AJ67" s="76">
        <f>+Tabla2[[#This Row],[META_MARTIRES]]-Tabla2[[#This Row],[META_MARTIRES2]]</f>
        <v>-25</v>
      </c>
      <c r="AK67" s="76">
        <f>+Tabla2[[#This Row],[META_SAN_CRISTOBAL]]-Tabla2[[#This Row],[META_SAN_CRISTOBAL2]]</f>
        <v>23</v>
      </c>
      <c r="AL67" s="76">
        <f>+Tabla2[[#This Row],[META_RAFAEL_URIBE_URIBE]]-Tabla2[[#This Row],[META_RAFAEL_URIBE_URIBE2]]</f>
        <v>13.999996499849999</v>
      </c>
      <c r="AM67" s="76">
        <f>+Tabla2[[#This Row],[META_ANTONIO_NARIÑO]]-Tabla2[[#This Row],[META_ANTONIO_NARIÑO2]]</f>
        <v>-42</v>
      </c>
      <c r="AN67" s="76">
        <f>+Tabla2[[#This Row],[META_SUBRED]]-Tabla2[[#This Row],[META_SUBRED2]]</f>
        <v>0</v>
      </c>
      <c r="AO67" s="79">
        <f>+Tabla2[[#This Row],[META_DISTRITO]]-Tabla2[[#This Row],[META_DISTRITO2]]</f>
        <v>0</v>
      </c>
      <c r="AP67" s="88">
        <f t="shared" si="0"/>
        <v>-3.5001500009457231E-6</v>
      </c>
      <c r="AR67" s="123"/>
      <c r="AS67" s="124"/>
      <c r="AT67" s="124"/>
      <c r="AU67" s="124"/>
      <c r="AV67" s="124"/>
      <c r="AW67" s="124"/>
      <c r="AX67" s="124"/>
      <c r="AY67" s="125"/>
    </row>
    <row r="68" spans="1:51" ht="51" hidden="1">
      <c r="A68" s="20" t="s">
        <v>82</v>
      </c>
      <c r="B68" s="20" t="s">
        <v>83</v>
      </c>
      <c r="C68" s="20" t="s">
        <v>84</v>
      </c>
      <c r="D68" s="21">
        <v>55</v>
      </c>
      <c r="E68" s="20" t="s">
        <v>141</v>
      </c>
      <c r="F68" s="20" t="s">
        <v>86</v>
      </c>
      <c r="G68" s="20" t="s">
        <v>87</v>
      </c>
      <c r="H68" s="19" t="s">
        <v>59</v>
      </c>
      <c r="I68" s="19" t="s">
        <v>56</v>
      </c>
      <c r="J68" s="22">
        <v>380935</v>
      </c>
      <c r="K68" s="5">
        <v>60</v>
      </c>
      <c r="L68" s="22">
        <f>+Tabla2[[#This Row],[VALOR UNITARIO]]*Tabla2[[#This Row],[META_CENTRO_ORIENTE]]</f>
        <v>22856100</v>
      </c>
      <c r="M68" s="93">
        <f>+Tabla2[[#This Row],[META_CENTRO_ORIENTE]]*4.55/100</f>
        <v>2.73</v>
      </c>
      <c r="N68" s="94">
        <f>+Tabla2[[#This Row],[META_CENTRO_ORIENTE]]*22.8/100</f>
        <v>13.68</v>
      </c>
      <c r="O68" s="94">
        <f>+Tabla2[[#This Row],[META_CENTRO_ORIENTE]]*8.3/100</f>
        <v>4.9800000000000004</v>
      </c>
      <c r="P68" s="94">
        <f>+Tabla2[[#This Row],[META_CENTRO_ORIENTE]]*22.73/100</f>
        <v>13.638</v>
      </c>
      <c r="Q68" s="94">
        <f>+Tabla2[[#This Row],[META_CENTRO_ORIENTE]]*27.64/100</f>
        <v>16.584</v>
      </c>
      <c r="R68" s="94">
        <f>+Tabla2[[#This Row],[META_CENTRO_ORIENTE]]*14/100</f>
        <v>8.4</v>
      </c>
      <c r="S68" s="94">
        <v>0</v>
      </c>
      <c r="T68" s="97">
        <v>0</v>
      </c>
      <c r="U68" s="28">
        <f>+Tabla2[[#This Row],[META_CANDELARIA]]+Tabla2[[#This Row],[META_SANTA_FE]]+Tabla2[[#This Row],[META_MARTIRES]]+Tabla2[[#This Row],[META_SAN_CRISTOBAL]]+Tabla2[[#This Row],[META_RAFAEL_URIBE_URIBE]]+Tabla2[[#This Row],[META_ANTONIO_NARIÑO]]+Tabla2[[#This Row],[META_SUBRED]]+Tabla2[[#This Row],[META_DISTRITO]]</f>
        <v>60.011999999999993</v>
      </c>
      <c r="V68" s="29">
        <f>+Tabla2[[#This Row],[META_CENTRO_ORIENTE]]-Tabla2[[#This Row],[META_TOTAL]]</f>
        <v>-1.1999999999993349E-2</v>
      </c>
      <c r="W68" s="93">
        <v>3</v>
      </c>
      <c r="X68" s="94">
        <v>11</v>
      </c>
      <c r="Y68" s="94">
        <v>7</v>
      </c>
      <c r="Z68" s="94">
        <v>12</v>
      </c>
      <c r="AA68" s="94">
        <v>15</v>
      </c>
      <c r="AB68" s="94">
        <v>12</v>
      </c>
      <c r="AC68" s="94"/>
      <c r="AD68" s="97"/>
      <c r="AE68" s="28">
        <f>SUM(Tabla2[[#This Row],[META_CANDELARIA2]:[META_DISTRITO2]])</f>
        <v>60</v>
      </c>
      <c r="AF68" s="29">
        <f>+Tabla2[[#This Row],[META_CENTRO_ORIENTE]]-Tabla2[[#This Row],[META_TOTAL2]]</f>
        <v>0</v>
      </c>
      <c r="AH68" s="75">
        <f>+Tabla2[[#This Row],[META_CANDELARIA]]-Tabla2[[#This Row],[META_CANDELARIA2]]</f>
        <v>-0.27</v>
      </c>
      <c r="AI68" s="76">
        <f>+Tabla2[[#This Row],[META_SANTA_FE]]-Tabla2[[#This Row],[META_SANTA_FE2]]</f>
        <v>2.6799999999999997</v>
      </c>
      <c r="AJ68" s="76">
        <f>+Tabla2[[#This Row],[META_MARTIRES]]-Tabla2[[#This Row],[META_MARTIRES2]]</f>
        <v>-2.0199999999999996</v>
      </c>
      <c r="AK68" s="76">
        <f>+Tabla2[[#This Row],[META_SAN_CRISTOBAL]]-Tabla2[[#This Row],[META_SAN_CRISTOBAL2]]</f>
        <v>1.6379999999999999</v>
      </c>
      <c r="AL68" s="76">
        <f>+Tabla2[[#This Row],[META_RAFAEL_URIBE_URIBE]]-Tabla2[[#This Row],[META_RAFAEL_URIBE_URIBE2]]</f>
        <v>1.5839999999999996</v>
      </c>
      <c r="AM68" s="76">
        <f>+Tabla2[[#This Row],[META_ANTONIO_NARIÑO]]-Tabla2[[#This Row],[META_ANTONIO_NARIÑO2]]</f>
        <v>-3.5999999999999996</v>
      </c>
      <c r="AN68" s="76">
        <f>+Tabla2[[#This Row],[META_SUBRED]]-Tabla2[[#This Row],[META_SUBRED2]]</f>
        <v>0</v>
      </c>
      <c r="AO68" s="79">
        <f>+Tabla2[[#This Row],[META_DISTRITO]]-Tabla2[[#This Row],[META_DISTRITO2]]</f>
        <v>0</v>
      </c>
      <c r="AP68" s="88">
        <f t="shared" si="0"/>
        <v>1.2000000000000011E-2</v>
      </c>
      <c r="AR68" s="123"/>
      <c r="AS68" s="124"/>
      <c r="AT68" s="124"/>
      <c r="AU68" s="124"/>
      <c r="AV68" s="124"/>
      <c r="AW68" s="124"/>
      <c r="AX68" s="124"/>
      <c r="AY68" s="125"/>
    </row>
    <row r="69" spans="1:51" ht="60.75" hidden="1" customHeight="1">
      <c r="A69" s="20" t="s">
        <v>82</v>
      </c>
      <c r="B69" s="20" t="s">
        <v>83</v>
      </c>
      <c r="C69" s="20" t="s">
        <v>84</v>
      </c>
      <c r="D69" s="21">
        <v>56</v>
      </c>
      <c r="E69" s="20" t="s">
        <v>142</v>
      </c>
      <c r="F69" s="20" t="s">
        <v>86</v>
      </c>
      <c r="G69" s="20" t="s">
        <v>87</v>
      </c>
      <c r="H69" s="19" t="s">
        <v>59</v>
      </c>
      <c r="I69" s="19" t="s">
        <v>56</v>
      </c>
      <c r="J69" s="22">
        <v>266747</v>
      </c>
      <c r="K69" s="5">
        <v>575.99999625112935</v>
      </c>
      <c r="L69" s="22">
        <f>+Tabla2[[#This Row],[VALOR UNITARIO]]*Tabla2[[#This Row],[META_CENTRO_ORIENTE]]</f>
        <v>153646271</v>
      </c>
      <c r="M69" s="93">
        <v>26</v>
      </c>
      <c r="N69" s="94">
        <v>131</v>
      </c>
      <c r="O69" s="94">
        <v>48</v>
      </c>
      <c r="P69" s="94">
        <v>130</v>
      </c>
      <c r="Q69" s="94">
        <v>160</v>
      </c>
      <c r="R69" s="94">
        <v>81</v>
      </c>
      <c r="S69" s="94">
        <v>0</v>
      </c>
      <c r="T69" s="97">
        <v>0</v>
      </c>
      <c r="U69" s="28">
        <f>+Tabla2[[#This Row],[META_CANDELARIA]]+Tabla2[[#This Row],[META_SANTA_FE]]+Tabla2[[#This Row],[META_MARTIRES]]+Tabla2[[#This Row],[META_SAN_CRISTOBAL]]+Tabla2[[#This Row],[META_RAFAEL_URIBE_URIBE]]+Tabla2[[#This Row],[META_ANTONIO_NARIÑO]]+Tabla2[[#This Row],[META_SUBRED]]+Tabla2[[#This Row],[META_DISTRITO]]</f>
        <v>576</v>
      </c>
      <c r="V69" s="29">
        <f>+Tabla2[[#This Row],[META_CENTRO_ORIENTE]]-Tabla2[[#This Row],[META_TOTAL]]</f>
        <v>-3.7488706539079431E-6</v>
      </c>
      <c r="W69" s="93">
        <v>0</v>
      </c>
      <c r="X69" s="94">
        <v>0</v>
      </c>
      <c r="Y69" s="94">
        <v>140</v>
      </c>
      <c r="Z69" s="94">
        <v>70</v>
      </c>
      <c r="AA69" s="94">
        <v>365.99999625112901</v>
      </c>
      <c r="AB69" s="94">
        <v>0</v>
      </c>
      <c r="AC69" s="94"/>
      <c r="AD69" s="97"/>
      <c r="AE69" s="28">
        <f>SUM(Tabla2[[#This Row],[META_CANDELARIA2]:[META_DISTRITO2]])</f>
        <v>575.99999625112901</v>
      </c>
      <c r="AF69" s="29">
        <f>+Tabla2[[#This Row],[META_CENTRO_ORIENTE]]-Tabla2[[#This Row],[META_TOTAL2]]</f>
        <v>0</v>
      </c>
      <c r="AH69" s="75">
        <f>+Tabla2[[#This Row],[META_CANDELARIA]]-Tabla2[[#This Row],[META_CANDELARIA2]]</f>
        <v>26</v>
      </c>
      <c r="AI69" s="76">
        <f>+Tabla2[[#This Row],[META_SANTA_FE]]-Tabla2[[#This Row],[META_SANTA_FE2]]</f>
        <v>131</v>
      </c>
      <c r="AJ69" s="76">
        <f>+Tabla2[[#This Row],[META_MARTIRES]]-Tabla2[[#This Row],[META_MARTIRES2]]</f>
        <v>-92</v>
      </c>
      <c r="AK69" s="76">
        <f>+Tabla2[[#This Row],[META_SAN_CRISTOBAL]]-Tabla2[[#This Row],[META_SAN_CRISTOBAL2]]</f>
        <v>60</v>
      </c>
      <c r="AL69" s="76">
        <f>+Tabla2[[#This Row],[META_RAFAEL_URIBE_URIBE]]-Tabla2[[#This Row],[META_RAFAEL_URIBE_URIBE2]]</f>
        <v>-205.99999625112901</v>
      </c>
      <c r="AM69" s="76">
        <f>+Tabla2[[#This Row],[META_ANTONIO_NARIÑO]]-Tabla2[[#This Row],[META_ANTONIO_NARIÑO2]]</f>
        <v>81</v>
      </c>
      <c r="AN69" s="76">
        <f>+Tabla2[[#This Row],[META_SUBRED]]-Tabla2[[#This Row],[META_SUBRED2]]</f>
        <v>0</v>
      </c>
      <c r="AO69" s="79">
        <f>+Tabla2[[#This Row],[META_DISTRITO]]-Tabla2[[#This Row],[META_DISTRITO2]]</f>
        <v>0</v>
      </c>
      <c r="AP69" s="88">
        <f t="shared" si="0"/>
        <v>3.7488709949684562E-6</v>
      </c>
      <c r="AR69" s="126" t="s">
        <v>143</v>
      </c>
      <c r="AS69" s="127"/>
      <c r="AT69" s="127"/>
      <c r="AU69" s="127"/>
      <c r="AV69" s="127"/>
      <c r="AW69" s="127"/>
      <c r="AX69" s="127"/>
      <c r="AY69" s="128"/>
    </row>
    <row r="70" spans="1:51" ht="63.75" hidden="1">
      <c r="A70" s="20" t="s">
        <v>82</v>
      </c>
      <c r="B70" s="20" t="s">
        <v>83</v>
      </c>
      <c r="C70" s="20" t="s">
        <v>110</v>
      </c>
      <c r="D70" s="21">
        <v>57</v>
      </c>
      <c r="E70" s="20" t="s">
        <v>144</v>
      </c>
      <c r="F70" s="20" t="s">
        <v>86</v>
      </c>
      <c r="G70" s="20" t="s">
        <v>87</v>
      </c>
      <c r="H70" s="19" t="s">
        <v>59</v>
      </c>
      <c r="I70" s="19" t="s">
        <v>56</v>
      </c>
      <c r="J70" s="22">
        <v>88916</v>
      </c>
      <c r="K70" s="5">
        <v>2112</v>
      </c>
      <c r="L70" s="22">
        <f>+Tabla2[[#This Row],[VALOR UNITARIO]]*Tabla2[[#This Row],[META_CENTRO_ORIENTE]]</f>
        <v>187790592</v>
      </c>
      <c r="M70" s="93">
        <v>98</v>
      </c>
      <c r="N70" s="94">
        <v>481</v>
      </c>
      <c r="O70" s="94">
        <v>175</v>
      </c>
      <c r="P70" s="94">
        <v>480</v>
      </c>
      <c r="Q70" s="94">
        <v>583</v>
      </c>
      <c r="R70" s="94">
        <v>295</v>
      </c>
      <c r="S70" s="94">
        <v>0</v>
      </c>
      <c r="T70" s="97">
        <v>0</v>
      </c>
      <c r="U70" s="28">
        <f>+Tabla2[[#This Row],[META_CANDELARIA]]+Tabla2[[#This Row],[META_SANTA_FE]]+Tabla2[[#This Row],[META_MARTIRES]]+Tabla2[[#This Row],[META_SAN_CRISTOBAL]]+Tabla2[[#This Row],[META_RAFAEL_URIBE_URIBE]]+Tabla2[[#This Row],[META_ANTONIO_NARIÑO]]+Tabla2[[#This Row],[META_SUBRED]]+Tabla2[[#This Row],[META_DISTRITO]]</f>
        <v>2112</v>
      </c>
      <c r="V70" s="29">
        <f>+Tabla2[[#This Row],[META_CENTRO_ORIENTE]]-Tabla2[[#This Row],[META_TOTAL]]</f>
        <v>0</v>
      </c>
      <c r="W70" s="93">
        <v>0</v>
      </c>
      <c r="X70" s="94">
        <v>0</v>
      </c>
      <c r="Y70" s="94">
        <v>515</v>
      </c>
      <c r="Z70" s="94">
        <v>258</v>
      </c>
      <c r="AA70" s="94">
        <v>1339</v>
      </c>
      <c r="AB70" s="94">
        <v>0</v>
      </c>
      <c r="AC70" s="94"/>
      <c r="AD70" s="97"/>
      <c r="AE70" s="28">
        <f>SUM(Tabla2[[#This Row],[META_CANDELARIA2]:[META_DISTRITO2]])</f>
        <v>2112</v>
      </c>
      <c r="AF70" s="29">
        <f>+Tabla2[[#This Row],[META_CENTRO_ORIENTE]]-Tabla2[[#This Row],[META_TOTAL2]]</f>
        <v>0</v>
      </c>
      <c r="AH70" s="75">
        <f>+Tabla2[[#This Row],[META_CANDELARIA]]-Tabla2[[#This Row],[META_CANDELARIA2]]</f>
        <v>98</v>
      </c>
      <c r="AI70" s="76">
        <f>+Tabla2[[#This Row],[META_SANTA_FE]]-Tabla2[[#This Row],[META_SANTA_FE2]]</f>
        <v>481</v>
      </c>
      <c r="AJ70" s="76">
        <f>+Tabla2[[#This Row],[META_MARTIRES]]-Tabla2[[#This Row],[META_MARTIRES2]]</f>
        <v>-340</v>
      </c>
      <c r="AK70" s="76">
        <f>+Tabla2[[#This Row],[META_SAN_CRISTOBAL]]-Tabla2[[#This Row],[META_SAN_CRISTOBAL2]]</f>
        <v>222</v>
      </c>
      <c r="AL70" s="76">
        <f>+Tabla2[[#This Row],[META_RAFAEL_URIBE_URIBE]]-Tabla2[[#This Row],[META_RAFAEL_URIBE_URIBE2]]</f>
        <v>-756</v>
      </c>
      <c r="AM70" s="76">
        <f>+Tabla2[[#This Row],[META_ANTONIO_NARIÑO]]-Tabla2[[#This Row],[META_ANTONIO_NARIÑO2]]</f>
        <v>295</v>
      </c>
      <c r="AN70" s="76">
        <f>+Tabla2[[#This Row],[META_SUBRED]]-Tabla2[[#This Row],[META_SUBRED2]]</f>
        <v>0</v>
      </c>
      <c r="AO70" s="79">
        <f>+Tabla2[[#This Row],[META_DISTRITO]]-Tabla2[[#This Row],[META_DISTRITO2]]</f>
        <v>0</v>
      </c>
      <c r="AP70" s="88">
        <f t="shared" si="0"/>
        <v>0</v>
      </c>
      <c r="AR70" s="126" t="s">
        <v>143</v>
      </c>
      <c r="AS70" s="127"/>
      <c r="AT70" s="127"/>
      <c r="AU70" s="127"/>
      <c r="AV70" s="127"/>
      <c r="AW70" s="127"/>
      <c r="AX70" s="127"/>
      <c r="AY70" s="128"/>
    </row>
    <row r="71" spans="1:51" ht="38.25" hidden="1">
      <c r="A71" s="20" t="s">
        <v>82</v>
      </c>
      <c r="B71" s="20" t="s">
        <v>83</v>
      </c>
      <c r="C71" s="20" t="s">
        <v>84</v>
      </c>
      <c r="D71" s="21">
        <v>58</v>
      </c>
      <c r="E71" s="20" t="s">
        <v>145</v>
      </c>
      <c r="F71" s="20" t="s">
        <v>89</v>
      </c>
      <c r="G71" s="20" t="s">
        <v>146</v>
      </c>
      <c r="H71" s="19" t="s">
        <v>147</v>
      </c>
      <c r="I71" s="19" t="s">
        <v>74</v>
      </c>
      <c r="J71" s="22">
        <v>562157</v>
      </c>
      <c r="K71" s="5">
        <v>60.00000177886249</v>
      </c>
      <c r="L71" s="22">
        <f>+Tabla2[[#This Row],[VALOR UNITARIO]]*Tabla2[[#This Row],[META_CENTRO_ORIENTE]]</f>
        <v>33729421</v>
      </c>
      <c r="M71" s="98">
        <v>3</v>
      </c>
      <c r="N71" s="95">
        <v>14</v>
      </c>
      <c r="O71" s="95">
        <v>5</v>
      </c>
      <c r="P71" s="95">
        <v>14</v>
      </c>
      <c r="Q71" s="95">
        <v>15</v>
      </c>
      <c r="R71" s="95">
        <v>9</v>
      </c>
      <c r="S71" s="95">
        <v>0</v>
      </c>
      <c r="T71" s="96">
        <v>0</v>
      </c>
      <c r="U71" s="28">
        <f>+Tabla2[[#This Row],[META_CANDELARIA]]+Tabla2[[#This Row],[META_SANTA_FE]]+Tabla2[[#This Row],[META_MARTIRES]]+Tabla2[[#This Row],[META_SAN_CRISTOBAL]]+Tabla2[[#This Row],[META_RAFAEL_URIBE_URIBE]]+Tabla2[[#This Row],[META_ANTONIO_NARIÑO]]+Tabla2[[#This Row],[META_SUBRED]]+Tabla2[[#This Row],[META_DISTRITO]]</f>
        <v>60</v>
      </c>
      <c r="V71" s="29">
        <f>+Tabla2[[#This Row],[META_CENTRO_ORIENTE]]-Tabla2[[#This Row],[META_TOTAL]]</f>
        <v>1.7788624901982075E-6</v>
      </c>
      <c r="W71" s="98">
        <v>0</v>
      </c>
      <c r="X71" s="95">
        <v>6</v>
      </c>
      <c r="Y71" s="95">
        <v>3</v>
      </c>
      <c r="Z71" s="95">
        <v>21</v>
      </c>
      <c r="AA71" s="95">
        <v>24</v>
      </c>
      <c r="AB71" s="95">
        <v>6</v>
      </c>
      <c r="AC71" s="95">
        <v>0</v>
      </c>
      <c r="AD71" s="96">
        <v>0</v>
      </c>
      <c r="AE71" s="28">
        <f>SUM(Tabla2[[#This Row],[META_CANDELARIA2]:[META_DISTRITO2]])</f>
        <v>60</v>
      </c>
      <c r="AF71" s="29">
        <f>+Tabla2[[#This Row],[META_CENTRO_ORIENTE]]-Tabla2[[#This Row],[META_TOTAL2]]</f>
        <v>1.7788624901982075E-6</v>
      </c>
      <c r="AH71" s="80">
        <f>+Tabla2[[#This Row],[META_CANDELARIA]]-Tabla2[[#This Row],[META_CANDELARIA2]]</f>
        <v>3</v>
      </c>
      <c r="AI71" s="77">
        <f>+Tabla2[[#This Row],[META_SANTA_FE]]-Tabla2[[#This Row],[META_SANTA_FE2]]</f>
        <v>8</v>
      </c>
      <c r="AJ71" s="77">
        <f>+Tabla2[[#This Row],[META_MARTIRES]]-Tabla2[[#This Row],[META_MARTIRES2]]</f>
        <v>2</v>
      </c>
      <c r="AK71" s="77">
        <f>+Tabla2[[#This Row],[META_SAN_CRISTOBAL]]-Tabla2[[#This Row],[META_SAN_CRISTOBAL2]]</f>
        <v>-7</v>
      </c>
      <c r="AL71" s="77">
        <f>+Tabla2[[#This Row],[META_RAFAEL_URIBE_URIBE]]-Tabla2[[#This Row],[META_RAFAEL_URIBE_URIBE2]]</f>
        <v>-9</v>
      </c>
      <c r="AM71" s="77">
        <f>+Tabla2[[#This Row],[META_ANTONIO_NARIÑO]]-Tabla2[[#This Row],[META_ANTONIO_NARIÑO2]]</f>
        <v>3</v>
      </c>
      <c r="AN71" s="77">
        <f>+Tabla2[[#This Row],[META_SUBRED]]-Tabla2[[#This Row],[META_SUBRED2]]</f>
        <v>0</v>
      </c>
      <c r="AO71" s="78">
        <f>+Tabla2[[#This Row],[META_DISTRITO]]-Tabla2[[#This Row],[META_DISTRITO2]]</f>
        <v>0</v>
      </c>
      <c r="AP71" s="88">
        <f t="shared" si="0"/>
        <v>0</v>
      </c>
      <c r="AR71" s="123"/>
      <c r="AS71" s="124"/>
      <c r="AT71" s="124"/>
      <c r="AU71" s="124"/>
      <c r="AV71" s="124"/>
      <c r="AW71" s="124"/>
      <c r="AX71" s="124"/>
      <c r="AY71" s="125"/>
    </row>
    <row r="72" spans="1:51" ht="38.25" hidden="1">
      <c r="A72" s="20" t="s">
        <v>82</v>
      </c>
      <c r="B72" s="20" t="s">
        <v>83</v>
      </c>
      <c r="C72" s="20" t="s">
        <v>84</v>
      </c>
      <c r="D72" s="21">
        <v>59</v>
      </c>
      <c r="E72" s="20" t="s">
        <v>148</v>
      </c>
      <c r="F72" s="20" t="s">
        <v>89</v>
      </c>
      <c r="G72" s="20" t="s">
        <v>54</v>
      </c>
      <c r="H72" s="19" t="s">
        <v>147</v>
      </c>
      <c r="I72" s="19" t="s">
        <v>56</v>
      </c>
      <c r="J72" s="22">
        <v>14226512</v>
      </c>
      <c r="K72" s="5">
        <v>3.0000000702912986</v>
      </c>
      <c r="L72" s="22">
        <f>+Tabla2[[#This Row],[VALOR UNITARIO]]*Tabla2[[#This Row],[META_CENTRO_ORIENTE]]</f>
        <v>42679537</v>
      </c>
      <c r="M72" s="93">
        <v>0</v>
      </c>
      <c r="N72" s="94">
        <v>0</v>
      </c>
      <c r="O72" s="94">
        <v>0</v>
      </c>
      <c r="P72" s="94">
        <v>0</v>
      </c>
      <c r="Q72" s="94">
        <v>0</v>
      </c>
      <c r="R72" s="94">
        <v>0</v>
      </c>
      <c r="S72" s="94">
        <v>3</v>
      </c>
      <c r="T72" s="97">
        <v>0</v>
      </c>
      <c r="U72" s="28">
        <f>+Tabla2[[#This Row],[META_CANDELARIA]]+Tabla2[[#This Row],[META_SANTA_FE]]+Tabla2[[#This Row],[META_MARTIRES]]+Tabla2[[#This Row],[META_SAN_CRISTOBAL]]+Tabla2[[#This Row],[META_RAFAEL_URIBE_URIBE]]+Tabla2[[#This Row],[META_ANTONIO_NARIÑO]]+Tabla2[[#This Row],[META_SUBRED]]+Tabla2[[#This Row],[META_DISTRITO]]</f>
        <v>3</v>
      </c>
      <c r="V72" s="29">
        <f>+Tabla2[[#This Row],[META_CENTRO_ORIENTE]]-Tabla2[[#This Row],[META_TOTAL]]</f>
        <v>7.0291298559510551E-8</v>
      </c>
      <c r="W72" s="93">
        <v>0</v>
      </c>
      <c r="X72" s="94">
        <v>0</v>
      </c>
      <c r="Y72" s="94">
        <v>0</v>
      </c>
      <c r="Z72" s="94">
        <v>0</v>
      </c>
      <c r="AA72" s="94">
        <v>0</v>
      </c>
      <c r="AB72" s="94">
        <v>0</v>
      </c>
      <c r="AC72" s="94">
        <v>3</v>
      </c>
      <c r="AD72" s="97">
        <v>0</v>
      </c>
      <c r="AE72" s="28">
        <f>SUM(Tabla2[[#This Row],[META_CANDELARIA2]:[META_DISTRITO2]])</f>
        <v>3</v>
      </c>
      <c r="AF72" s="29">
        <f>+Tabla2[[#This Row],[META_CENTRO_ORIENTE]]-Tabla2[[#This Row],[META_TOTAL2]]</f>
        <v>7.0291298559510551E-8</v>
      </c>
      <c r="AH72" s="75">
        <f>+Tabla2[[#This Row],[META_CANDELARIA]]-Tabla2[[#This Row],[META_CANDELARIA2]]</f>
        <v>0</v>
      </c>
      <c r="AI72" s="76">
        <f>+Tabla2[[#This Row],[META_SANTA_FE]]-Tabla2[[#This Row],[META_SANTA_FE2]]</f>
        <v>0</v>
      </c>
      <c r="AJ72" s="76">
        <f>+Tabla2[[#This Row],[META_MARTIRES]]-Tabla2[[#This Row],[META_MARTIRES2]]</f>
        <v>0</v>
      </c>
      <c r="AK72" s="76">
        <f>+Tabla2[[#This Row],[META_SAN_CRISTOBAL]]-Tabla2[[#This Row],[META_SAN_CRISTOBAL2]]</f>
        <v>0</v>
      </c>
      <c r="AL72" s="76">
        <f>+Tabla2[[#This Row],[META_RAFAEL_URIBE_URIBE]]-Tabla2[[#This Row],[META_RAFAEL_URIBE_URIBE2]]</f>
        <v>0</v>
      </c>
      <c r="AM72" s="76">
        <f>+Tabla2[[#This Row],[META_ANTONIO_NARIÑO]]-Tabla2[[#This Row],[META_ANTONIO_NARIÑO2]]</f>
        <v>0</v>
      </c>
      <c r="AN72" s="76">
        <f>+Tabla2[[#This Row],[META_SUBRED]]-Tabla2[[#This Row],[META_SUBRED2]]</f>
        <v>0</v>
      </c>
      <c r="AO72" s="79">
        <f>+Tabla2[[#This Row],[META_DISTRITO]]-Tabla2[[#This Row],[META_DISTRITO2]]</f>
        <v>0</v>
      </c>
      <c r="AP72" s="88">
        <f t="shared" si="0"/>
        <v>0</v>
      </c>
      <c r="AR72" s="123"/>
      <c r="AS72" s="124"/>
      <c r="AT72" s="124"/>
      <c r="AU72" s="124"/>
      <c r="AV72" s="124"/>
      <c r="AW72" s="124"/>
      <c r="AX72" s="124"/>
      <c r="AY72" s="125"/>
    </row>
    <row r="73" spans="1:51" ht="38.25" hidden="1">
      <c r="A73" s="20" t="s">
        <v>82</v>
      </c>
      <c r="B73" s="20" t="s">
        <v>83</v>
      </c>
      <c r="C73" s="20" t="s">
        <v>84</v>
      </c>
      <c r="D73" s="21">
        <v>60</v>
      </c>
      <c r="E73" s="20" t="s">
        <v>149</v>
      </c>
      <c r="F73" s="20" t="s">
        <v>89</v>
      </c>
      <c r="G73" s="20" t="s">
        <v>87</v>
      </c>
      <c r="H73" s="19" t="s">
        <v>147</v>
      </c>
      <c r="I73" s="19" t="s">
        <v>74</v>
      </c>
      <c r="J73" s="22">
        <v>105404</v>
      </c>
      <c r="K73" s="5">
        <v>318</v>
      </c>
      <c r="L73" s="22">
        <f>+Tabla2[[#This Row],[VALOR UNITARIO]]*Tabla2[[#This Row],[META_CENTRO_ORIENTE]]</f>
        <v>33518472</v>
      </c>
      <c r="M73" s="98">
        <v>16</v>
      </c>
      <c r="N73" s="95">
        <v>75</v>
      </c>
      <c r="O73" s="95">
        <v>28</v>
      </c>
      <c r="P73" s="95">
        <v>75</v>
      </c>
      <c r="Q73" s="95">
        <v>75</v>
      </c>
      <c r="R73" s="95">
        <v>49</v>
      </c>
      <c r="S73" s="95">
        <v>0</v>
      </c>
      <c r="T73" s="96">
        <v>0</v>
      </c>
      <c r="U73" s="28">
        <f>+Tabla2[[#This Row],[META_CANDELARIA]]+Tabla2[[#This Row],[META_SANTA_FE]]+Tabla2[[#This Row],[META_MARTIRES]]+Tabla2[[#This Row],[META_SAN_CRISTOBAL]]+Tabla2[[#This Row],[META_RAFAEL_URIBE_URIBE]]+Tabla2[[#This Row],[META_ANTONIO_NARIÑO]]+Tabla2[[#This Row],[META_SUBRED]]+Tabla2[[#This Row],[META_DISTRITO]]</f>
        <v>318</v>
      </c>
      <c r="V73" s="29">
        <f>+Tabla2[[#This Row],[META_CENTRO_ORIENTE]]-Tabla2[[#This Row],[META_TOTAL]]</f>
        <v>0</v>
      </c>
      <c r="W73" s="98">
        <v>27</v>
      </c>
      <c r="X73" s="95">
        <v>47</v>
      </c>
      <c r="Y73" s="95">
        <v>67</v>
      </c>
      <c r="Z73" s="95">
        <v>59</v>
      </c>
      <c r="AA73" s="95">
        <v>94</v>
      </c>
      <c r="AB73" s="95">
        <v>24</v>
      </c>
      <c r="AC73" s="95">
        <v>0</v>
      </c>
      <c r="AD73" s="96">
        <v>0</v>
      </c>
      <c r="AE73" s="28">
        <f>SUM(Tabla2[[#This Row],[META_CANDELARIA2]:[META_DISTRITO2]])</f>
        <v>318</v>
      </c>
      <c r="AF73" s="29">
        <f>+Tabla2[[#This Row],[META_CENTRO_ORIENTE]]-Tabla2[[#This Row],[META_TOTAL2]]</f>
        <v>0</v>
      </c>
      <c r="AH73" s="80">
        <f>+Tabla2[[#This Row],[META_CANDELARIA]]-Tabla2[[#This Row],[META_CANDELARIA2]]</f>
        <v>-11</v>
      </c>
      <c r="AI73" s="77">
        <f>+Tabla2[[#This Row],[META_SANTA_FE]]-Tabla2[[#This Row],[META_SANTA_FE2]]</f>
        <v>28</v>
      </c>
      <c r="AJ73" s="77">
        <f>+Tabla2[[#This Row],[META_MARTIRES]]-Tabla2[[#This Row],[META_MARTIRES2]]</f>
        <v>-39</v>
      </c>
      <c r="AK73" s="77">
        <f>+Tabla2[[#This Row],[META_SAN_CRISTOBAL]]-Tabla2[[#This Row],[META_SAN_CRISTOBAL2]]</f>
        <v>16</v>
      </c>
      <c r="AL73" s="77">
        <f>+Tabla2[[#This Row],[META_RAFAEL_URIBE_URIBE]]-Tabla2[[#This Row],[META_RAFAEL_URIBE_URIBE2]]</f>
        <v>-19</v>
      </c>
      <c r="AM73" s="77">
        <f>+Tabla2[[#This Row],[META_ANTONIO_NARIÑO]]-Tabla2[[#This Row],[META_ANTONIO_NARIÑO2]]</f>
        <v>25</v>
      </c>
      <c r="AN73" s="77">
        <f>+Tabla2[[#This Row],[META_SUBRED]]-Tabla2[[#This Row],[META_SUBRED2]]</f>
        <v>0</v>
      </c>
      <c r="AO73" s="78">
        <f>+Tabla2[[#This Row],[META_DISTRITO]]-Tabla2[[#This Row],[META_DISTRITO2]]</f>
        <v>0</v>
      </c>
      <c r="AP73" s="88">
        <f t="shared" si="0"/>
        <v>0</v>
      </c>
      <c r="AR73" s="123"/>
      <c r="AS73" s="124"/>
      <c r="AT73" s="124"/>
      <c r="AU73" s="124"/>
      <c r="AV73" s="124"/>
      <c r="AW73" s="124"/>
      <c r="AX73" s="124"/>
      <c r="AY73" s="125"/>
    </row>
    <row r="74" spans="1:51" ht="38.25" hidden="1">
      <c r="A74" s="20" t="s">
        <v>82</v>
      </c>
      <c r="B74" s="20" t="s">
        <v>83</v>
      </c>
      <c r="C74" s="20" t="s">
        <v>84</v>
      </c>
      <c r="D74" s="21">
        <v>61</v>
      </c>
      <c r="E74" s="20" t="s">
        <v>150</v>
      </c>
      <c r="F74" s="20" t="s">
        <v>89</v>
      </c>
      <c r="G74" s="20" t="s">
        <v>87</v>
      </c>
      <c r="H74" s="19" t="s">
        <v>147</v>
      </c>
      <c r="I74" s="19" t="s">
        <v>56</v>
      </c>
      <c r="J74" s="22">
        <v>266747</v>
      </c>
      <c r="K74" s="5">
        <v>216</v>
      </c>
      <c r="L74" s="22">
        <f>+Tabla2[[#This Row],[VALOR UNITARIO]]*Tabla2[[#This Row],[META_CENTRO_ORIENTE]]</f>
        <v>57617352</v>
      </c>
      <c r="M74" s="98">
        <v>12</v>
      </c>
      <c r="N74" s="95">
        <v>51</v>
      </c>
      <c r="O74" s="95">
        <v>20</v>
      </c>
      <c r="P74" s="95">
        <v>51</v>
      </c>
      <c r="Q74" s="95">
        <v>51</v>
      </c>
      <c r="R74" s="95">
        <v>31</v>
      </c>
      <c r="S74" s="95">
        <v>0</v>
      </c>
      <c r="T74" s="96">
        <v>0</v>
      </c>
      <c r="U74" s="28">
        <f>+Tabla2[[#This Row],[META_CANDELARIA]]+Tabla2[[#This Row],[META_SANTA_FE]]+Tabla2[[#This Row],[META_MARTIRES]]+Tabla2[[#This Row],[META_SAN_CRISTOBAL]]+Tabla2[[#This Row],[META_RAFAEL_URIBE_URIBE]]+Tabla2[[#This Row],[META_ANTONIO_NARIÑO]]+Tabla2[[#This Row],[META_SUBRED]]+Tabla2[[#This Row],[META_DISTRITO]]</f>
        <v>216</v>
      </c>
      <c r="V74" s="29">
        <f>+Tabla2[[#This Row],[META_CENTRO_ORIENTE]]-Tabla2[[#This Row],[META_TOTAL]]</f>
        <v>0</v>
      </c>
      <c r="W74" s="98">
        <v>24</v>
      </c>
      <c r="X74" s="95">
        <v>0</v>
      </c>
      <c r="Y74" s="95">
        <v>21</v>
      </c>
      <c r="Z74" s="95">
        <v>21</v>
      </c>
      <c r="AA74" s="95">
        <v>66</v>
      </c>
      <c r="AB74" s="95">
        <v>84</v>
      </c>
      <c r="AC74" s="95">
        <v>0</v>
      </c>
      <c r="AD74" s="96">
        <v>0</v>
      </c>
      <c r="AE74" s="28">
        <f>SUM(Tabla2[[#This Row],[META_CANDELARIA2]:[META_DISTRITO2]])</f>
        <v>216</v>
      </c>
      <c r="AF74" s="29">
        <f>+Tabla2[[#This Row],[META_CENTRO_ORIENTE]]-Tabla2[[#This Row],[META_TOTAL2]]</f>
        <v>0</v>
      </c>
      <c r="AH74" s="80">
        <f>+Tabla2[[#This Row],[META_CANDELARIA]]-Tabla2[[#This Row],[META_CANDELARIA2]]</f>
        <v>-12</v>
      </c>
      <c r="AI74" s="77">
        <f>+Tabla2[[#This Row],[META_SANTA_FE]]-Tabla2[[#This Row],[META_SANTA_FE2]]</f>
        <v>51</v>
      </c>
      <c r="AJ74" s="77">
        <f>+Tabla2[[#This Row],[META_MARTIRES]]-Tabla2[[#This Row],[META_MARTIRES2]]</f>
        <v>-1</v>
      </c>
      <c r="AK74" s="77">
        <f>+Tabla2[[#This Row],[META_SAN_CRISTOBAL]]-Tabla2[[#This Row],[META_SAN_CRISTOBAL2]]</f>
        <v>30</v>
      </c>
      <c r="AL74" s="77">
        <f>+Tabla2[[#This Row],[META_RAFAEL_URIBE_URIBE]]-Tabla2[[#This Row],[META_RAFAEL_URIBE_URIBE2]]</f>
        <v>-15</v>
      </c>
      <c r="AM74" s="77">
        <f>+Tabla2[[#This Row],[META_ANTONIO_NARIÑO]]-Tabla2[[#This Row],[META_ANTONIO_NARIÑO2]]</f>
        <v>-53</v>
      </c>
      <c r="AN74" s="77">
        <f>+Tabla2[[#This Row],[META_SUBRED]]-Tabla2[[#This Row],[META_SUBRED2]]</f>
        <v>0</v>
      </c>
      <c r="AO74" s="78">
        <f>+Tabla2[[#This Row],[META_DISTRITO]]-Tabla2[[#This Row],[META_DISTRITO2]]</f>
        <v>0</v>
      </c>
      <c r="AP74" s="88">
        <f t="shared" ref="AP74:AP137" si="1">SUM(AH74:AO74)</f>
        <v>0</v>
      </c>
      <c r="AR74" s="123"/>
      <c r="AS74" s="124"/>
      <c r="AT74" s="124"/>
      <c r="AU74" s="124"/>
      <c r="AV74" s="124"/>
      <c r="AW74" s="124"/>
      <c r="AX74" s="124"/>
      <c r="AY74" s="125"/>
    </row>
    <row r="75" spans="1:51" ht="25.5" hidden="1">
      <c r="A75" s="20" t="s">
        <v>82</v>
      </c>
      <c r="B75" s="20" t="s">
        <v>83</v>
      </c>
      <c r="C75" s="20" t="s">
        <v>120</v>
      </c>
      <c r="D75" s="21">
        <v>62</v>
      </c>
      <c r="E75" s="20" t="s">
        <v>151</v>
      </c>
      <c r="F75" s="20" t="s">
        <v>89</v>
      </c>
      <c r="G75" s="20" t="s">
        <v>54</v>
      </c>
      <c r="H75" s="19" t="s">
        <v>147</v>
      </c>
      <c r="I75" s="19" t="s">
        <v>56</v>
      </c>
      <c r="J75" s="22">
        <v>13610112</v>
      </c>
      <c r="K75" s="5">
        <v>3</v>
      </c>
      <c r="L75" s="22">
        <f>+Tabla2[[#This Row],[VALOR UNITARIO]]*Tabla2[[#This Row],[META_CENTRO_ORIENTE]]</f>
        <v>40830336</v>
      </c>
      <c r="M75" s="93">
        <v>0</v>
      </c>
      <c r="N75" s="94">
        <v>0</v>
      </c>
      <c r="O75" s="94">
        <v>0</v>
      </c>
      <c r="P75" s="94">
        <v>0</v>
      </c>
      <c r="Q75" s="94">
        <v>0</v>
      </c>
      <c r="R75" s="94">
        <v>0</v>
      </c>
      <c r="S75" s="94">
        <v>3</v>
      </c>
      <c r="T75" s="97">
        <v>0</v>
      </c>
      <c r="U75" s="28">
        <f>+Tabla2[[#This Row],[META_CANDELARIA]]+Tabla2[[#This Row],[META_SANTA_FE]]+Tabla2[[#This Row],[META_MARTIRES]]+Tabla2[[#This Row],[META_SAN_CRISTOBAL]]+Tabla2[[#This Row],[META_RAFAEL_URIBE_URIBE]]+Tabla2[[#This Row],[META_ANTONIO_NARIÑO]]+Tabla2[[#This Row],[META_SUBRED]]+Tabla2[[#This Row],[META_DISTRITO]]</f>
        <v>3</v>
      </c>
      <c r="V75" s="29">
        <f>+Tabla2[[#This Row],[META_CENTRO_ORIENTE]]-Tabla2[[#This Row],[META_TOTAL]]</f>
        <v>0</v>
      </c>
      <c r="W75" s="93">
        <v>0</v>
      </c>
      <c r="X75" s="94">
        <v>0</v>
      </c>
      <c r="Y75" s="94">
        <v>0</v>
      </c>
      <c r="Z75" s="94">
        <v>0</v>
      </c>
      <c r="AA75" s="94">
        <v>0</v>
      </c>
      <c r="AB75" s="94">
        <v>0</v>
      </c>
      <c r="AC75" s="94">
        <v>3</v>
      </c>
      <c r="AD75" s="97">
        <v>0</v>
      </c>
      <c r="AE75" s="28">
        <f>SUM(Tabla2[[#This Row],[META_CANDELARIA2]:[META_DISTRITO2]])</f>
        <v>3</v>
      </c>
      <c r="AF75" s="29">
        <f>+Tabla2[[#This Row],[META_CENTRO_ORIENTE]]-Tabla2[[#This Row],[META_TOTAL2]]</f>
        <v>0</v>
      </c>
      <c r="AH75" s="75">
        <f>+Tabla2[[#This Row],[META_CANDELARIA]]-Tabla2[[#This Row],[META_CANDELARIA2]]</f>
        <v>0</v>
      </c>
      <c r="AI75" s="76">
        <f>+Tabla2[[#This Row],[META_SANTA_FE]]-Tabla2[[#This Row],[META_SANTA_FE2]]</f>
        <v>0</v>
      </c>
      <c r="AJ75" s="76">
        <f>+Tabla2[[#This Row],[META_MARTIRES]]-Tabla2[[#This Row],[META_MARTIRES2]]</f>
        <v>0</v>
      </c>
      <c r="AK75" s="76">
        <f>+Tabla2[[#This Row],[META_SAN_CRISTOBAL]]-Tabla2[[#This Row],[META_SAN_CRISTOBAL2]]</f>
        <v>0</v>
      </c>
      <c r="AL75" s="76">
        <f>+Tabla2[[#This Row],[META_RAFAEL_URIBE_URIBE]]-Tabla2[[#This Row],[META_RAFAEL_URIBE_URIBE2]]</f>
        <v>0</v>
      </c>
      <c r="AM75" s="76">
        <f>+Tabla2[[#This Row],[META_ANTONIO_NARIÑO]]-Tabla2[[#This Row],[META_ANTONIO_NARIÑO2]]</f>
        <v>0</v>
      </c>
      <c r="AN75" s="76">
        <f>+Tabla2[[#This Row],[META_SUBRED]]-Tabla2[[#This Row],[META_SUBRED2]]</f>
        <v>0</v>
      </c>
      <c r="AO75" s="79">
        <f>+Tabla2[[#This Row],[META_DISTRITO]]-Tabla2[[#This Row],[META_DISTRITO2]]</f>
        <v>0</v>
      </c>
      <c r="AP75" s="88">
        <f t="shared" si="1"/>
        <v>0</v>
      </c>
      <c r="AR75" s="123"/>
      <c r="AS75" s="124"/>
      <c r="AT75" s="124"/>
      <c r="AU75" s="124"/>
      <c r="AV75" s="124"/>
      <c r="AW75" s="124"/>
      <c r="AX75" s="124"/>
      <c r="AY75" s="125"/>
    </row>
    <row r="76" spans="1:51" ht="25.5" hidden="1">
      <c r="A76" s="20" t="s">
        <v>82</v>
      </c>
      <c r="B76" s="20" t="s">
        <v>83</v>
      </c>
      <c r="C76" s="20" t="s">
        <v>120</v>
      </c>
      <c r="D76" s="21">
        <v>63</v>
      </c>
      <c r="E76" s="20" t="s">
        <v>152</v>
      </c>
      <c r="F76" s="20" t="s">
        <v>89</v>
      </c>
      <c r="G76" s="20" t="s">
        <v>87</v>
      </c>
      <c r="H76" s="19" t="s">
        <v>147</v>
      </c>
      <c r="I76" s="19" t="s">
        <v>56</v>
      </c>
      <c r="J76" s="22">
        <v>105404</v>
      </c>
      <c r="K76" s="5">
        <v>159</v>
      </c>
      <c r="L76" s="22">
        <f>+Tabla2[[#This Row],[VALOR UNITARIO]]*Tabla2[[#This Row],[META_CENTRO_ORIENTE]]</f>
        <v>16759236</v>
      </c>
      <c r="M76" s="98">
        <v>8</v>
      </c>
      <c r="N76" s="95">
        <v>36</v>
      </c>
      <c r="O76" s="95">
        <v>18</v>
      </c>
      <c r="P76" s="95">
        <v>38</v>
      </c>
      <c r="Q76" s="95">
        <v>36</v>
      </c>
      <c r="R76" s="95">
        <v>23</v>
      </c>
      <c r="S76" s="95">
        <v>0</v>
      </c>
      <c r="T76" s="96">
        <v>0</v>
      </c>
      <c r="U76" s="28">
        <f>+Tabla2[[#This Row],[META_CANDELARIA]]+Tabla2[[#This Row],[META_SANTA_FE]]+Tabla2[[#This Row],[META_MARTIRES]]+Tabla2[[#This Row],[META_SAN_CRISTOBAL]]+Tabla2[[#This Row],[META_RAFAEL_URIBE_URIBE]]+Tabla2[[#This Row],[META_ANTONIO_NARIÑO]]+Tabla2[[#This Row],[META_SUBRED]]+Tabla2[[#This Row],[META_DISTRITO]]</f>
        <v>159</v>
      </c>
      <c r="V76" s="29">
        <f>+Tabla2[[#This Row],[META_CENTRO_ORIENTE]]-Tabla2[[#This Row],[META_TOTAL]]</f>
        <v>0</v>
      </c>
      <c r="W76" s="98">
        <v>0</v>
      </c>
      <c r="X76" s="95">
        <v>15</v>
      </c>
      <c r="Y76" s="95">
        <v>0</v>
      </c>
      <c r="Z76" s="95">
        <v>69</v>
      </c>
      <c r="AA76" s="95">
        <v>75</v>
      </c>
      <c r="AB76" s="95">
        <v>0</v>
      </c>
      <c r="AC76" s="95">
        <v>0</v>
      </c>
      <c r="AD76" s="96">
        <v>0</v>
      </c>
      <c r="AE76" s="28">
        <f>SUM(Tabla2[[#This Row],[META_CANDELARIA2]:[META_DISTRITO2]])</f>
        <v>159</v>
      </c>
      <c r="AF76" s="29">
        <f>+Tabla2[[#This Row],[META_CENTRO_ORIENTE]]-Tabla2[[#This Row],[META_TOTAL2]]</f>
        <v>0</v>
      </c>
      <c r="AH76" s="80">
        <f>+Tabla2[[#This Row],[META_CANDELARIA]]-Tabla2[[#This Row],[META_CANDELARIA2]]</f>
        <v>8</v>
      </c>
      <c r="AI76" s="77">
        <f>+Tabla2[[#This Row],[META_SANTA_FE]]-Tabla2[[#This Row],[META_SANTA_FE2]]</f>
        <v>21</v>
      </c>
      <c r="AJ76" s="77">
        <f>+Tabla2[[#This Row],[META_MARTIRES]]-Tabla2[[#This Row],[META_MARTIRES2]]</f>
        <v>18</v>
      </c>
      <c r="AK76" s="77">
        <f>+Tabla2[[#This Row],[META_SAN_CRISTOBAL]]-Tabla2[[#This Row],[META_SAN_CRISTOBAL2]]</f>
        <v>-31</v>
      </c>
      <c r="AL76" s="77">
        <f>+Tabla2[[#This Row],[META_RAFAEL_URIBE_URIBE]]-Tabla2[[#This Row],[META_RAFAEL_URIBE_URIBE2]]</f>
        <v>-39</v>
      </c>
      <c r="AM76" s="77">
        <f>+Tabla2[[#This Row],[META_ANTONIO_NARIÑO]]-Tabla2[[#This Row],[META_ANTONIO_NARIÑO2]]</f>
        <v>23</v>
      </c>
      <c r="AN76" s="77">
        <f>+Tabla2[[#This Row],[META_SUBRED]]-Tabla2[[#This Row],[META_SUBRED2]]</f>
        <v>0</v>
      </c>
      <c r="AO76" s="78">
        <f>+Tabla2[[#This Row],[META_DISTRITO]]-Tabla2[[#This Row],[META_DISTRITO2]]</f>
        <v>0</v>
      </c>
      <c r="AP76" s="88">
        <f t="shared" si="1"/>
        <v>0</v>
      </c>
      <c r="AR76" s="123"/>
      <c r="AS76" s="124"/>
      <c r="AT76" s="124"/>
      <c r="AU76" s="124"/>
      <c r="AV76" s="124"/>
      <c r="AW76" s="124"/>
      <c r="AX76" s="124"/>
      <c r="AY76" s="125"/>
    </row>
    <row r="77" spans="1:51" ht="63.75" hidden="1">
      <c r="A77" s="20" t="s">
        <v>82</v>
      </c>
      <c r="B77" s="20" t="s">
        <v>83</v>
      </c>
      <c r="C77" s="20" t="s">
        <v>110</v>
      </c>
      <c r="D77" s="21">
        <v>64</v>
      </c>
      <c r="E77" s="20" t="s">
        <v>153</v>
      </c>
      <c r="F77" s="20" t="s">
        <v>89</v>
      </c>
      <c r="G77" s="20" t="s">
        <v>87</v>
      </c>
      <c r="H77" s="19" t="s">
        <v>147</v>
      </c>
      <c r="I77" s="19" t="s">
        <v>56</v>
      </c>
      <c r="J77" s="22">
        <v>137765</v>
      </c>
      <c r="K77" s="5">
        <v>795.0000072587377</v>
      </c>
      <c r="L77" s="22">
        <f>+Tabla2[[#This Row],[VALOR UNITARIO]]*Tabla2[[#This Row],[META_CENTRO_ORIENTE]]</f>
        <v>109523176</v>
      </c>
      <c r="M77" s="98">
        <v>56</v>
      </c>
      <c r="N77" s="95">
        <v>182</v>
      </c>
      <c r="O77" s="95">
        <v>76</v>
      </c>
      <c r="P77" s="95">
        <v>182</v>
      </c>
      <c r="Q77" s="95">
        <v>180</v>
      </c>
      <c r="R77" s="95">
        <v>119</v>
      </c>
      <c r="S77" s="95">
        <v>0</v>
      </c>
      <c r="T77" s="96">
        <v>0</v>
      </c>
      <c r="U77" s="28">
        <f>+Tabla2[[#This Row],[META_CANDELARIA]]+Tabla2[[#This Row],[META_SANTA_FE]]+Tabla2[[#This Row],[META_MARTIRES]]+Tabla2[[#This Row],[META_SAN_CRISTOBAL]]+Tabla2[[#This Row],[META_RAFAEL_URIBE_URIBE]]+Tabla2[[#This Row],[META_ANTONIO_NARIÑO]]+Tabla2[[#This Row],[META_SUBRED]]+Tabla2[[#This Row],[META_DISTRITO]]</f>
        <v>795</v>
      </c>
      <c r="V77" s="29">
        <f>+Tabla2[[#This Row],[META_CENTRO_ORIENTE]]-Tabla2[[#This Row],[META_TOTAL]]</f>
        <v>7.2587376962474082E-6</v>
      </c>
      <c r="W77" s="98">
        <v>39</v>
      </c>
      <c r="X77" s="95">
        <v>120</v>
      </c>
      <c r="Y77" s="95">
        <v>159</v>
      </c>
      <c r="Z77" s="95">
        <v>159</v>
      </c>
      <c r="AA77" s="95">
        <v>159</v>
      </c>
      <c r="AB77" s="95">
        <v>159</v>
      </c>
      <c r="AC77" s="95">
        <v>0</v>
      </c>
      <c r="AD77" s="96">
        <v>0</v>
      </c>
      <c r="AE77" s="28">
        <f>SUM(Tabla2[[#This Row],[META_CANDELARIA2]:[META_DISTRITO2]])</f>
        <v>795</v>
      </c>
      <c r="AF77" s="29">
        <f>+Tabla2[[#This Row],[META_CENTRO_ORIENTE]]-Tabla2[[#This Row],[META_TOTAL2]]</f>
        <v>7.2587376962474082E-6</v>
      </c>
      <c r="AH77" s="80">
        <f>+Tabla2[[#This Row],[META_CANDELARIA]]-Tabla2[[#This Row],[META_CANDELARIA2]]</f>
        <v>17</v>
      </c>
      <c r="AI77" s="77">
        <f>+Tabla2[[#This Row],[META_SANTA_FE]]-Tabla2[[#This Row],[META_SANTA_FE2]]</f>
        <v>62</v>
      </c>
      <c r="AJ77" s="77">
        <f>+Tabla2[[#This Row],[META_MARTIRES]]-Tabla2[[#This Row],[META_MARTIRES2]]</f>
        <v>-83</v>
      </c>
      <c r="AK77" s="77">
        <f>+Tabla2[[#This Row],[META_SAN_CRISTOBAL]]-Tabla2[[#This Row],[META_SAN_CRISTOBAL2]]</f>
        <v>23</v>
      </c>
      <c r="AL77" s="77">
        <f>+Tabla2[[#This Row],[META_RAFAEL_URIBE_URIBE]]-Tabla2[[#This Row],[META_RAFAEL_URIBE_URIBE2]]</f>
        <v>21</v>
      </c>
      <c r="AM77" s="77">
        <f>+Tabla2[[#This Row],[META_ANTONIO_NARIÑO]]-Tabla2[[#This Row],[META_ANTONIO_NARIÑO2]]</f>
        <v>-40</v>
      </c>
      <c r="AN77" s="77">
        <f>+Tabla2[[#This Row],[META_SUBRED]]-Tabla2[[#This Row],[META_SUBRED2]]</f>
        <v>0</v>
      </c>
      <c r="AO77" s="78">
        <f>+Tabla2[[#This Row],[META_DISTRITO]]-Tabla2[[#This Row],[META_DISTRITO2]]</f>
        <v>0</v>
      </c>
      <c r="AP77" s="88">
        <f t="shared" si="1"/>
        <v>0</v>
      </c>
      <c r="AR77" s="123"/>
      <c r="AS77" s="124"/>
      <c r="AT77" s="124"/>
      <c r="AU77" s="124"/>
      <c r="AV77" s="124"/>
      <c r="AW77" s="124"/>
      <c r="AX77" s="124"/>
      <c r="AY77" s="125"/>
    </row>
    <row r="78" spans="1:51" ht="63.75" hidden="1">
      <c r="A78" s="20" t="s">
        <v>82</v>
      </c>
      <c r="B78" s="20" t="s">
        <v>83</v>
      </c>
      <c r="C78" s="20" t="s">
        <v>110</v>
      </c>
      <c r="D78" s="21">
        <v>65</v>
      </c>
      <c r="E78" s="20" t="s">
        <v>154</v>
      </c>
      <c r="F78" s="20" t="s">
        <v>89</v>
      </c>
      <c r="G78" s="20" t="s">
        <v>87</v>
      </c>
      <c r="H78" s="19" t="s">
        <v>147</v>
      </c>
      <c r="I78" s="19" t="s">
        <v>56</v>
      </c>
      <c r="J78" s="22">
        <v>105404</v>
      </c>
      <c r="K78" s="5">
        <v>954</v>
      </c>
      <c r="L78" s="22">
        <f>+Tabla2[[#This Row],[VALOR UNITARIO]]*Tabla2[[#This Row],[META_CENTRO_ORIENTE]]</f>
        <v>100555416</v>
      </c>
      <c r="M78" s="98">
        <v>71</v>
      </c>
      <c r="N78" s="95">
        <v>218</v>
      </c>
      <c r="O78" s="95">
        <v>98</v>
      </c>
      <c r="P78" s="95">
        <v>217</v>
      </c>
      <c r="Q78" s="95">
        <v>216</v>
      </c>
      <c r="R78" s="95">
        <v>134</v>
      </c>
      <c r="S78" s="95">
        <v>0</v>
      </c>
      <c r="T78" s="96">
        <v>0</v>
      </c>
      <c r="U78" s="28">
        <f>+Tabla2[[#This Row],[META_CANDELARIA]]+Tabla2[[#This Row],[META_SANTA_FE]]+Tabla2[[#This Row],[META_MARTIRES]]+Tabla2[[#This Row],[META_SAN_CRISTOBAL]]+Tabla2[[#This Row],[META_RAFAEL_URIBE_URIBE]]+Tabla2[[#This Row],[META_ANTONIO_NARIÑO]]+Tabla2[[#This Row],[META_SUBRED]]+Tabla2[[#This Row],[META_DISTRITO]]</f>
        <v>954</v>
      </c>
      <c r="V78" s="29">
        <f>+Tabla2[[#This Row],[META_CENTRO_ORIENTE]]-Tabla2[[#This Row],[META_TOTAL]]</f>
        <v>0</v>
      </c>
      <c r="W78" s="98">
        <v>81</v>
      </c>
      <c r="X78" s="95">
        <v>78</v>
      </c>
      <c r="Y78" s="95">
        <v>159</v>
      </c>
      <c r="Z78" s="95">
        <v>159</v>
      </c>
      <c r="AA78" s="95">
        <v>318</v>
      </c>
      <c r="AB78" s="95">
        <v>159</v>
      </c>
      <c r="AC78" s="95">
        <v>0</v>
      </c>
      <c r="AD78" s="96">
        <v>0</v>
      </c>
      <c r="AE78" s="28">
        <f>SUM(Tabla2[[#This Row],[META_CANDELARIA2]:[META_DISTRITO2]])</f>
        <v>954</v>
      </c>
      <c r="AF78" s="29">
        <f>+Tabla2[[#This Row],[META_CENTRO_ORIENTE]]-Tabla2[[#This Row],[META_TOTAL2]]</f>
        <v>0</v>
      </c>
      <c r="AH78" s="80">
        <f>+Tabla2[[#This Row],[META_CANDELARIA]]-Tabla2[[#This Row],[META_CANDELARIA2]]</f>
        <v>-10</v>
      </c>
      <c r="AI78" s="77">
        <f>+Tabla2[[#This Row],[META_SANTA_FE]]-Tabla2[[#This Row],[META_SANTA_FE2]]</f>
        <v>140</v>
      </c>
      <c r="AJ78" s="77">
        <f>+Tabla2[[#This Row],[META_MARTIRES]]-Tabla2[[#This Row],[META_MARTIRES2]]</f>
        <v>-61</v>
      </c>
      <c r="AK78" s="77">
        <f>+Tabla2[[#This Row],[META_SAN_CRISTOBAL]]-Tabla2[[#This Row],[META_SAN_CRISTOBAL2]]</f>
        <v>58</v>
      </c>
      <c r="AL78" s="77">
        <f>+Tabla2[[#This Row],[META_RAFAEL_URIBE_URIBE]]-Tabla2[[#This Row],[META_RAFAEL_URIBE_URIBE2]]</f>
        <v>-102</v>
      </c>
      <c r="AM78" s="77">
        <f>+Tabla2[[#This Row],[META_ANTONIO_NARIÑO]]-Tabla2[[#This Row],[META_ANTONIO_NARIÑO2]]</f>
        <v>-25</v>
      </c>
      <c r="AN78" s="77">
        <f>+Tabla2[[#This Row],[META_SUBRED]]-Tabla2[[#This Row],[META_SUBRED2]]</f>
        <v>0</v>
      </c>
      <c r="AO78" s="78">
        <f>+Tabla2[[#This Row],[META_DISTRITO]]-Tabla2[[#This Row],[META_DISTRITO2]]</f>
        <v>0</v>
      </c>
      <c r="AP78" s="88">
        <f t="shared" si="1"/>
        <v>0</v>
      </c>
      <c r="AR78" s="123"/>
      <c r="AS78" s="124"/>
      <c r="AT78" s="124"/>
      <c r="AU78" s="124"/>
      <c r="AV78" s="124"/>
      <c r="AW78" s="124"/>
      <c r="AX78" s="124"/>
      <c r="AY78" s="125"/>
    </row>
    <row r="79" spans="1:51" ht="63.75" hidden="1">
      <c r="A79" s="20" t="s">
        <v>82</v>
      </c>
      <c r="B79" s="20" t="s">
        <v>83</v>
      </c>
      <c r="C79" s="20" t="s">
        <v>110</v>
      </c>
      <c r="D79" s="21">
        <v>66</v>
      </c>
      <c r="E79" s="20" t="s">
        <v>155</v>
      </c>
      <c r="F79" s="20" t="s">
        <v>89</v>
      </c>
      <c r="G79" s="20" t="s">
        <v>122</v>
      </c>
      <c r="H79" s="19" t="s">
        <v>147</v>
      </c>
      <c r="I79" s="19" t="s">
        <v>56</v>
      </c>
      <c r="J79" s="22">
        <v>199714</v>
      </c>
      <c r="K79" s="5">
        <v>60</v>
      </c>
      <c r="L79" s="22">
        <f>+Tabla2[[#This Row],[VALOR UNITARIO]]*Tabla2[[#This Row],[META_CENTRO_ORIENTE]]</f>
        <v>11982840</v>
      </c>
      <c r="M79" s="98">
        <v>3</v>
      </c>
      <c r="N79" s="95">
        <v>14</v>
      </c>
      <c r="O79" s="95">
        <v>5</v>
      </c>
      <c r="P79" s="95">
        <v>14</v>
      </c>
      <c r="Q79" s="95">
        <v>15</v>
      </c>
      <c r="R79" s="95">
        <v>9</v>
      </c>
      <c r="S79" s="95">
        <v>0</v>
      </c>
      <c r="T79" s="96">
        <v>0</v>
      </c>
      <c r="U79" s="28">
        <f>+Tabla2[[#This Row],[META_CANDELARIA]]+Tabla2[[#This Row],[META_SANTA_FE]]+Tabla2[[#This Row],[META_MARTIRES]]+Tabla2[[#This Row],[META_SAN_CRISTOBAL]]+Tabla2[[#This Row],[META_RAFAEL_URIBE_URIBE]]+Tabla2[[#This Row],[META_ANTONIO_NARIÑO]]+Tabla2[[#This Row],[META_SUBRED]]+Tabla2[[#This Row],[META_DISTRITO]]</f>
        <v>60</v>
      </c>
      <c r="V79" s="29">
        <f>+Tabla2[[#This Row],[META_CENTRO_ORIENTE]]-Tabla2[[#This Row],[META_TOTAL]]</f>
        <v>0</v>
      </c>
      <c r="W79" s="98">
        <v>12</v>
      </c>
      <c r="X79" s="95">
        <v>20</v>
      </c>
      <c r="Y79" s="95">
        <v>2</v>
      </c>
      <c r="Z79" s="95">
        <v>0</v>
      </c>
      <c r="AA79" s="95">
        <v>2</v>
      </c>
      <c r="AB79" s="95">
        <v>24</v>
      </c>
      <c r="AC79" s="95">
        <v>0</v>
      </c>
      <c r="AD79" s="96">
        <v>0</v>
      </c>
      <c r="AE79" s="28">
        <f>SUM(Tabla2[[#This Row],[META_CANDELARIA2]:[META_DISTRITO2]])</f>
        <v>60</v>
      </c>
      <c r="AF79" s="29">
        <f>+Tabla2[[#This Row],[META_CENTRO_ORIENTE]]-Tabla2[[#This Row],[META_TOTAL2]]</f>
        <v>0</v>
      </c>
      <c r="AH79" s="80">
        <f>+Tabla2[[#This Row],[META_CANDELARIA]]-Tabla2[[#This Row],[META_CANDELARIA2]]</f>
        <v>-9</v>
      </c>
      <c r="AI79" s="77">
        <f>+Tabla2[[#This Row],[META_SANTA_FE]]-Tabla2[[#This Row],[META_SANTA_FE2]]</f>
        <v>-6</v>
      </c>
      <c r="AJ79" s="77">
        <f>+Tabla2[[#This Row],[META_MARTIRES]]-Tabla2[[#This Row],[META_MARTIRES2]]</f>
        <v>3</v>
      </c>
      <c r="AK79" s="77">
        <f>+Tabla2[[#This Row],[META_SAN_CRISTOBAL]]-Tabla2[[#This Row],[META_SAN_CRISTOBAL2]]</f>
        <v>14</v>
      </c>
      <c r="AL79" s="77">
        <f>+Tabla2[[#This Row],[META_RAFAEL_URIBE_URIBE]]-Tabla2[[#This Row],[META_RAFAEL_URIBE_URIBE2]]</f>
        <v>13</v>
      </c>
      <c r="AM79" s="77">
        <f>+Tabla2[[#This Row],[META_ANTONIO_NARIÑO]]-Tabla2[[#This Row],[META_ANTONIO_NARIÑO2]]</f>
        <v>-15</v>
      </c>
      <c r="AN79" s="77">
        <f>+Tabla2[[#This Row],[META_SUBRED]]-Tabla2[[#This Row],[META_SUBRED2]]</f>
        <v>0</v>
      </c>
      <c r="AO79" s="78">
        <f>+Tabla2[[#This Row],[META_DISTRITO]]-Tabla2[[#This Row],[META_DISTRITO2]]</f>
        <v>0</v>
      </c>
      <c r="AP79" s="88">
        <f t="shared" si="1"/>
        <v>0</v>
      </c>
      <c r="AR79" s="123"/>
      <c r="AS79" s="124"/>
      <c r="AT79" s="124"/>
      <c r="AU79" s="124"/>
      <c r="AV79" s="124"/>
      <c r="AW79" s="124"/>
      <c r="AX79" s="124"/>
      <c r="AY79" s="125"/>
    </row>
    <row r="80" spans="1:51" ht="63.75" hidden="1">
      <c r="A80" s="20" t="s">
        <v>82</v>
      </c>
      <c r="B80" s="20" t="s">
        <v>83</v>
      </c>
      <c r="C80" s="20" t="s">
        <v>110</v>
      </c>
      <c r="D80" s="21">
        <v>67</v>
      </c>
      <c r="E80" s="20" t="s">
        <v>156</v>
      </c>
      <c r="F80" s="20" t="s">
        <v>89</v>
      </c>
      <c r="G80" s="20" t="s">
        <v>87</v>
      </c>
      <c r="H80" s="19" t="s">
        <v>147</v>
      </c>
      <c r="I80" s="19" t="s">
        <v>56</v>
      </c>
      <c r="J80" s="22">
        <v>88916</v>
      </c>
      <c r="K80" s="5">
        <v>792</v>
      </c>
      <c r="L80" s="22">
        <f>+Tabla2[[#This Row],[VALOR UNITARIO]]*Tabla2[[#This Row],[META_CENTRO_ORIENTE]]</f>
        <v>70421472</v>
      </c>
      <c r="M80" s="98">
        <v>60</v>
      </c>
      <c r="N80" s="95">
        <v>182</v>
      </c>
      <c r="O80" s="95">
        <v>80</v>
      </c>
      <c r="P80" s="95">
        <v>180</v>
      </c>
      <c r="Q80" s="95">
        <v>179</v>
      </c>
      <c r="R80" s="95">
        <v>111</v>
      </c>
      <c r="S80" s="95">
        <v>0</v>
      </c>
      <c r="T80" s="96">
        <v>0</v>
      </c>
      <c r="U80" s="28">
        <f>+Tabla2[[#This Row],[META_CANDELARIA]]+Tabla2[[#This Row],[META_SANTA_FE]]+Tabla2[[#This Row],[META_MARTIRES]]+Tabla2[[#This Row],[META_SAN_CRISTOBAL]]+Tabla2[[#This Row],[META_RAFAEL_URIBE_URIBE]]+Tabla2[[#This Row],[META_ANTONIO_NARIÑO]]+Tabla2[[#This Row],[META_SUBRED]]+Tabla2[[#This Row],[META_DISTRITO]]</f>
        <v>792</v>
      </c>
      <c r="V80" s="29">
        <f>+Tabla2[[#This Row],[META_CENTRO_ORIENTE]]-Tabla2[[#This Row],[META_TOTAL]]</f>
        <v>0</v>
      </c>
      <c r="W80" s="98">
        <v>87</v>
      </c>
      <c r="X80" s="95">
        <v>0</v>
      </c>
      <c r="Y80" s="95">
        <v>90</v>
      </c>
      <c r="Z80" s="95">
        <v>78</v>
      </c>
      <c r="AA80" s="95">
        <v>165</v>
      </c>
      <c r="AB80" s="95">
        <v>372</v>
      </c>
      <c r="AC80" s="95">
        <v>0</v>
      </c>
      <c r="AD80" s="96">
        <v>0</v>
      </c>
      <c r="AE80" s="28">
        <f>SUM(Tabla2[[#This Row],[META_CANDELARIA2]:[META_DISTRITO2]])</f>
        <v>792</v>
      </c>
      <c r="AF80" s="29">
        <f>+Tabla2[[#This Row],[META_CENTRO_ORIENTE]]-Tabla2[[#This Row],[META_TOTAL2]]</f>
        <v>0</v>
      </c>
      <c r="AH80" s="80">
        <f>+Tabla2[[#This Row],[META_CANDELARIA]]-Tabla2[[#This Row],[META_CANDELARIA2]]</f>
        <v>-27</v>
      </c>
      <c r="AI80" s="77">
        <f>+Tabla2[[#This Row],[META_SANTA_FE]]-Tabla2[[#This Row],[META_SANTA_FE2]]</f>
        <v>182</v>
      </c>
      <c r="AJ80" s="77">
        <f>+Tabla2[[#This Row],[META_MARTIRES]]-Tabla2[[#This Row],[META_MARTIRES2]]</f>
        <v>-10</v>
      </c>
      <c r="AK80" s="77">
        <f>+Tabla2[[#This Row],[META_SAN_CRISTOBAL]]-Tabla2[[#This Row],[META_SAN_CRISTOBAL2]]</f>
        <v>102</v>
      </c>
      <c r="AL80" s="77">
        <f>+Tabla2[[#This Row],[META_RAFAEL_URIBE_URIBE]]-Tabla2[[#This Row],[META_RAFAEL_URIBE_URIBE2]]</f>
        <v>14</v>
      </c>
      <c r="AM80" s="77">
        <f>+Tabla2[[#This Row],[META_ANTONIO_NARIÑO]]-Tabla2[[#This Row],[META_ANTONIO_NARIÑO2]]</f>
        <v>-261</v>
      </c>
      <c r="AN80" s="77">
        <f>+Tabla2[[#This Row],[META_SUBRED]]-Tabla2[[#This Row],[META_SUBRED2]]</f>
        <v>0</v>
      </c>
      <c r="AO80" s="78">
        <f>+Tabla2[[#This Row],[META_DISTRITO]]-Tabla2[[#This Row],[META_DISTRITO2]]</f>
        <v>0</v>
      </c>
      <c r="AP80" s="88">
        <f t="shared" si="1"/>
        <v>0</v>
      </c>
      <c r="AR80" s="123"/>
      <c r="AS80" s="124"/>
      <c r="AT80" s="124"/>
      <c r="AU80" s="124"/>
      <c r="AV80" s="124"/>
      <c r="AW80" s="124"/>
      <c r="AX80" s="124"/>
      <c r="AY80" s="125"/>
    </row>
    <row r="81" spans="1:51" ht="63.75" hidden="1">
      <c r="A81" s="20" t="s">
        <v>82</v>
      </c>
      <c r="B81" s="20" t="s">
        <v>83</v>
      </c>
      <c r="C81" s="20" t="s">
        <v>110</v>
      </c>
      <c r="D81" s="21">
        <v>68</v>
      </c>
      <c r="E81" s="20" t="s">
        <v>157</v>
      </c>
      <c r="F81" s="20" t="s">
        <v>90</v>
      </c>
      <c r="G81" s="20" t="s">
        <v>87</v>
      </c>
      <c r="H81" s="19" t="s">
        <v>158</v>
      </c>
      <c r="I81" s="19" t="s">
        <v>74</v>
      </c>
      <c r="J81" s="22">
        <v>105404</v>
      </c>
      <c r="K81" s="5">
        <v>273.00001897461198</v>
      </c>
      <c r="L81" s="22">
        <f>+Tabla2[[#This Row],[VALOR UNITARIO]]*Tabla2[[#This Row],[META_CENTRO_ORIENTE]]</f>
        <v>28775294</v>
      </c>
      <c r="M81" s="93">
        <v>12</v>
      </c>
      <c r="N81" s="94">
        <v>62</v>
      </c>
      <c r="O81" s="94">
        <v>24</v>
      </c>
      <c r="P81" s="94">
        <v>62</v>
      </c>
      <c r="Q81" s="94">
        <v>75</v>
      </c>
      <c r="R81" s="94">
        <v>38</v>
      </c>
      <c r="S81" s="94">
        <v>0</v>
      </c>
      <c r="T81" s="97">
        <v>0</v>
      </c>
      <c r="U81" s="28">
        <f>+Tabla2[[#This Row],[META_CANDELARIA]]+Tabla2[[#This Row],[META_SANTA_FE]]+Tabla2[[#This Row],[META_MARTIRES]]+Tabla2[[#This Row],[META_SAN_CRISTOBAL]]+Tabla2[[#This Row],[META_RAFAEL_URIBE_URIBE]]+Tabla2[[#This Row],[META_ANTONIO_NARIÑO]]+Tabla2[[#This Row],[META_SUBRED]]+Tabla2[[#This Row],[META_DISTRITO]]</f>
        <v>273</v>
      </c>
      <c r="V81" s="29">
        <f>+Tabla2[[#This Row],[META_CENTRO_ORIENTE]]-Tabla2[[#This Row],[META_TOTAL]]</f>
        <v>1.8974611975863809E-5</v>
      </c>
      <c r="W81" s="93">
        <v>12</v>
      </c>
      <c r="X81" s="94">
        <v>27</v>
      </c>
      <c r="Y81" s="94">
        <v>66</v>
      </c>
      <c r="Z81" s="94">
        <v>63</v>
      </c>
      <c r="AA81" s="94">
        <v>75</v>
      </c>
      <c r="AB81" s="94">
        <v>30</v>
      </c>
      <c r="AC81" s="94">
        <v>0</v>
      </c>
      <c r="AD81" s="97">
        <v>0</v>
      </c>
      <c r="AE81" s="28">
        <f>SUM(Tabla2[[#This Row],[META_CANDELARIA2]:[META_DISTRITO2]])</f>
        <v>273</v>
      </c>
      <c r="AF81" s="29">
        <f>+Tabla2[[#This Row],[META_CENTRO_ORIENTE]]-Tabla2[[#This Row],[META_TOTAL2]]</f>
        <v>1.8974611975863809E-5</v>
      </c>
      <c r="AH81" s="75">
        <f>+Tabla2[[#This Row],[META_CANDELARIA]]-Tabla2[[#This Row],[META_CANDELARIA2]]</f>
        <v>0</v>
      </c>
      <c r="AI81" s="76">
        <f>+Tabla2[[#This Row],[META_SANTA_FE]]-Tabla2[[#This Row],[META_SANTA_FE2]]</f>
        <v>35</v>
      </c>
      <c r="AJ81" s="76">
        <f>+Tabla2[[#This Row],[META_MARTIRES]]-Tabla2[[#This Row],[META_MARTIRES2]]</f>
        <v>-42</v>
      </c>
      <c r="AK81" s="76">
        <f>+Tabla2[[#This Row],[META_SAN_CRISTOBAL]]-Tabla2[[#This Row],[META_SAN_CRISTOBAL2]]</f>
        <v>-1</v>
      </c>
      <c r="AL81" s="76">
        <f>+Tabla2[[#This Row],[META_RAFAEL_URIBE_URIBE]]-Tabla2[[#This Row],[META_RAFAEL_URIBE_URIBE2]]</f>
        <v>0</v>
      </c>
      <c r="AM81" s="76">
        <f>+Tabla2[[#This Row],[META_ANTONIO_NARIÑO]]-Tabla2[[#This Row],[META_ANTONIO_NARIÑO2]]</f>
        <v>8</v>
      </c>
      <c r="AN81" s="76">
        <f>+Tabla2[[#This Row],[META_SUBRED]]-Tabla2[[#This Row],[META_SUBRED2]]</f>
        <v>0</v>
      </c>
      <c r="AO81" s="79">
        <f>+Tabla2[[#This Row],[META_DISTRITO]]-Tabla2[[#This Row],[META_DISTRITO2]]</f>
        <v>0</v>
      </c>
      <c r="AP81" s="88">
        <f t="shared" si="1"/>
        <v>0</v>
      </c>
      <c r="AR81" s="123"/>
      <c r="AS81" s="124"/>
      <c r="AT81" s="124"/>
      <c r="AU81" s="124"/>
      <c r="AV81" s="124"/>
      <c r="AW81" s="124"/>
      <c r="AX81" s="124"/>
      <c r="AY81" s="125"/>
    </row>
    <row r="82" spans="1:51" ht="51" hidden="1">
      <c r="A82" s="20" t="s">
        <v>82</v>
      </c>
      <c r="B82" s="20" t="s">
        <v>83</v>
      </c>
      <c r="C82" s="20" t="s">
        <v>120</v>
      </c>
      <c r="D82" s="21">
        <v>69</v>
      </c>
      <c r="E82" s="20" t="s">
        <v>159</v>
      </c>
      <c r="F82" s="20" t="s">
        <v>90</v>
      </c>
      <c r="G82" s="20" t="s">
        <v>87</v>
      </c>
      <c r="H82" s="19" t="s">
        <v>158</v>
      </c>
      <c r="I82" s="19" t="s">
        <v>74</v>
      </c>
      <c r="J82" s="22">
        <v>105404</v>
      </c>
      <c r="K82" s="5">
        <v>543.00000948730599</v>
      </c>
      <c r="L82" s="22">
        <f>+Tabla2[[#This Row],[VALOR UNITARIO]]*Tabla2[[#This Row],[META_CENTRO_ORIENTE]]</f>
        <v>57234373</v>
      </c>
      <c r="M82" s="93">
        <v>24</v>
      </c>
      <c r="N82" s="94">
        <v>123</v>
      </c>
      <c r="O82" s="94">
        <v>45</v>
      </c>
      <c r="P82" s="94">
        <v>123</v>
      </c>
      <c r="Q82" s="94">
        <v>150</v>
      </c>
      <c r="R82" s="94">
        <v>78</v>
      </c>
      <c r="S82" s="94">
        <v>0</v>
      </c>
      <c r="T82" s="97">
        <v>0</v>
      </c>
      <c r="U82" s="28">
        <f>+Tabla2[[#This Row],[META_CANDELARIA]]+Tabla2[[#This Row],[META_SANTA_FE]]+Tabla2[[#This Row],[META_MARTIRES]]+Tabla2[[#This Row],[META_SAN_CRISTOBAL]]+Tabla2[[#This Row],[META_RAFAEL_URIBE_URIBE]]+Tabla2[[#This Row],[META_ANTONIO_NARIÑO]]+Tabla2[[#This Row],[META_SUBRED]]+Tabla2[[#This Row],[META_DISTRITO]]</f>
        <v>543</v>
      </c>
      <c r="V82" s="29">
        <f>+Tabla2[[#This Row],[META_CENTRO_ORIENTE]]-Tabla2[[#This Row],[META_TOTAL]]</f>
        <v>9.4873059879319044E-6</v>
      </c>
      <c r="W82" s="93">
        <v>33</v>
      </c>
      <c r="X82" s="94">
        <v>69</v>
      </c>
      <c r="Y82" s="94">
        <v>99</v>
      </c>
      <c r="Z82" s="94">
        <v>120</v>
      </c>
      <c r="AA82" s="94">
        <v>168</v>
      </c>
      <c r="AB82" s="94">
        <v>54</v>
      </c>
      <c r="AC82" s="94">
        <v>0</v>
      </c>
      <c r="AD82" s="97">
        <v>0</v>
      </c>
      <c r="AE82" s="28">
        <f>SUM(Tabla2[[#This Row],[META_CANDELARIA2]:[META_DISTRITO2]])</f>
        <v>543</v>
      </c>
      <c r="AF82" s="29">
        <f>+Tabla2[[#This Row],[META_CENTRO_ORIENTE]]-Tabla2[[#This Row],[META_TOTAL2]]</f>
        <v>9.4873059879319044E-6</v>
      </c>
      <c r="AH82" s="75">
        <f>+Tabla2[[#This Row],[META_CANDELARIA]]-Tabla2[[#This Row],[META_CANDELARIA2]]</f>
        <v>-9</v>
      </c>
      <c r="AI82" s="76">
        <f>+Tabla2[[#This Row],[META_SANTA_FE]]-Tabla2[[#This Row],[META_SANTA_FE2]]</f>
        <v>54</v>
      </c>
      <c r="AJ82" s="76">
        <f>+Tabla2[[#This Row],[META_MARTIRES]]-Tabla2[[#This Row],[META_MARTIRES2]]</f>
        <v>-54</v>
      </c>
      <c r="AK82" s="76">
        <f>+Tabla2[[#This Row],[META_SAN_CRISTOBAL]]-Tabla2[[#This Row],[META_SAN_CRISTOBAL2]]</f>
        <v>3</v>
      </c>
      <c r="AL82" s="76">
        <f>+Tabla2[[#This Row],[META_RAFAEL_URIBE_URIBE]]-Tabla2[[#This Row],[META_RAFAEL_URIBE_URIBE2]]</f>
        <v>-18</v>
      </c>
      <c r="AM82" s="76">
        <f>+Tabla2[[#This Row],[META_ANTONIO_NARIÑO]]-Tabla2[[#This Row],[META_ANTONIO_NARIÑO2]]</f>
        <v>24</v>
      </c>
      <c r="AN82" s="76">
        <f>+Tabla2[[#This Row],[META_SUBRED]]-Tabla2[[#This Row],[META_SUBRED2]]</f>
        <v>0</v>
      </c>
      <c r="AO82" s="79">
        <f>+Tabla2[[#This Row],[META_DISTRITO]]-Tabla2[[#This Row],[META_DISTRITO2]]</f>
        <v>0</v>
      </c>
      <c r="AP82" s="88">
        <f t="shared" si="1"/>
        <v>0</v>
      </c>
      <c r="AR82" s="123"/>
      <c r="AS82" s="124"/>
      <c r="AT82" s="124"/>
      <c r="AU82" s="124"/>
      <c r="AV82" s="124"/>
      <c r="AW82" s="124"/>
      <c r="AX82" s="124"/>
      <c r="AY82" s="125"/>
    </row>
    <row r="83" spans="1:51" ht="38.25" hidden="1">
      <c r="A83" s="20" t="s">
        <v>82</v>
      </c>
      <c r="B83" s="20" t="s">
        <v>83</v>
      </c>
      <c r="C83" s="20" t="s">
        <v>84</v>
      </c>
      <c r="D83" s="21">
        <v>70</v>
      </c>
      <c r="E83" s="20" t="s">
        <v>160</v>
      </c>
      <c r="F83" s="20" t="s">
        <v>90</v>
      </c>
      <c r="G83" s="20" t="s">
        <v>87</v>
      </c>
      <c r="H83" s="19" t="s">
        <v>158</v>
      </c>
      <c r="I83" s="19" t="s">
        <v>74</v>
      </c>
      <c r="J83" s="22">
        <v>74893</v>
      </c>
      <c r="K83" s="5">
        <v>318</v>
      </c>
      <c r="L83" s="22">
        <f>+Tabla2[[#This Row],[VALOR UNITARIO]]*Tabla2[[#This Row],[META_CENTRO_ORIENTE]]</f>
        <v>23815974</v>
      </c>
      <c r="M83" s="98">
        <v>16</v>
      </c>
      <c r="N83" s="95">
        <v>75</v>
      </c>
      <c r="O83" s="95">
        <v>28</v>
      </c>
      <c r="P83" s="95">
        <v>75</v>
      </c>
      <c r="Q83" s="95">
        <v>75</v>
      </c>
      <c r="R83" s="95">
        <v>49</v>
      </c>
      <c r="S83" s="95">
        <v>0</v>
      </c>
      <c r="T83" s="96">
        <v>0</v>
      </c>
      <c r="U83" s="28">
        <f>+Tabla2[[#This Row],[META_CANDELARIA]]+Tabla2[[#This Row],[META_SANTA_FE]]+Tabla2[[#This Row],[META_MARTIRES]]+Tabla2[[#This Row],[META_SAN_CRISTOBAL]]+Tabla2[[#This Row],[META_RAFAEL_URIBE_URIBE]]+Tabla2[[#This Row],[META_ANTONIO_NARIÑO]]+Tabla2[[#This Row],[META_SUBRED]]+Tabla2[[#This Row],[META_DISTRITO]]</f>
        <v>318</v>
      </c>
      <c r="V83" s="29">
        <f>+Tabla2[[#This Row],[META_CENTRO_ORIENTE]]-Tabla2[[#This Row],[META_TOTAL]]</f>
        <v>0</v>
      </c>
      <c r="W83" s="98">
        <v>0</v>
      </c>
      <c r="X83" s="95">
        <v>54</v>
      </c>
      <c r="Y83" s="95">
        <v>12</v>
      </c>
      <c r="Z83" s="95">
        <v>129</v>
      </c>
      <c r="AA83" s="95">
        <v>123</v>
      </c>
      <c r="AB83" s="95">
        <v>0</v>
      </c>
      <c r="AC83" s="95">
        <v>0</v>
      </c>
      <c r="AD83" s="96">
        <v>0</v>
      </c>
      <c r="AE83" s="28">
        <f>SUM(Tabla2[[#This Row],[META_CANDELARIA2]:[META_DISTRITO2]])</f>
        <v>318</v>
      </c>
      <c r="AF83" s="29">
        <f>+Tabla2[[#This Row],[META_CENTRO_ORIENTE]]-Tabla2[[#This Row],[META_TOTAL2]]</f>
        <v>0</v>
      </c>
      <c r="AH83" s="80">
        <f>+Tabla2[[#This Row],[META_CANDELARIA]]-Tabla2[[#This Row],[META_CANDELARIA2]]</f>
        <v>16</v>
      </c>
      <c r="AI83" s="77">
        <f>+Tabla2[[#This Row],[META_SANTA_FE]]-Tabla2[[#This Row],[META_SANTA_FE2]]</f>
        <v>21</v>
      </c>
      <c r="AJ83" s="77">
        <f>+Tabla2[[#This Row],[META_MARTIRES]]-Tabla2[[#This Row],[META_MARTIRES2]]</f>
        <v>16</v>
      </c>
      <c r="AK83" s="77">
        <f>+Tabla2[[#This Row],[META_SAN_CRISTOBAL]]-Tabla2[[#This Row],[META_SAN_CRISTOBAL2]]</f>
        <v>-54</v>
      </c>
      <c r="AL83" s="77">
        <f>+Tabla2[[#This Row],[META_RAFAEL_URIBE_URIBE]]-Tabla2[[#This Row],[META_RAFAEL_URIBE_URIBE2]]</f>
        <v>-48</v>
      </c>
      <c r="AM83" s="77">
        <f>+Tabla2[[#This Row],[META_ANTONIO_NARIÑO]]-Tabla2[[#This Row],[META_ANTONIO_NARIÑO2]]</f>
        <v>49</v>
      </c>
      <c r="AN83" s="77">
        <f>+Tabla2[[#This Row],[META_SUBRED]]-Tabla2[[#This Row],[META_SUBRED2]]</f>
        <v>0</v>
      </c>
      <c r="AO83" s="78">
        <f>+Tabla2[[#This Row],[META_DISTRITO]]-Tabla2[[#This Row],[META_DISTRITO2]]</f>
        <v>0</v>
      </c>
      <c r="AP83" s="88">
        <f t="shared" si="1"/>
        <v>0</v>
      </c>
      <c r="AR83" s="123"/>
      <c r="AS83" s="124"/>
      <c r="AT83" s="124"/>
      <c r="AU83" s="124"/>
      <c r="AV83" s="124"/>
      <c r="AW83" s="124"/>
      <c r="AX83" s="124"/>
      <c r="AY83" s="125"/>
    </row>
    <row r="84" spans="1:51" ht="63.75" hidden="1">
      <c r="A84" s="20" t="s">
        <v>82</v>
      </c>
      <c r="B84" s="20" t="s">
        <v>83</v>
      </c>
      <c r="C84" s="20" t="s">
        <v>110</v>
      </c>
      <c r="D84" s="21">
        <v>71</v>
      </c>
      <c r="E84" s="20" t="s">
        <v>161</v>
      </c>
      <c r="F84" s="20" t="s">
        <v>97</v>
      </c>
      <c r="G84" s="20" t="s">
        <v>162</v>
      </c>
      <c r="H84" s="19" t="s">
        <v>59</v>
      </c>
      <c r="I84" s="19" t="s">
        <v>56</v>
      </c>
      <c r="J84" s="22">
        <v>59965</v>
      </c>
      <c r="K84" s="5">
        <v>174</v>
      </c>
      <c r="L84" s="22">
        <f>+Tabla2[[#This Row],[VALOR UNITARIO]]*Tabla2[[#This Row],[META_CENTRO_ORIENTE]]</f>
        <v>10433910</v>
      </c>
      <c r="M84" s="93">
        <f>+Tabla2[[#This Row],[META_CENTRO_ORIENTE]]*4.55/100</f>
        <v>7.9169999999999989</v>
      </c>
      <c r="N84" s="94">
        <f>+Tabla2[[#This Row],[META_CENTRO_ORIENTE]]*22.8/100</f>
        <v>39.672000000000004</v>
      </c>
      <c r="O84" s="94">
        <f>+Tabla2[[#This Row],[META_CENTRO_ORIENTE]]*8.3/100</f>
        <v>14.442</v>
      </c>
      <c r="P84" s="94">
        <f>+Tabla2[[#This Row],[META_CENTRO_ORIENTE]]*22.73/100</f>
        <v>39.550199999999997</v>
      </c>
      <c r="Q84" s="94">
        <f>+Tabla2[[#This Row],[META_CENTRO_ORIENTE]]*27.64/100</f>
        <v>48.093599999999995</v>
      </c>
      <c r="R84" s="94">
        <f>+Tabla2[[#This Row],[META_CENTRO_ORIENTE]]*14/100</f>
        <v>24.36</v>
      </c>
      <c r="S84" s="94">
        <v>0</v>
      </c>
      <c r="T84" s="97">
        <v>0</v>
      </c>
      <c r="U84" s="28">
        <f>+Tabla2[[#This Row],[META_CANDELARIA]]+Tabla2[[#This Row],[META_SANTA_FE]]+Tabla2[[#This Row],[META_MARTIRES]]+Tabla2[[#This Row],[META_SAN_CRISTOBAL]]+Tabla2[[#This Row],[META_RAFAEL_URIBE_URIBE]]+Tabla2[[#This Row],[META_ANTONIO_NARIÑO]]+Tabla2[[#This Row],[META_SUBRED]]+Tabla2[[#This Row],[META_DISTRITO]]</f>
        <v>174.03480000000002</v>
      </c>
      <c r="V84" s="29">
        <f>+Tabla2[[#This Row],[META_CENTRO_ORIENTE]]-Tabla2[[#This Row],[META_TOTAL]]</f>
        <v>-3.4800000000018372E-2</v>
      </c>
      <c r="W84" s="93">
        <v>12</v>
      </c>
      <c r="X84" s="94">
        <v>24</v>
      </c>
      <c r="Y84" s="94">
        <v>34</v>
      </c>
      <c r="Z84" s="94">
        <v>34</v>
      </c>
      <c r="AA84" s="94">
        <v>36</v>
      </c>
      <c r="AB84" s="94">
        <v>34</v>
      </c>
      <c r="AC84" s="94"/>
      <c r="AD84" s="97"/>
      <c r="AE84" s="28">
        <f>SUM(Tabla2[[#This Row],[META_CANDELARIA2]:[META_DISTRITO2]])</f>
        <v>174</v>
      </c>
      <c r="AF84" s="29">
        <f>+Tabla2[[#This Row],[META_CENTRO_ORIENTE]]-Tabla2[[#This Row],[META_TOTAL2]]</f>
        <v>0</v>
      </c>
      <c r="AH84" s="75">
        <f>+Tabla2[[#This Row],[META_CANDELARIA]]-Tabla2[[#This Row],[META_CANDELARIA2]]</f>
        <v>-4.0830000000000011</v>
      </c>
      <c r="AI84" s="76">
        <f>+Tabla2[[#This Row],[META_SANTA_FE]]-Tabla2[[#This Row],[META_SANTA_FE2]]</f>
        <v>15.672000000000004</v>
      </c>
      <c r="AJ84" s="76">
        <f>+Tabla2[[#This Row],[META_MARTIRES]]-Tabla2[[#This Row],[META_MARTIRES2]]</f>
        <v>-19.558</v>
      </c>
      <c r="AK84" s="76">
        <f>+Tabla2[[#This Row],[META_SAN_CRISTOBAL]]-Tabla2[[#This Row],[META_SAN_CRISTOBAL2]]</f>
        <v>5.5501999999999967</v>
      </c>
      <c r="AL84" s="76">
        <f>+Tabla2[[#This Row],[META_RAFAEL_URIBE_URIBE]]-Tabla2[[#This Row],[META_RAFAEL_URIBE_URIBE2]]</f>
        <v>12.093599999999995</v>
      </c>
      <c r="AM84" s="76">
        <f>+Tabla2[[#This Row],[META_ANTONIO_NARIÑO]]-Tabla2[[#This Row],[META_ANTONIO_NARIÑO2]]</f>
        <v>-9.64</v>
      </c>
      <c r="AN84" s="76">
        <f>+Tabla2[[#This Row],[META_SUBRED]]-Tabla2[[#This Row],[META_SUBRED2]]</f>
        <v>0</v>
      </c>
      <c r="AO84" s="79">
        <f>+Tabla2[[#This Row],[META_DISTRITO]]-Tabla2[[#This Row],[META_DISTRITO2]]</f>
        <v>0</v>
      </c>
      <c r="AP84" s="88">
        <f t="shared" si="1"/>
        <v>3.4799999999993503E-2</v>
      </c>
      <c r="AR84" s="123"/>
      <c r="AS84" s="124"/>
      <c r="AT84" s="124"/>
      <c r="AU84" s="124"/>
      <c r="AV84" s="124"/>
      <c r="AW84" s="124"/>
      <c r="AX84" s="124"/>
      <c r="AY84" s="125"/>
    </row>
    <row r="85" spans="1:51" ht="63.75" hidden="1">
      <c r="A85" s="20" t="s">
        <v>82</v>
      </c>
      <c r="B85" s="20" t="s">
        <v>83</v>
      </c>
      <c r="C85" s="20" t="s">
        <v>110</v>
      </c>
      <c r="D85" s="21">
        <v>72</v>
      </c>
      <c r="E85" s="20" t="s">
        <v>163</v>
      </c>
      <c r="F85" s="20" t="s">
        <v>97</v>
      </c>
      <c r="G85" s="20" t="s">
        <v>162</v>
      </c>
      <c r="H85" s="19" t="s">
        <v>59</v>
      </c>
      <c r="I85" s="19" t="s">
        <v>56</v>
      </c>
      <c r="J85" s="22">
        <v>99830</v>
      </c>
      <c r="K85" s="5">
        <v>96</v>
      </c>
      <c r="L85" s="22">
        <f>+Tabla2[[#This Row],[VALOR UNITARIO]]*Tabla2[[#This Row],[META_CENTRO_ORIENTE]]</f>
        <v>9583680</v>
      </c>
      <c r="M85" s="93">
        <f>+Tabla2[[#This Row],[META_CENTRO_ORIENTE]]*4.55/100</f>
        <v>4.3679999999999994</v>
      </c>
      <c r="N85" s="94">
        <f>+Tabla2[[#This Row],[META_CENTRO_ORIENTE]]*22.8/100</f>
        <v>21.888000000000002</v>
      </c>
      <c r="O85" s="94">
        <f>+Tabla2[[#This Row],[META_CENTRO_ORIENTE]]*8.3/100</f>
        <v>7.9680000000000009</v>
      </c>
      <c r="P85" s="94">
        <f>+Tabla2[[#This Row],[META_CENTRO_ORIENTE]]*22.73/100</f>
        <v>21.820799999999998</v>
      </c>
      <c r="Q85" s="94">
        <f>+Tabla2[[#This Row],[META_CENTRO_ORIENTE]]*27.64/100</f>
        <v>26.534400000000002</v>
      </c>
      <c r="R85" s="94">
        <f>+Tabla2[[#This Row],[META_CENTRO_ORIENTE]]*14/100</f>
        <v>13.44</v>
      </c>
      <c r="S85" s="94">
        <v>0</v>
      </c>
      <c r="T85" s="97">
        <v>0</v>
      </c>
      <c r="U85" s="28">
        <f>+Tabla2[[#This Row],[META_CANDELARIA]]+Tabla2[[#This Row],[META_SANTA_FE]]+Tabla2[[#This Row],[META_MARTIRES]]+Tabla2[[#This Row],[META_SAN_CRISTOBAL]]+Tabla2[[#This Row],[META_RAFAEL_URIBE_URIBE]]+Tabla2[[#This Row],[META_ANTONIO_NARIÑO]]+Tabla2[[#This Row],[META_SUBRED]]+Tabla2[[#This Row],[META_DISTRITO]]</f>
        <v>96.019199999999998</v>
      </c>
      <c r="V85" s="29">
        <f>+Tabla2[[#This Row],[META_CENTRO_ORIENTE]]-Tabla2[[#This Row],[META_TOTAL]]</f>
        <v>-1.9199999999997885E-2</v>
      </c>
      <c r="W85" s="93">
        <v>3</v>
      </c>
      <c r="X85" s="94">
        <v>20</v>
      </c>
      <c r="Y85" s="94">
        <v>20</v>
      </c>
      <c r="Z85" s="94">
        <v>20</v>
      </c>
      <c r="AA85" s="94">
        <v>23</v>
      </c>
      <c r="AB85" s="94">
        <v>10</v>
      </c>
      <c r="AC85" s="94"/>
      <c r="AD85" s="97"/>
      <c r="AE85" s="28">
        <f>SUM(Tabla2[[#This Row],[META_CANDELARIA2]:[META_DISTRITO2]])</f>
        <v>96</v>
      </c>
      <c r="AF85" s="29">
        <f>+Tabla2[[#This Row],[META_CENTRO_ORIENTE]]-Tabla2[[#This Row],[META_TOTAL2]]</f>
        <v>0</v>
      </c>
      <c r="AH85" s="75">
        <f>+Tabla2[[#This Row],[META_CANDELARIA]]-Tabla2[[#This Row],[META_CANDELARIA2]]</f>
        <v>1.3679999999999994</v>
      </c>
      <c r="AI85" s="76">
        <f>+Tabla2[[#This Row],[META_SANTA_FE]]-Tabla2[[#This Row],[META_SANTA_FE2]]</f>
        <v>1.8880000000000017</v>
      </c>
      <c r="AJ85" s="76">
        <f>+Tabla2[[#This Row],[META_MARTIRES]]-Tabla2[[#This Row],[META_MARTIRES2]]</f>
        <v>-12.032</v>
      </c>
      <c r="AK85" s="76">
        <f>+Tabla2[[#This Row],[META_SAN_CRISTOBAL]]-Tabla2[[#This Row],[META_SAN_CRISTOBAL2]]</f>
        <v>1.8207999999999984</v>
      </c>
      <c r="AL85" s="76">
        <f>+Tabla2[[#This Row],[META_RAFAEL_URIBE_URIBE]]-Tabla2[[#This Row],[META_RAFAEL_URIBE_URIBE2]]</f>
        <v>3.5344000000000015</v>
      </c>
      <c r="AM85" s="76">
        <f>+Tabla2[[#This Row],[META_ANTONIO_NARIÑO]]-Tabla2[[#This Row],[META_ANTONIO_NARIÑO2]]</f>
        <v>3.4399999999999995</v>
      </c>
      <c r="AN85" s="76">
        <f>+Tabla2[[#This Row],[META_SUBRED]]-Tabla2[[#This Row],[META_SUBRED2]]</f>
        <v>0</v>
      </c>
      <c r="AO85" s="79">
        <f>+Tabla2[[#This Row],[META_DISTRITO]]-Tabla2[[#This Row],[META_DISTRITO2]]</f>
        <v>0</v>
      </c>
      <c r="AP85" s="88">
        <f t="shared" si="1"/>
        <v>1.9199999999999662E-2</v>
      </c>
      <c r="AR85" s="123"/>
      <c r="AS85" s="124"/>
      <c r="AT85" s="124"/>
      <c r="AU85" s="124"/>
      <c r="AV85" s="124"/>
      <c r="AW85" s="124"/>
      <c r="AX85" s="124"/>
      <c r="AY85" s="125"/>
    </row>
    <row r="86" spans="1:51" ht="63.75" hidden="1">
      <c r="A86" s="20" t="s">
        <v>82</v>
      </c>
      <c r="B86" s="20" t="s">
        <v>83</v>
      </c>
      <c r="C86" s="20" t="s">
        <v>110</v>
      </c>
      <c r="D86" s="21">
        <v>73</v>
      </c>
      <c r="E86" s="20" t="s">
        <v>164</v>
      </c>
      <c r="F86" s="20" t="s">
        <v>97</v>
      </c>
      <c r="G86" s="20" t="s">
        <v>165</v>
      </c>
      <c r="H86" s="19" t="s">
        <v>59</v>
      </c>
      <c r="I86" s="19" t="s">
        <v>56</v>
      </c>
      <c r="J86" s="22">
        <v>220671</v>
      </c>
      <c r="K86" s="5">
        <v>174</v>
      </c>
      <c r="L86" s="22">
        <f>+Tabla2[[#This Row],[VALOR UNITARIO]]*Tabla2[[#This Row],[META_CENTRO_ORIENTE]]</f>
        <v>38396754</v>
      </c>
      <c r="M86" s="93">
        <f>+Tabla2[[#This Row],[META_CENTRO_ORIENTE]]*4.55/100</f>
        <v>7.9169999999999989</v>
      </c>
      <c r="N86" s="94">
        <f>+Tabla2[[#This Row],[META_CENTRO_ORIENTE]]*22.8/100</f>
        <v>39.672000000000004</v>
      </c>
      <c r="O86" s="94">
        <f>+Tabla2[[#This Row],[META_CENTRO_ORIENTE]]*8.3/100</f>
        <v>14.442</v>
      </c>
      <c r="P86" s="94">
        <f>+Tabla2[[#This Row],[META_CENTRO_ORIENTE]]*22.73/100</f>
        <v>39.550199999999997</v>
      </c>
      <c r="Q86" s="94">
        <f>+Tabla2[[#This Row],[META_CENTRO_ORIENTE]]*27.64/100</f>
        <v>48.093599999999995</v>
      </c>
      <c r="R86" s="94">
        <f>+Tabla2[[#This Row],[META_CENTRO_ORIENTE]]*14/100</f>
        <v>24.36</v>
      </c>
      <c r="S86" s="94">
        <v>0</v>
      </c>
      <c r="T86" s="97">
        <v>0</v>
      </c>
      <c r="U86" s="28">
        <f>+Tabla2[[#This Row],[META_CANDELARIA]]+Tabla2[[#This Row],[META_SANTA_FE]]+Tabla2[[#This Row],[META_MARTIRES]]+Tabla2[[#This Row],[META_SAN_CRISTOBAL]]+Tabla2[[#This Row],[META_RAFAEL_URIBE_URIBE]]+Tabla2[[#This Row],[META_ANTONIO_NARIÑO]]+Tabla2[[#This Row],[META_SUBRED]]+Tabla2[[#This Row],[META_DISTRITO]]</f>
        <v>174.03480000000002</v>
      </c>
      <c r="V86" s="29">
        <f>+Tabla2[[#This Row],[META_CENTRO_ORIENTE]]-Tabla2[[#This Row],[META_TOTAL]]</f>
        <v>-3.4800000000018372E-2</v>
      </c>
      <c r="W86" s="93">
        <v>12</v>
      </c>
      <c r="X86" s="94">
        <v>24</v>
      </c>
      <c r="Y86" s="94">
        <v>34</v>
      </c>
      <c r="Z86" s="94">
        <v>34</v>
      </c>
      <c r="AA86" s="94">
        <v>36</v>
      </c>
      <c r="AB86" s="94">
        <v>34</v>
      </c>
      <c r="AC86" s="94"/>
      <c r="AD86" s="97"/>
      <c r="AE86" s="28">
        <f>SUM(Tabla2[[#This Row],[META_CANDELARIA2]:[META_DISTRITO2]])</f>
        <v>174</v>
      </c>
      <c r="AF86" s="29">
        <f>+Tabla2[[#This Row],[META_CENTRO_ORIENTE]]-Tabla2[[#This Row],[META_TOTAL2]]</f>
        <v>0</v>
      </c>
      <c r="AH86" s="75">
        <f>+Tabla2[[#This Row],[META_CANDELARIA]]-Tabla2[[#This Row],[META_CANDELARIA2]]</f>
        <v>-4.0830000000000011</v>
      </c>
      <c r="AI86" s="76">
        <f>+Tabla2[[#This Row],[META_SANTA_FE]]-Tabla2[[#This Row],[META_SANTA_FE2]]</f>
        <v>15.672000000000004</v>
      </c>
      <c r="AJ86" s="76">
        <f>+Tabla2[[#This Row],[META_MARTIRES]]-Tabla2[[#This Row],[META_MARTIRES2]]</f>
        <v>-19.558</v>
      </c>
      <c r="AK86" s="76">
        <f>+Tabla2[[#This Row],[META_SAN_CRISTOBAL]]-Tabla2[[#This Row],[META_SAN_CRISTOBAL2]]</f>
        <v>5.5501999999999967</v>
      </c>
      <c r="AL86" s="76">
        <f>+Tabla2[[#This Row],[META_RAFAEL_URIBE_URIBE]]-Tabla2[[#This Row],[META_RAFAEL_URIBE_URIBE2]]</f>
        <v>12.093599999999995</v>
      </c>
      <c r="AM86" s="76">
        <f>+Tabla2[[#This Row],[META_ANTONIO_NARIÑO]]-Tabla2[[#This Row],[META_ANTONIO_NARIÑO2]]</f>
        <v>-9.64</v>
      </c>
      <c r="AN86" s="76">
        <f>+Tabla2[[#This Row],[META_SUBRED]]-Tabla2[[#This Row],[META_SUBRED2]]</f>
        <v>0</v>
      </c>
      <c r="AO86" s="79">
        <f>+Tabla2[[#This Row],[META_DISTRITO]]-Tabla2[[#This Row],[META_DISTRITO2]]</f>
        <v>0</v>
      </c>
      <c r="AP86" s="88">
        <f t="shared" si="1"/>
        <v>3.4799999999993503E-2</v>
      </c>
      <c r="AR86" s="123"/>
      <c r="AS86" s="124"/>
      <c r="AT86" s="124"/>
      <c r="AU86" s="124"/>
      <c r="AV86" s="124"/>
      <c r="AW86" s="124"/>
      <c r="AX86" s="124"/>
      <c r="AY86" s="125"/>
    </row>
    <row r="87" spans="1:51" ht="63.75" hidden="1">
      <c r="A87" s="20" t="s">
        <v>82</v>
      </c>
      <c r="B87" s="20" t="s">
        <v>83</v>
      </c>
      <c r="C87" s="20" t="s">
        <v>110</v>
      </c>
      <c r="D87" s="21">
        <v>74</v>
      </c>
      <c r="E87" s="20" t="s">
        <v>166</v>
      </c>
      <c r="F87" s="20" t="s">
        <v>97</v>
      </c>
      <c r="G87" s="20" t="s">
        <v>165</v>
      </c>
      <c r="H87" s="19" t="s">
        <v>59</v>
      </c>
      <c r="I87" s="19" t="s">
        <v>56</v>
      </c>
      <c r="J87" s="22">
        <v>367374</v>
      </c>
      <c r="K87" s="5">
        <v>96</v>
      </c>
      <c r="L87" s="22">
        <f>+Tabla2[[#This Row],[VALOR UNITARIO]]*Tabla2[[#This Row],[META_CENTRO_ORIENTE]]</f>
        <v>35267904</v>
      </c>
      <c r="M87" s="93">
        <f>+Tabla2[[#This Row],[META_CENTRO_ORIENTE]]*4.55/100</f>
        <v>4.3679999999999994</v>
      </c>
      <c r="N87" s="94">
        <f>+Tabla2[[#This Row],[META_CENTRO_ORIENTE]]*22.8/100</f>
        <v>21.888000000000002</v>
      </c>
      <c r="O87" s="94">
        <f>+Tabla2[[#This Row],[META_CENTRO_ORIENTE]]*8.3/100</f>
        <v>7.9680000000000009</v>
      </c>
      <c r="P87" s="94">
        <f>+Tabla2[[#This Row],[META_CENTRO_ORIENTE]]*22.73/100</f>
        <v>21.820799999999998</v>
      </c>
      <c r="Q87" s="94">
        <f>+Tabla2[[#This Row],[META_CENTRO_ORIENTE]]*27.64/100</f>
        <v>26.534400000000002</v>
      </c>
      <c r="R87" s="94">
        <f>+Tabla2[[#This Row],[META_CENTRO_ORIENTE]]*14/100</f>
        <v>13.44</v>
      </c>
      <c r="S87" s="94">
        <v>0</v>
      </c>
      <c r="T87" s="97">
        <v>0</v>
      </c>
      <c r="U87" s="28">
        <f>+Tabla2[[#This Row],[META_CANDELARIA]]+Tabla2[[#This Row],[META_SANTA_FE]]+Tabla2[[#This Row],[META_MARTIRES]]+Tabla2[[#This Row],[META_SAN_CRISTOBAL]]+Tabla2[[#This Row],[META_RAFAEL_URIBE_URIBE]]+Tabla2[[#This Row],[META_ANTONIO_NARIÑO]]+Tabla2[[#This Row],[META_SUBRED]]+Tabla2[[#This Row],[META_DISTRITO]]</f>
        <v>96.019199999999998</v>
      </c>
      <c r="V87" s="29">
        <f>+Tabla2[[#This Row],[META_CENTRO_ORIENTE]]-Tabla2[[#This Row],[META_TOTAL]]</f>
        <v>-1.9199999999997885E-2</v>
      </c>
      <c r="W87" s="93">
        <v>3</v>
      </c>
      <c r="X87" s="94">
        <v>20</v>
      </c>
      <c r="Y87" s="94">
        <v>20</v>
      </c>
      <c r="Z87" s="94">
        <v>20</v>
      </c>
      <c r="AA87" s="94">
        <v>23</v>
      </c>
      <c r="AB87" s="94">
        <v>10</v>
      </c>
      <c r="AC87" s="94"/>
      <c r="AD87" s="97"/>
      <c r="AE87" s="28">
        <f>SUM(Tabla2[[#This Row],[META_CANDELARIA2]:[META_DISTRITO2]])</f>
        <v>96</v>
      </c>
      <c r="AF87" s="29">
        <f>+Tabla2[[#This Row],[META_CENTRO_ORIENTE]]-Tabla2[[#This Row],[META_TOTAL2]]</f>
        <v>0</v>
      </c>
      <c r="AH87" s="75">
        <f>+Tabla2[[#This Row],[META_CANDELARIA]]-Tabla2[[#This Row],[META_CANDELARIA2]]</f>
        <v>1.3679999999999994</v>
      </c>
      <c r="AI87" s="76">
        <f>+Tabla2[[#This Row],[META_SANTA_FE]]-Tabla2[[#This Row],[META_SANTA_FE2]]</f>
        <v>1.8880000000000017</v>
      </c>
      <c r="AJ87" s="76">
        <f>+Tabla2[[#This Row],[META_MARTIRES]]-Tabla2[[#This Row],[META_MARTIRES2]]</f>
        <v>-12.032</v>
      </c>
      <c r="AK87" s="76">
        <f>+Tabla2[[#This Row],[META_SAN_CRISTOBAL]]-Tabla2[[#This Row],[META_SAN_CRISTOBAL2]]</f>
        <v>1.8207999999999984</v>
      </c>
      <c r="AL87" s="76">
        <f>+Tabla2[[#This Row],[META_RAFAEL_URIBE_URIBE]]-Tabla2[[#This Row],[META_RAFAEL_URIBE_URIBE2]]</f>
        <v>3.5344000000000015</v>
      </c>
      <c r="AM87" s="76">
        <f>+Tabla2[[#This Row],[META_ANTONIO_NARIÑO]]-Tabla2[[#This Row],[META_ANTONIO_NARIÑO2]]</f>
        <v>3.4399999999999995</v>
      </c>
      <c r="AN87" s="76">
        <f>+Tabla2[[#This Row],[META_SUBRED]]-Tabla2[[#This Row],[META_SUBRED2]]</f>
        <v>0</v>
      </c>
      <c r="AO87" s="79">
        <f>+Tabla2[[#This Row],[META_DISTRITO]]-Tabla2[[#This Row],[META_DISTRITO2]]</f>
        <v>0</v>
      </c>
      <c r="AP87" s="88">
        <f t="shared" si="1"/>
        <v>1.9199999999999662E-2</v>
      </c>
      <c r="AR87" s="123"/>
      <c r="AS87" s="124"/>
      <c r="AT87" s="124"/>
      <c r="AU87" s="124"/>
      <c r="AV87" s="124"/>
      <c r="AW87" s="124"/>
      <c r="AX87" s="124"/>
      <c r="AY87" s="125"/>
    </row>
    <row r="88" spans="1:51" ht="63.75" hidden="1">
      <c r="A88" s="20" t="s">
        <v>82</v>
      </c>
      <c r="B88" s="20" t="s">
        <v>83</v>
      </c>
      <c r="C88" s="20" t="s">
        <v>110</v>
      </c>
      <c r="D88" s="21">
        <v>75</v>
      </c>
      <c r="E88" s="20" t="s">
        <v>167</v>
      </c>
      <c r="F88" s="20" t="s">
        <v>97</v>
      </c>
      <c r="G88" s="20" t="s">
        <v>168</v>
      </c>
      <c r="H88" s="19" t="s">
        <v>59</v>
      </c>
      <c r="I88" s="19" t="s">
        <v>56</v>
      </c>
      <c r="J88" s="22">
        <v>210809</v>
      </c>
      <c r="K88" s="5">
        <v>270</v>
      </c>
      <c r="L88" s="22">
        <f>+Tabla2[[#This Row],[VALOR UNITARIO]]*Tabla2[[#This Row],[META_CENTRO_ORIENTE]]</f>
        <v>56918430</v>
      </c>
      <c r="M88" s="93">
        <v>12</v>
      </c>
      <c r="N88" s="94">
        <v>61</v>
      </c>
      <c r="O88" s="94">
        <v>22</v>
      </c>
      <c r="P88" s="94">
        <v>61</v>
      </c>
      <c r="Q88" s="94">
        <v>75</v>
      </c>
      <c r="R88" s="94">
        <v>39</v>
      </c>
      <c r="S88" s="94">
        <v>0</v>
      </c>
      <c r="T88" s="97">
        <v>0</v>
      </c>
      <c r="U88" s="28">
        <f>+Tabla2[[#This Row],[META_CANDELARIA]]+Tabla2[[#This Row],[META_SANTA_FE]]+Tabla2[[#This Row],[META_MARTIRES]]+Tabla2[[#This Row],[META_SAN_CRISTOBAL]]+Tabla2[[#This Row],[META_RAFAEL_URIBE_URIBE]]+Tabla2[[#This Row],[META_ANTONIO_NARIÑO]]+Tabla2[[#This Row],[META_SUBRED]]+Tabla2[[#This Row],[META_DISTRITO]]</f>
        <v>270</v>
      </c>
      <c r="V88" s="29">
        <f>+Tabla2[[#This Row],[META_CENTRO_ORIENTE]]-Tabla2[[#This Row],[META_TOTAL]]</f>
        <v>0</v>
      </c>
      <c r="W88" s="93">
        <v>15</v>
      </c>
      <c r="X88" s="94">
        <v>44</v>
      </c>
      <c r="Y88" s="94">
        <v>54</v>
      </c>
      <c r="Z88" s="94">
        <v>54</v>
      </c>
      <c r="AA88" s="94">
        <v>59</v>
      </c>
      <c r="AB88" s="94">
        <v>44</v>
      </c>
      <c r="AC88" s="94"/>
      <c r="AD88" s="97"/>
      <c r="AE88" s="28">
        <f>SUM(Tabla2[[#This Row],[META_CANDELARIA2]:[META_DISTRITO2]])</f>
        <v>270</v>
      </c>
      <c r="AF88" s="29">
        <f>+Tabla2[[#This Row],[META_CENTRO_ORIENTE]]-Tabla2[[#This Row],[META_TOTAL2]]</f>
        <v>0</v>
      </c>
      <c r="AH88" s="75">
        <f>+Tabla2[[#This Row],[META_CANDELARIA]]-Tabla2[[#This Row],[META_CANDELARIA2]]</f>
        <v>-3</v>
      </c>
      <c r="AI88" s="76">
        <f>+Tabla2[[#This Row],[META_SANTA_FE]]-Tabla2[[#This Row],[META_SANTA_FE2]]</f>
        <v>17</v>
      </c>
      <c r="AJ88" s="76">
        <f>+Tabla2[[#This Row],[META_MARTIRES]]-Tabla2[[#This Row],[META_MARTIRES2]]</f>
        <v>-32</v>
      </c>
      <c r="AK88" s="76">
        <f>+Tabla2[[#This Row],[META_SAN_CRISTOBAL]]-Tabla2[[#This Row],[META_SAN_CRISTOBAL2]]</f>
        <v>7</v>
      </c>
      <c r="AL88" s="76">
        <f>+Tabla2[[#This Row],[META_RAFAEL_URIBE_URIBE]]-Tabla2[[#This Row],[META_RAFAEL_URIBE_URIBE2]]</f>
        <v>16</v>
      </c>
      <c r="AM88" s="76">
        <f>+Tabla2[[#This Row],[META_ANTONIO_NARIÑO]]-Tabla2[[#This Row],[META_ANTONIO_NARIÑO2]]</f>
        <v>-5</v>
      </c>
      <c r="AN88" s="76">
        <f>+Tabla2[[#This Row],[META_SUBRED]]-Tabla2[[#This Row],[META_SUBRED2]]</f>
        <v>0</v>
      </c>
      <c r="AO88" s="79">
        <f>+Tabla2[[#This Row],[META_DISTRITO]]-Tabla2[[#This Row],[META_DISTRITO2]]</f>
        <v>0</v>
      </c>
      <c r="AP88" s="88">
        <f t="shared" si="1"/>
        <v>0</v>
      </c>
      <c r="AR88" s="123"/>
      <c r="AS88" s="124"/>
      <c r="AT88" s="124"/>
      <c r="AU88" s="124"/>
      <c r="AV88" s="124"/>
      <c r="AW88" s="124"/>
      <c r="AX88" s="124"/>
      <c r="AY88" s="125"/>
    </row>
    <row r="89" spans="1:51" ht="63.75" hidden="1">
      <c r="A89" s="20" t="s">
        <v>82</v>
      </c>
      <c r="B89" s="20" t="s">
        <v>83</v>
      </c>
      <c r="C89" s="20" t="s">
        <v>110</v>
      </c>
      <c r="D89" s="21">
        <v>76</v>
      </c>
      <c r="E89" s="20" t="s">
        <v>169</v>
      </c>
      <c r="F89" s="20" t="s">
        <v>97</v>
      </c>
      <c r="G89" s="20" t="s">
        <v>168</v>
      </c>
      <c r="H89" s="19" t="s">
        <v>59</v>
      </c>
      <c r="I89" s="19" t="s">
        <v>56</v>
      </c>
      <c r="J89" s="22">
        <v>55168</v>
      </c>
      <c r="K89" s="5">
        <v>60</v>
      </c>
      <c r="L89" s="22">
        <f>+Tabla2[[#This Row],[VALOR UNITARIO]]*Tabla2[[#This Row],[META_CENTRO_ORIENTE]]</f>
        <v>3310080</v>
      </c>
      <c r="M89" s="93">
        <f>+Tabla2[[#This Row],[META_CENTRO_ORIENTE]]*4.55/100</f>
        <v>2.73</v>
      </c>
      <c r="N89" s="94">
        <f>+Tabla2[[#This Row],[META_CENTRO_ORIENTE]]*22.8/100</f>
        <v>13.68</v>
      </c>
      <c r="O89" s="94">
        <f>+Tabla2[[#This Row],[META_CENTRO_ORIENTE]]*8.3/100</f>
        <v>4.9800000000000004</v>
      </c>
      <c r="P89" s="94">
        <f>+Tabla2[[#This Row],[META_CENTRO_ORIENTE]]*22.73/100</f>
        <v>13.638</v>
      </c>
      <c r="Q89" s="94">
        <f>+Tabla2[[#This Row],[META_CENTRO_ORIENTE]]*27.64/100</f>
        <v>16.584</v>
      </c>
      <c r="R89" s="94">
        <f>+Tabla2[[#This Row],[META_CENTRO_ORIENTE]]*14/100</f>
        <v>8.4</v>
      </c>
      <c r="S89" s="94">
        <v>0</v>
      </c>
      <c r="T89" s="97">
        <v>0</v>
      </c>
      <c r="U89" s="28">
        <f>+Tabla2[[#This Row],[META_CANDELARIA]]+Tabla2[[#This Row],[META_SANTA_FE]]+Tabla2[[#This Row],[META_MARTIRES]]+Tabla2[[#This Row],[META_SAN_CRISTOBAL]]+Tabla2[[#This Row],[META_RAFAEL_URIBE_URIBE]]+Tabla2[[#This Row],[META_ANTONIO_NARIÑO]]+Tabla2[[#This Row],[META_SUBRED]]+Tabla2[[#This Row],[META_DISTRITO]]</f>
        <v>60.011999999999993</v>
      </c>
      <c r="V89" s="29">
        <f>+Tabla2[[#This Row],[META_CENTRO_ORIENTE]]-Tabla2[[#This Row],[META_TOTAL]]</f>
        <v>-1.1999999999993349E-2</v>
      </c>
      <c r="W89" s="93">
        <v>6</v>
      </c>
      <c r="X89" s="94">
        <v>13</v>
      </c>
      <c r="Y89" s="94">
        <v>9</v>
      </c>
      <c r="Z89" s="94">
        <v>22</v>
      </c>
      <c r="AA89" s="94">
        <v>2</v>
      </c>
      <c r="AB89" s="94">
        <v>8</v>
      </c>
      <c r="AC89" s="94"/>
      <c r="AD89" s="97"/>
      <c r="AE89" s="28">
        <f>SUM(Tabla2[[#This Row],[META_CANDELARIA2]:[META_DISTRITO2]])</f>
        <v>60</v>
      </c>
      <c r="AF89" s="29">
        <f>+Tabla2[[#This Row],[META_CENTRO_ORIENTE]]-Tabla2[[#This Row],[META_TOTAL2]]</f>
        <v>0</v>
      </c>
      <c r="AH89" s="75">
        <f>+Tabla2[[#This Row],[META_CANDELARIA]]-Tabla2[[#This Row],[META_CANDELARIA2]]</f>
        <v>-3.27</v>
      </c>
      <c r="AI89" s="76">
        <f>+Tabla2[[#This Row],[META_SANTA_FE]]-Tabla2[[#This Row],[META_SANTA_FE2]]</f>
        <v>0.67999999999999972</v>
      </c>
      <c r="AJ89" s="76">
        <f>+Tabla2[[#This Row],[META_MARTIRES]]-Tabla2[[#This Row],[META_MARTIRES2]]</f>
        <v>-4.0199999999999996</v>
      </c>
      <c r="AK89" s="76">
        <f>+Tabla2[[#This Row],[META_SAN_CRISTOBAL]]-Tabla2[[#This Row],[META_SAN_CRISTOBAL2]]</f>
        <v>-8.3620000000000001</v>
      </c>
      <c r="AL89" s="76">
        <f>+Tabla2[[#This Row],[META_RAFAEL_URIBE_URIBE]]-Tabla2[[#This Row],[META_RAFAEL_URIBE_URIBE2]]</f>
        <v>14.584</v>
      </c>
      <c r="AM89" s="76">
        <f>+Tabla2[[#This Row],[META_ANTONIO_NARIÑO]]-Tabla2[[#This Row],[META_ANTONIO_NARIÑO2]]</f>
        <v>0.40000000000000036</v>
      </c>
      <c r="AN89" s="76">
        <f>+Tabla2[[#This Row],[META_SUBRED]]-Tabla2[[#This Row],[META_SUBRED2]]</f>
        <v>0</v>
      </c>
      <c r="AO89" s="79">
        <f>+Tabla2[[#This Row],[META_DISTRITO]]-Tabla2[[#This Row],[META_DISTRITO2]]</f>
        <v>0</v>
      </c>
      <c r="AP89" s="88">
        <f t="shared" si="1"/>
        <v>1.2000000000000455E-2</v>
      </c>
      <c r="AR89" s="123"/>
      <c r="AS89" s="124"/>
      <c r="AT89" s="124"/>
      <c r="AU89" s="124"/>
      <c r="AV89" s="124"/>
      <c r="AW89" s="124"/>
      <c r="AX89" s="124"/>
      <c r="AY89" s="125"/>
    </row>
    <row r="90" spans="1:51" ht="63.75" hidden="1">
      <c r="A90" s="20" t="s">
        <v>82</v>
      </c>
      <c r="B90" s="20" t="s">
        <v>83</v>
      </c>
      <c r="C90" s="20" t="s">
        <v>110</v>
      </c>
      <c r="D90" s="21">
        <v>77</v>
      </c>
      <c r="E90" s="20" t="s">
        <v>170</v>
      </c>
      <c r="F90" s="20" t="s">
        <v>97</v>
      </c>
      <c r="G90" s="20" t="s">
        <v>168</v>
      </c>
      <c r="H90" s="19" t="s">
        <v>59</v>
      </c>
      <c r="I90" s="19" t="s">
        <v>56</v>
      </c>
      <c r="J90" s="22">
        <v>91844</v>
      </c>
      <c r="K90" s="5">
        <v>240</v>
      </c>
      <c r="L90" s="22">
        <f>+Tabla2[[#This Row],[VALOR UNITARIO]]*Tabla2[[#This Row],[META_CENTRO_ORIENTE]]</f>
        <v>22042560</v>
      </c>
      <c r="M90" s="93">
        <f>+Tabla2[[#This Row],[META_CENTRO_ORIENTE]]*4.55/100</f>
        <v>10.92</v>
      </c>
      <c r="N90" s="94">
        <f>+Tabla2[[#This Row],[META_CENTRO_ORIENTE]]*22.8/100</f>
        <v>54.72</v>
      </c>
      <c r="O90" s="94">
        <f>+Tabla2[[#This Row],[META_CENTRO_ORIENTE]]*8.3/100</f>
        <v>19.920000000000002</v>
      </c>
      <c r="P90" s="94">
        <f>+Tabla2[[#This Row],[META_CENTRO_ORIENTE]]*22.73/100</f>
        <v>54.552</v>
      </c>
      <c r="Q90" s="94">
        <f>+Tabla2[[#This Row],[META_CENTRO_ORIENTE]]*27.64/100</f>
        <v>66.335999999999999</v>
      </c>
      <c r="R90" s="94">
        <f>+Tabla2[[#This Row],[META_CENTRO_ORIENTE]]*14/100</f>
        <v>33.6</v>
      </c>
      <c r="S90" s="94">
        <v>0</v>
      </c>
      <c r="T90" s="97">
        <v>0</v>
      </c>
      <c r="U90" s="28">
        <f>+Tabla2[[#This Row],[META_CANDELARIA]]+Tabla2[[#This Row],[META_SANTA_FE]]+Tabla2[[#This Row],[META_MARTIRES]]+Tabla2[[#This Row],[META_SAN_CRISTOBAL]]+Tabla2[[#This Row],[META_RAFAEL_URIBE_URIBE]]+Tabla2[[#This Row],[META_ANTONIO_NARIÑO]]+Tabla2[[#This Row],[META_SUBRED]]+Tabla2[[#This Row],[META_DISTRITO]]</f>
        <v>240.04799999999997</v>
      </c>
      <c r="V90" s="29">
        <f>+Tabla2[[#This Row],[META_CENTRO_ORIENTE]]-Tabla2[[#This Row],[META_TOTAL]]</f>
        <v>-4.7999999999973397E-2</v>
      </c>
      <c r="W90" s="93"/>
      <c r="X90" s="94"/>
      <c r="Y90" s="94">
        <v>240</v>
      </c>
      <c r="Z90" s="94"/>
      <c r="AA90" s="94"/>
      <c r="AB90" s="94"/>
      <c r="AC90" s="94"/>
      <c r="AD90" s="97"/>
      <c r="AE90" s="28">
        <f>SUM(Tabla2[[#This Row],[META_CANDELARIA2]:[META_DISTRITO2]])</f>
        <v>240</v>
      </c>
      <c r="AF90" s="29">
        <f>+Tabla2[[#This Row],[META_CENTRO_ORIENTE]]-Tabla2[[#This Row],[META_TOTAL2]]</f>
        <v>0</v>
      </c>
      <c r="AH90" s="75">
        <f>+Tabla2[[#This Row],[META_CANDELARIA]]-Tabla2[[#This Row],[META_CANDELARIA2]]</f>
        <v>10.92</v>
      </c>
      <c r="AI90" s="76">
        <f>+Tabla2[[#This Row],[META_SANTA_FE]]-Tabla2[[#This Row],[META_SANTA_FE2]]</f>
        <v>54.72</v>
      </c>
      <c r="AJ90" s="76">
        <f>+Tabla2[[#This Row],[META_MARTIRES]]-Tabla2[[#This Row],[META_MARTIRES2]]</f>
        <v>-220.07999999999998</v>
      </c>
      <c r="AK90" s="76">
        <f>+Tabla2[[#This Row],[META_SAN_CRISTOBAL]]-Tabla2[[#This Row],[META_SAN_CRISTOBAL2]]</f>
        <v>54.552</v>
      </c>
      <c r="AL90" s="76">
        <f>+Tabla2[[#This Row],[META_RAFAEL_URIBE_URIBE]]-Tabla2[[#This Row],[META_RAFAEL_URIBE_URIBE2]]</f>
        <v>66.335999999999999</v>
      </c>
      <c r="AM90" s="76">
        <f>+Tabla2[[#This Row],[META_ANTONIO_NARIÑO]]-Tabla2[[#This Row],[META_ANTONIO_NARIÑO2]]</f>
        <v>33.6</v>
      </c>
      <c r="AN90" s="76">
        <f>+Tabla2[[#This Row],[META_SUBRED]]-Tabla2[[#This Row],[META_SUBRED2]]</f>
        <v>0</v>
      </c>
      <c r="AO90" s="79">
        <f>+Tabla2[[#This Row],[META_DISTRITO]]-Tabla2[[#This Row],[META_DISTRITO2]]</f>
        <v>0</v>
      </c>
      <c r="AP90" s="88">
        <f t="shared" si="1"/>
        <v>4.7999999999994714E-2</v>
      </c>
      <c r="AR90" s="123"/>
      <c r="AS90" s="124"/>
      <c r="AT90" s="124"/>
      <c r="AU90" s="124"/>
      <c r="AV90" s="124"/>
      <c r="AW90" s="124"/>
      <c r="AX90" s="124"/>
      <c r="AY90" s="125"/>
    </row>
    <row r="91" spans="1:51" ht="63.75" hidden="1">
      <c r="A91" s="20" t="s">
        <v>82</v>
      </c>
      <c r="B91" s="20" t="s">
        <v>83</v>
      </c>
      <c r="C91" s="20" t="s">
        <v>110</v>
      </c>
      <c r="D91" s="21">
        <v>78</v>
      </c>
      <c r="E91" s="20" t="s">
        <v>171</v>
      </c>
      <c r="F91" s="20" t="s">
        <v>97</v>
      </c>
      <c r="G91" s="20" t="s">
        <v>168</v>
      </c>
      <c r="H91" s="19" t="s">
        <v>59</v>
      </c>
      <c r="I91" s="19" t="s">
        <v>74</v>
      </c>
      <c r="J91" s="22">
        <v>121585</v>
      </c>
      <c r="K91" s="5">
        <v>318.00000822469877</v>
      </c>
      <c r="L91" s="22">
        <f>+Tabla2[[#This Row],[VALOR UNITARIO]]*Tabla2[[#This Row],[META_CENTRO_ORIENTE]]</f>
        <v>38664031</v>
      </c>
      <c r="M91" s="98">
        <v>16</v>
      </c>
      <c r="N91" s="95">
        <v>75</v>
      </c>
      <c r="O91" s="95">
        <v>28</v>
      </c>
      <c r="P91" s="95">
        <v>75</v>
      </c>
      <c r="Q91" s="95">
        <v>75</v>
      </c>
      <c r="R91" s="95">
        <v>49</v>
      </c>
      <c r="S91" s="95">
        <v>0</v>
      </c>
      <c r="T91" s="96">
        <v>0</v>
      </c>
      <c r="U91" s="28">
        <f>+Tabla2[[#This Row],[META_CANDELARIA]]+Tabla2[[#This Row],[META_SANTA_FE]]+Tabla2[[#This Row],[META_MARTIRES]]+Tabla2[[#This Row],[META_SAN_CRISTOBAL]]+Tabla2[[#This Row],[META_RAFAEL_URIBE_URIBE]]+Tabla2[[#This Row],[META_ANTONIO_NARIÑO]]+Tabla2[[#This Row],[META_SUBRED]]+Tabla2[[#This Row],[META_DISTRITO]]</f>
        <v>318</v>
      </c>
      <c r="V91" s="29">
        <f>+Tabla2[[#This Row],[META_CENTRO_ORIENTE]]-Tabla2[[#This Row],[META_TOTAL]]</f>
        <v>8.2246987744838407E-6</v>
      </c>
      <c r="W91" s="98"/>
      <c r="X91" s="95"/>
      <c r="Y91" s="95"/>
      <c r="Z91" s="95"/>
      <c r="AA91" s="95"/>
      <c r="AB91" s="95">
        <v>318.000008224699</v>
      </c>
      <c r="AC91" s="95"/>
      <c r="AD91" s="96"/>
      <c r="AE91" s="28">
        <f>SUM(Tabla2[[#This Row],[META_CANDELARIA2]:[META_DISTRITO2]])</f>
        <v>318.000008224699</v>
      </c>
      <c r="AF91" s="29">
        <f>+Tabla2[[#This Row],[META_CENTRO_ORIENTE]]-Tabla2[[#This Row],[META_TOTAL2]]</f>
        <v>0</v>
      </c>
      <c r="AH91" s="80">
        <f>+Tabla2[[#This Row],[META_CANDELARIA]]-Tabla2[[#This Row],[META_CANDELARIA2]]</f>
        <v>16</v>
      </c>
      <c r="AI91" s="77">
        <f>+Tabla2[[#This Row],[META_SANTA_FE]]-Tabla2[[#This Row],[META_SANTA_FE2]]</f>
        <v>75</v>
      </c>
      <c r="AJ91" s="77">
        <f>+Tabla2[[#This Row],[META_MARTIRES]]-Tabla2[[#This Row],[META_MARTIRES2]]</f>
        <v>28</v>
      </c>
      <c r="AK91" s="77">
        <f>+Tabla2[[#This Row],[META_SAN_CRISTOBAL]]-Tabla2[[#This Row],[META_SAN_CRISTOBAL2]]</f>
        <v>75</v>
      </c>
      <c r="AL91" s="77">
        <f>+Tabla2[[#This Row],[META_RAFAEL_URIBE_URIBE]]-Tabla2[[#This Row],[META_RAFAEL_URIBE_URIBE2]]</f>
        <v>75</v>
      </c>
      <c r="AM91" s="77">
        <f>+Tabla2[[#This Row],[META_ANTONIO_NARIÑO]]-Tabla2[[#This Row],[META_ANTONIO_NARIÑO2]]</f>
        <v>-269.000008224699</v>
      </c>
      <c r="AN91" s="77">
        <f>+Tabla2[[#This Row],[META_SUBRED]]-Tabla2[[#This Row],[META_SUBRED2]]</f>
        <v>0</v>
      </c>
      <c r="AO91" s="78">
        <f>+Tabla2[[#This Row],[META_DISTRITO]]-Tabla2[[#This Row],[META_DISTRITO2]]</f>
        <v>0</v>
      </c>
      <c r="AP91" s="88">
        <f t="shared" si="1"/>
        <v>-8.2246990018575161E-6</v>
      </c>
      <c r="AR91" s="123"/>
      <c r="AS91" s="124"/>
      <c r="AT91" s="124"/>
      <c r="AU91" s="124"/>
      <c r="AV91" s="124"/>
      <c r="AW91" s="124"/>
      <c r="AX91" s="124"/>
      <c r="AY91" s="125"/>
    </row>
    <row r="92" spans="1:51" ht="63.75" hidden="1">
      <c r="A92" s="20" t="s">
        <v>82</v>
      </c>
      <c r="B92" s="20" t="s">
        <v>83</v>
      </c>
      <c r="C92" s="20" t="s">
        <v>110</v>
      </c>
      <c r="D92" s="21">
        <v>79</v>
      </c>
      <c r="E92" s="20" t="s">
        <v>172</v>
      </c>
      <c r="F92" s="20" t="s">
        <v>97</v>
      </c>
      <c r="G92" s="20" t="s">
        <v>168</v>
      </c>
      <c r="H92" s="19" t="s">
        <v>59</v>
      </c>
      <c r="I92" s="19" t="s">
        <v>56</v>
      </c>
      <c r="J92" s="22">
        <v>125438</v>
      </c>
      <c r="K92" s="5">
        <v>240</v>
      </c>
      <c r="L92" s="22">
        <f>+Tabla2[[#This Row],[VALOR UNITARIO]]*Tabla2[[#This Row],[META_CENTRO_ORIENTE]]</f>
        <v>30105120</v>
      </c>
      <c r="M92" s="93">
        <f>+Tabla2[[#This Row],[META_CENTRO_ORIENTE]]*4.55/100</f>
        <v>10.92</v>
      </c>
      <c r="N92" s="94">
        <f>+Tabla2[[#This Row],[META_CENTRO_ORIENTE]]*22.8/100</f>
        <v>54.72</v>
      </c>
      <c r="O92" s="94">
        <f>+Tabla2[[#This Row],[META_CENTRO_ORIENTE]]*8.3/100</f>
        <v>19.920000000000002</v>
      </c>
      <c r="P92" s="94">
        <f>+Tabla2[[#This Row],[META_CENTRO_ORIENTE]]*22.73/100</f>
        <v>54.552</v>
      </c>
      <c r="Q92" s="94">
        <f>+Tabla2[[#This Row],[META_CENTRO_ORIENTE]]*27.64/100</f>
        <v>66.335999999999999</v>
      </c>
      <c r="R92" s="94">
        <f>+Tabla2[[#This Row],[META_CENTRO_ORIENTE]]*14/100</f>
        <v>33.6</v>
      </c>
      <c r="S92" s="94">
        <v>0</v>
      </c>
      <c r="T92" s="97">
        <v>0</v>
      </c>
      <c r="U92" s="28">
        <f>+Tabla2[[#This Row],[META_CANDELARIA]]+Tabla2[[#This Row],[META_SANTA_FE]]+Tabla2[[#This Row],[META_MARTIRES]]+Tabla2[[#This Row],[META_SAN_CRISTOBAL]]+Tabla2[[#This Row],[META_RAFAEL_URIBE_URIBE]]+Tabla2[[#This Row],[META_ANTONIO_NARIÑO]]+Tabla2[[#This Row],[META_SUBRED]]+Tabla2[[#This Row],[META_DISTRITO]]</f>
        <v>240.04799999999997</v>
      </c>
      <c r="V92" s="29">
        <f>+Tabla2[[#This Row],[META_CENTRO_ORIENTE]]-Tabla2[[#This Row],[META_TOTAL]]</f>
        <v>-4.7999999999973397E-2</v>
      </c>
      <c r="W92" s="93"/>
      <c r="X92" s="94"/>
      <c r="Y92" s="94"/>
      <c r="Z92" s="94"/>
      <c r="AA92" s="94"/>
      <c r="AB92" s="94">
        <v>240</v>
      </c>
      <c r="AC92" s="94"/>
      <c r="AD92" s="97"/>
      <c r="AE92" s="28">
        <f>SUM(Tabla2[[#This Row],[META_CANDELARIA2]:[META_DISTRITO2]])</f>
        <v>240</v>
      </c>
      <c r="AF92" s="29">
        <f>+Tabla2[[#This Row],[META_CENTRO_ORIENTE]]-Tabla2[[#This Row],[META_TOTAL2]]</f>
        <v>0</v>
      </c>
      <c r="AH92" s="75">
        <f>+Tabla2[[#This Row],[META_CANDELARIA]]-Tabla2[[#This Row],[META_CANDELARIA2]]</f>
        <v>10.92</v>
      </c>
      <c r="AI92" s="76">
        <f>+Tabla2[[#This Row],[META_SANTA_FE]]-Tabla2[[#This Row],[META_SANTA_FE2]]</f>
        <v>54.72</v>
      </c>
      <c r="AJ92" s="76">
        <f>+Tabla2[[#This Row],[META_MARTIRES]]-Tabla2[[#This Row],[META_MARTIRES2]]</f>
        <v>19.920000000000002</v>
      </c>
      <c r="AK92" s="76">
        <f>+Tabla2[[#This Row],[META_SAN_CRISTOBAL]]-Tabla2[[#This Row],[META_SAN_CRISTOBAL2]]</f>
        <v>54.552</v>
      </c>
      <c r="AL92" s="76">
        <f>+Tabla2[[#This Row],[META_RAFAEL_URIBE_URIBE]]-Tabla2[[#This Row],[META_RAFAEL_URIBE_URIBE2]]</f>
        <v>66.335999999999999</v>
      </c>
      <c r="AM92" s="76">
        <f>+Tabla2[[#This Row],[META_ANTONIO_NARIÑO]]-Tabla2[[#This Row],[META_ANTONIO_NARIÑO2]]</f>
        <v>-206.4</v>
      </c>
      <c r="AN92" s="76">
        <f>+Tabla2[[#This Row],[META_SUBRED]]-Tabla2[[#This Row],[META_SUBRED2]]</f>
        <v>0</v>
      </c>
      <c r="AO92" s="79">
        <f>+Tabla2[[#This Row],[META_DISTRITO]]-Tabla2[[#This Row],[META_DISTRITO2]]</f>
        <v>0</v>
      </c>
      <c r="AP92" s="88">
        <f t="shared" si="1"/>
        <v>4.7999999999973397E-2</v>
      </c>
      <c r="AR92" s="123"/>
      <c r="AS92" s="124"/>
      <c r="AT92" s="124"/>
      <c r="AU92" s="124"/>
      <c r="AV92" s="124"/>
      <c r="AW92" s="124"/>
      <c r="AX92" s="124"/>
      <c r="AY92" s="125"/>
    </row>
    <row r="93" spans="1:51" ht="89.25" hidden="1">
      <c r="A93" s="20" t="s">
        <v>82</v>
      </c>
      <c r="B93" s="20" t="s">
        <v>83</v>
      </c>
      <c r="C93" s="20" t="s">
        <v>110</v>
      </c>
      <c r="D93" s="21">
        <v>80</v>
      </c>
      <c r="E93" s="20" t="s">
        <v>173</v>
      </c>
      <c r="F93" s="20" t="s">
        <v>97</v>
      </c>
      <c r="G93" s="20" t="s">
        <v>174</v>
      </c>
      <c r="H93" s="19" t="s">
        <v>59</v>
      </c>
      <c r="I93" s="19" t="s">
        <v>56</v>
      </c>
      <c r="J93" s="22">
        <v>53781</v>
      </c>
      <c r="K93" s="5">
        <v>480</v>
      </c>
      <c r="L93" s="22">
        <f>+Tabla2[[#This Row],[VALOR UNITARIO]]*Tabla2[[#This Row],[META_CENTRO_ORIENTE]]</f>
        <v>25814880</v>
      </c>
      <c r="M93" s="93">
        <v>21</v>
      </c>
      <c r="N93" s="94">
        <v>109</v>
      </c>
      <c r="O93" s="94">
        <v>40</v>
      </c>
      <c r="P93" s="94">
        <v>109</v>
      </c>
      <c r="Q93" s="94">
        <v>132</v>
      </c>
      <c r="R93" s="94">
        <v>69</v>
      </c>
      <c r="S93" s="94">
        <v>0</v>
      </c>
      <c r="T93" s="97">
        <v>0</v>
      </c>
      <c r="U93" s="28">
        <f>+Tabla2[[#This Row],[META_CANDELARIA]]+Tabla2[[#This Row],[META_SANTA_FE]]+Tabla2[[#This Row],[META_MARTIRES]]+Tabla2[[#This Row],[META_SAN_CRISTOBAL]]+Tabla2[[#This Row],[META_RAFAEL_URIBE_URIBE]]+Tabla2[[#This Row],[META_ANTONIO_NARIÑO]]+Tabla2[[#This Row],[META_SUBRED]]+Tabla2[[#This Row],[META_DISTRITO]]</f>
        <v>480</v>
      </c>
      <c r="V93" s="29">
        <f>+Tabla2[[#This Row],[META_CENTRO_ORIENTE]]-Tabla2[[#This Row],[META_TOTAL]]</f>
        <v>0</v>
      </c>
      <c r="W93" s="93"/>
      <c r="X93" s="94"/>
      <c r="Y93" s="94"/>
      <c r="Z93" s="94"/>
      <c r="AA93" s="94"/>
      <c r="AB93" s="94">
        <v>480</v>
      </c>
      <c r="AC93" s="94"/>
      <c r="AD93" s="97"/>
      <c r="AE93" s="28">
        <f>SUM(Tabla2[[#This Row],[META_CANDELARIA2]:[META_DISTRITO2]])</f>
        <v>480</v>
      </c>
      <c r="AF93" s="29">
        <f>+Tabla2[[#This Row],[META_CENTRO_ORIENTE]]-Tabla2[[#This Row],[META_TOTAL2]]</f>
        <v>0</v>
      </c>
      <c r="AH93" s="75">
        <f>+Tabla2[[#This Row],[META_CANDELARIA]]-Tabla2[[#This Row],[META_CANDELARIA2]]</f>
        <v>21</v>
      </c>
      <c r="AI93" s="76">
        <f>+Tabla2[[#This Row],[META_SANTA_FE]]-Tabla2[[#This Row],[META_SANTA_FE2]]</f>
        <v>109</v>
      </c>
      <c r="AJ93" s="76">
        <f>+Tabla2[[#This Row],[META_MARTIRES]]-Tabla2[[#This Row],[META_MARTIRES2]]</f>
        <v>40</v>
      </c>
      <c r="AK93" s="76">
        <f>+Tabla2[[#This Row],[META_SAN_CRISTOBAL]]-Tabla2[[#This Row],[META_SAN_CRISTOBAL2]]</f>
        <v>109</v>
      </c>
      <c r="AL93" s="76">
        <f>+Tabla2[[#This Row],[META_RAFAEL_URIBE_URIBE]]-Tabla2[[#This Row],[META_RAFAEL_URIBE_URIBE2]]</f>
        <v>132</v>
      </c>
      <c r="AM93" s="76">
        <f>+Tabla2[[#This Row],[META_ANTONIO_NARIÑO]]-Tabla2[[#This Row],[META_ANTONIO_NARIÑO2]]</f>
        <v>-411</v>
      </c>
      <c r="AN93" s="76">
        <f>+Tabla2[[#This Row],[META_SUBRED]]-Tabla2[[#This Row],[META_SUBRED2]]</f>
        <v>0</v>
      </c>
      <c r="AO93" s="79">
        <f>+Tabla2[[#This Row],[META_DISTRITO]]-Tabla2[[#This Row],[META_DISTRITO2]]</f>
        <v>0</v>
      </c>
      <c r="AP93" s="88">
        <f t="shared" si="1"/>
        <v>0</v>
      </c>
      <c r="AR93" s="123"/>
      <c r="AS93" s="124"/>
      <c r="AT93" s="124"/>
      <c r="AU93" s="124"/>
      <c r="AV93" s="124"/>
      <c r="AW93" s="124"/>
      <c r="AX93" s="124"/>
      <c r="AY93" s="125"/>
    </row>
    <row r="94" spans="1:51" ht="63.75" hidden="1">
      <c r="A94" s="20" t="s">
        <v>82</v>
      </c>
      <c r="B94" s="20" t="s">
        <v>83</v>
      </c>
      <c r="C94" s="20" t="s">
        <v>110</v>
      </c>
      <c r="D94" s="21">
        <v>81</v>
      </c>
      <c r="E94" s="20" t="s">
        <v>175</v>
      </c>
      <c r="F94" s="20" t="s">
        <v>97</v>
      </c>
      <c r="G94" s="20" t="s">
        <v>162</v>
      </c>
      <c r="H94" s="19" t="s">
        <v>59</v>
      </c>
      <c r="I94" s="19" t="s">
        <v>56</v>
      </c>
      <c r="J94" s="22">
        <v>82752</v>
      </c>
      <c r="K94" s="5">
        <v>273</v>
      </c>
      <c r="L94" s="22">
        <f>+Tabla2[[#This Row],[VALOR UNITARIO]]*Tabla2[[#This Row],[META_CENTRO_ORIENTE]]</f>
        <v>22591296</v>
      </c>
      <c r="M94" s="93">
        <v>12</v>
      </c>
      <c r="N94" s="94">
        <v>62</v>
      </c>
      <c r="O94" s="94">
        <v>24</v>
      </c>
      <c r="P94" s="94">
        <v>62</v>
      </c>
      <c r="Q94" s="94">
        <v>75</v>
      </c>
      <c r="R94" s="94">
        <v>38</v>
      </c>
      <c r="S94" s="94">
        <v>0</v>
      </c>
      <c r="T94" s="97">
        <v>0</v>
      </c>
      <c r="U94" s="28">
        <f>+Tabla2[[#This Row],[META_CANDELARIA]]+Tabla2[[#This Row],[META_SANTA_FE]]+Tabla2[[#This Row],[META_MARTIRES]]+Tabla2[[#This Row],[META_SAN_CRISTOBAL]]+Tabla2[[#This Row],[META_RAFAEL_URIBE_URIBE]]+Tabla2[[#This Row],[META_ANTONIO_NARIÑO]]+Tabla2[[#This Row],[META_SUBRED]]+Tabla2[[#This Row],[META_DISTRITO]]</f>
        <v>273</v>
      </c>
      <c r="V94" s="29">
        <f>+Tabla2[[#This Row],[META_CENTRO_ORIENTE]]-Tabla2[[#This Row],[META_TOTAL]]</f>
        <v>0</v>
      </c>
      <c r="W94" s="93">
        <v>10</v>
      </c>
      <c r="X94" s="94">
        <v>45</v>
      </c>
      <c r="Y94" s="94">
        <v>54</v>
      </c>
      <c r="Z94" s="94">
        <v>84</v>
      </c>
      <c r="AA94" s="94">
        <v>56</v>
      </c>
      <c r="AB94" s="94">
        <v>24</v>
      </c>
      <c r="AC94" s="94"/>
      <c r="AD94" s="97"/>
      <c r="AE94" s="28">
        <f>SUM(Tabla2[[#This Row],[META_CANDELARIA2]:[META_DISTRITO2]])</f>
        <v>273</v>
      </c>
      <c r="AF94" s="29">
        <f>+Tabla2[[#This Row],[META_CENTRO_ORIENTE]]-Tabla2[[#This Row],[META_TOTAL2]]</f>
        <v>0</v>
      </c>
      <c r="AH94" s="75">
        <f>+Tabla2[[#This Row],[META_CANDELARIA]]-Tabla2[[#This Row],[META_CANDELARIA2]]</f>
        <v>2</v>
      </c>
      <c r="AI94" s="76">
        <f>+Tabla2[[#This Row],[META_SANTA_FE]]-Tabla2[[#This Row],[META_SANTA_FE2]]</f>
        <v>17</v>
      </c>
      <c r="AJ94" s="76">
        <f>+Tabla2[[#This Row],[META_MARTIRES]]-Tabla2[[#This Row],[META_MARTIRES2]]</f>
        <v>-30</v>
      </c>
      <c r="AK94" s="76">
        <f>+Tabla2[[#This Row],[META_SAN_CRISTOBAL]]-Tabla2[[#This Row],[META_SAN_CRISTOBAL2]]</f>
        <v>-22</v>
      </c>
      <c r="AL94" s="76">
        <f>+Tabla2[[#This Row],[META_RAFAEL_URIBE_URIBE]]-Tabla2[[#This Row],[META_RAFAEL_URIBE_URIBE2]]</f>
        <v>19</v>
      </c>
      <c r="AM94" s="76">
        <f>+Tabla2[[#This Row],[META_ANTONIO_NARIÑO]]-Tabla2[[#This Row],[META_ANTONIO_NARIÑO2]]</f>
        <v>14</v>
      </c>
      <c r="AN94" s="76">
        <f>+Tabla2[[#This Row],[META_SUBRED]]-Tabla2[[#This Row],[META_SUBRED2]]</f>
        <v>0</v>
      </c>
      <c r="AO94" s="79">
        <f>+Tabla2[[#This Row],[META_DISTRITO]]-Tabla2[[#This Row],[META_DISTRITO2]]</f>
        <v>0</v>
      </c>
      <c r="AP94" s="88">
        <f t="shared" si="1"/>
        <v>0</v>
      </c>
      <c r="AR94" s="123"/>
      <c r="AS94" s="124"/>
      <c r="AT94" s="124"/>
      <c r="AU94" s="124"/>
      <c r="AV94" s="124"/>
      <c r="AW94" s="124"/>
      <c r="AX94" s="124"/>
      <c r="AY94" s="125"/>
    </row>
    <row r="95" spans="1:51" ht="63.75" hidden="1">
      <c r="A95" s="20" t="s">
        <v>82</v>
      </c>
      <c r="B95" s="20" t="s">
        <v>83</v>
      </c>
      <c r="C95" s="20" t="s">
        <v>110</v>
      </c>
      <c r="D95" s="21">
        <v>82</v>
      </c>
      <c r="E95" s="20" t="s">
        <v>176</v>
      </c>
      <c r="F95" s="20" t="s">
        <v>97</v>
      </c>
      <c r="G95" s="20" t="s">
        <v>177</v>
      </c>
      <c r="H95" s="19" t="s">
        <v>59</v>
      </c>
      <c r="I95" s="19" t="s">
        <v>56</v>
      </c>
      <c r="J95" s="22">
        <v>281078</v>
      </c>
      <c r="K95" s="5">
        <v>273</v>
      </c>
      <c r="L95" s="22">
        <f>+Tabla2[[#This Row],[VALOR UNITARIO]]*Tabla2[[#This Row],[META_CENTRO_ORIENTE]]</f>
        <v>76734294</v>
      </c>
      <c r="M95" s="93">
        <v>12</v>
      </c>
      <c r="N95" s="94">
        <v>62</v>
      </c>
      <c r="O95" s="94">
        <v>24</v>
      </c>
      <c r="P95" s="94">
        <v>62</v>
      </c>
      <c r="Q95" s="94">
        <v>75</v>
      </c>
      <c r="R95" s="94">
        <v>38</v>
      </c>
      <c r="S95" s="94">
        <v>0</v>
      </c>
      <c r="T95" s="97">
        <v>0</v>
      </c>
      <c r="U95" s="28">
        <f>+Tabla2[[#This Row],[META_CANDELARIA]]+Tabla2[[#This Row],[META_SANTA_FE]]+Tabla2[[#This Row],[META_MARTIRES]]+Tabla2[[#This Row],[META_SAN_CRISTOBAL]]+Tabla2[[#This Row],[META_RAFAEL_URIBE_URIBE]]+Tabla2[[#This Row],[META_ANTONIO_NARIÑO]]+Tabla2[[#This Row],[META_SUBRED]]+Tabla2[[#This Row],[META_DISTRITO]]</f>
        <v>273</v>
      </c>
      <c r="V95" s="29">
        <f>+Tabla2[[#This Row],[META_CENTRO_ORIENTE]]-Tabla2[[#This Row],[META_TOTAL]]</f>
        <v>0</v>
      </c>
      <c r="W95" s="93">
        <v>10</v>
      </c>
      <c r="X95" s="94">
        <v>45</v>
      </c>
      <c r="Y95" s="94">
        <v>54</v>
      </c>
      <c r="Z95" s="94">
        <v>84</v>
      </c>
      <c r="AA95" s="94">
        <v>56</v>
      </c>
      <c r="AB95" s="94">
        <v>24</v>
      </c>
      <c r="AC95" s="94"/>
      <c r="AD95" s="97"/>
      <c r="AE95" s="28">
        <f>SUM(Tabla2[[#This Row],[META_CANDELARIA2]:[META_DISTRITO2]])</f>
        <v>273</v>
      </c>
      <c r="AF95" s="29">
        <f>+Tabla2[[#This Row],[META_CENTRO_ORIENTE]]-Tabla2[[#This Row],[META_TOTAL2]]</f>
        <v>0</v>
      </c>
      <c r="AH95" s="75">
        <f>+Tabla2[[#This Row],[META_CANDELARIA]]-Tabla2[[#This Row],[META_CANDELARIA2]]</f>
        <v>2</v>
      </c>
      <c r="AI95" s="76">
        <f>+Tabla2[[#This Row],[META_SANTA_FE]]-Tabla2[[#This Row],[META_SANTA_FE2]]</f>
        <v>17</v>
      </c>
      <c r="AJ95" s="76">
        <f>+Tabla2[[#This Row],[META_MARTIRES]]-Tabla2[[#This Row],[META_MARTIRES2]]</f>
        <v>-30</v>
      </c>
      <c r="AK95" s="76">
        <f>+Tabla2[[#This Row],[META_SAN_CRISTOBAL]]-Tabla2[[#This Row],[META_SAN_CRISTOBAL2]]</f>
        <v>-22</v>
      </c>
      <c r="AL95" s="76">
        <f>+Tabla2[[#This Row],[META_RAFAEL_URIBE_URIBE]]-Tabla2[[#This Row],[META_RAFAEL_URIBE_URIBE2]]</f>
        <v>19</v>
      </c>
      <c r="AM95" s="76">
        <f>+Tabla2[[#This Row],[META_ANTONIO_NARIÑO]]-Tabla2[[#This Row],[META_ANTONIO_NARIÑO2]]</f>
        <v>14</v>
      </c>
      <c r="AN95" s="76">
        <f>+Tabla2[[#This Row],[META_SUBRED]]-Tabla2[[#This Row],[META_SUBRED2]]</f>
        <v>0</v>
      </c>
      <c r="AO95" s="79">
        <f>+Tabla2[[#This Row],[META_DISTRITO]]-Tabla2[[#This Row],[META_DISTRITO2]]</f>
        <v>0</v>
      </c>
      <c r="AP95" s="88">
        <f t="shared" si="1"/>
        <v>0</v>
      </c>
      <c r="AR95" s="123"/>
      <c r="AS95" s="124"/>
      <c r="AT95" s="124"/>
      <c r="AU95" s="124"/>
      <c r="AV95" s="124"/>
      <c r="AW95" s="124"/>
      <c r="AX95" s="124"/>
      <c r="AY95" s="125"/>
    </row>
    <row r="96" spans="1:51" ht="63.75" hidden="1">
      <c r="A96" s="20" t="s">
        <v>82</v>
      </c>
      <c r="B96" s="20" t="s">
        <v>83</v>
      </c>
      <c r="C96" s="20" t="s">
        <v>110</v>
      </c>
      <c r="D96" s="21">
        <v>83</v>
      </c>
      <c r="E96" s="20" t="s">
        <v>178</v>
      </c>
      <c r="F96" s="20" t="s">
        <v>97</v>
      </c>
      <c r="G96" s="20" t="s">
        <v>168</v>
      </c>
      <c r="H96" s="19" t="s">
        <v>59</v>
      </c>
      <c r="I96" s="19" t="s">
        <v>56</v>
      </c>
      <c r="J96" s="22">
        <v>70270</v>
      </c>
      <c r="K96" s="5">
        <v>41</v>
      </c>
      <c r="L96" s="22">
        <f>+Tabla2[[#This Row],[VALOR UNITARIO]]*Tabla2[[#This Row],[META_CENTRO_ORIENTE]]</f>
        <v>2881070</v>
      </c>
      <c r="M96" s="93">
        <f>+Tabla2[[#This Row],[META_CENTRO_ORIENTE]]*4.55/100</f>
        <v>1.8654999999999999</v>
      </c>
      <c r="N96" s="94">
        <f>+Tabla2[[#This Row],[META_CENTRO_ORIENTE]]*22.8/100</f>
        <v>9.3480000000000008</v>
      </c>
      <c r="O96" s="94">
        <f>+Tabla2[[#This Row],[META_CENTRO_ORIENTE]]*8.3/100</f>
        <v>3.403</v>
      </c>
      <c r="P96" s="94">
        <f>+Tabla2[[#This Row],[META_CENTRO_ORIENTE]]*22.73/100</f>
        <v>9.3193000000000001</v>
      </c>
      <c r="Q96" s="94">
        <f>+Tabla2[[#This Row],[META_CENTRO_ORIENTE]]*27.64/100</f>
        <v>11.3324</v>
      </c>
      <c r="R96" s="94">
        <f>+Tabla2[[#This Row],[META_CENTRO_ORIENTE]]*14/100</f>
        <v>5.74</v>
      </c>
      <c r="S96" s="94">
        <v>0</v>
      </c>
      <c r="T96" s="97">
        <v>0</v>
      </c>
      <c r="U96" s="28">
        <f>+Tabla2[[#This Row],[META_CANDELARIA]]+Tabla2[[#This Row],[META_SANTA_FE]]+Tabla2[[#This Row],[META_MARTIRES]]+Tabla2[[#This Row],[META_SAN_CRISTOBAL]]+Tabla2[[#This Row],[META_RAFAEL_URIBE_URIBE]]+Tabla2[[#This Row],[META_ANTONIO_NARIÑO]]+Tabla2[[#This Row],[META_SUBRED]]+Tabla2[[#This Row],[META_DISTRITO]]</f>
        <v>41.008200000000002</v>
      </c>
      <c r="V96" s="29">
        <f>+Tabla2[[#This Row],[META_CENTRO_ORIENTE]]-Tabla2[[#This Row],[META_TOTAL]]</f>
        <v>-8.2000000000022055E-3</v>
      </c>
      <c r="W96" s="93"/>
      <c r="X96" s="94">
        <v>16</v>
      </c>
      <c r="Y96" s="94">
        <v>13</v>
      </c>
      <c r="Z96" s="94">
        <v>12</v>
      </c>
      <c r="AA96" s="94"/>
      <c r="AB96" s="94"/>
      <c r="AC96" s="94"/>
      <c r="AD96" s="97"/>
      <c r="AE96" s="28">
        <f>SUM(Tabla2[[#This Row],[META_CANDELARIA2]:[META_DISTRITO2]])</f>
        <v>41</v>
      </c>
      <c r="AF96" s="29">
        <f>+Tabla2[[#This Row],[META_CENTRO_ORIENTE]]-Tabla2[[#This Row],[META_TOTAL2]]</f>
        <v>0</v>
      </c>
      <c r="AH96" s="75">
        <f>+Tabla2[[#This Row],[META_CANDELARIA]]-Tabla2[[#This Row],[META_CANDELARIA2]]</f>
        <v>1.8654999999999999</v>
      </c>
      <c r="AI96" s="76">
        <f>+Tabla2[[#This Row],[META_SANTA_FE]]-Tabla2[[#This Row],[META_SANTA_FE2]]</f>
        <v>-6.6519999999999992</v>
      </c>
      <c r="AJ96" s="76">
        <f>+Tabla2[[#This Row],[META_MARTIRES]]-Tabla2[[#This Row],[META_MARTIRES2]]</f>
        <v>-9.5969999999999995</v>
      </c>
      <c r="AK96" s="76">
        <f>+Tabla2[[#This Row],[META_SAN_CRISTOBAL]]-Tabla2[[#This Row],[META_SAN_CRISTOBAL2]]</f>
        <v>-2.6806999999999999</v>
      </c>
      <c r="AL96" s="76">
        <f>+Tabla2[[#This Row],[META_RAFAEL_URIBE_URIBE]]-Tabla2[[#This Row],[META_RAFAEL_URIBE_URIBE2]]</f>
        <v>11.3324</v>
      </c>
      <c r="AM96" s="76">
        <f>+Tabla2[[#This Row],[META_ANTONIO_NARIÑO]]-Tabla2[[#This Row],[META_ANTONIO_NARIÑO2]]</f>
        <v>5.74</v>
      </c>
      <c r="AN96" s="76">
        <f>+Tabla2[[#This Row],[META_SUBRED]]-Tabla2[[#This Row],[META_SUBRED2]]</f>
        <v>0</v>
      </c>
      <c r="AO96" s="79">
        <f>+Tabla2[[#This Row],[META_DISTRITO]]-Tabla2[[#This Row],[META_DISTRITO2]]</f>
        <v>0</v>
      </c>
      <c r="AP96" s="88">
        <f t="shared" si="1"/>
        <v>8.2000000000004292E-3</v>
      </c>
      <c r="AR96" s="123"/>
      <c r="AS96" s="124"/>
      <c r="AT96" s="124"/>
      <c r="AU96" s="124"/>
      <c r="AV96" s="124"/>
      <c r="AW96" s="124"/>
      <c r="AX96" s="124"/>
      <c r="AY96" s="125"/>
    </row>
    <row r="97" spans="1:51" ht="63.75" hidden="1">
      <c r="A97" s="20" t="s">
        <v>82</v>
      </c>
      <c r="B97" s="20" t="s">
        <v>83</v>
      </c>
      <c r="C97" s="20" t="s">
        <v>110</v>
      </c>
      <c r="D97" s="21">
        <v>84</v>
      </c>
      <c r="E97" s="20" t="s">
        <v>179</v>
      </c>
      <c r="F97" s="20" t="s">
        <v>97</v>
      </c>
      <c r="G97" s="20" t="s">
        <v>168</v>
      </c>
      <c r="H97" s="19" t="s">
        <v>59</v>
      </c>
      <c r="I97" s="19" t="s">
        <v>56</v>
      </c>
      <c r="J97" s="22">
        <v>105404</v>
      </c>
      <c r="K97" s="5">
        <v>272.99999051269401</v>
      </c>
      <c r="L97" s="22">
        <f>+Tabla2[[#This Row],[VALOR UNITARIO]]*Tabla2[[#This Row],[META_CENTRO_ORIENTE]]</f>
        <v>28775291</v>
      </c>
      <c r="M97" s="93">
        <v>12</v>
      </c>
      <c r="N97" s="94">
        <v>62</v>
      </c>
      <c r="O97" s="94">
        <v>24</v>
      </c>
      <c r="P97" s="94">
        <v>62</v>
      </c>
      <c r="Q97" s="94">
        <v>75</v>
      </c>
      <c r="R97" s="94">
        <v>38</v>
      </c>
      <c r="S97" s="94">
        <v>0</v>
      </c>
      <c r="T97" s="97">
        <v>0</v>
      </c>
      <c r="U97" s="28">
        <f>+Tabla2[[#This Row],[META_CANDELARIA]]+Tabla2[[#This Row],[META_SANTA_FE]]+Tabla2[[#This Row],[META_MARTIRES]]+Tabla2[[#This Row],[META_SAN_CRISTOBAL]]+Tabla2[[#This Row],[META_RAFAEL_URIBE_URIBE]]+Tabla2[[#This Row],[META_ANTONIO_NARIÑO]]+Tabla2[[#This Row],[META_SUBRED]]+Tabla2[[#This Row],[META_DISTRITO]]</f>
        <v>273</v>
      </c>
      <c r="V97" s="29">
        <f>+Tabla2[[#This Row],[META_CENTRO_ORIENTE]]-Tabla2[[#This Row],[META_TOTAL]]</f>
        <v>-9.4873059879319044E-6</v>
      </c>
      <c r="W97" s="93">
        <v>10</v>
      </c>
      <c r="X97" s="94">
        <v>35</v>
      </c>
      <c r="Y97" s="94">
        <v>64</v>
      </c>
      <c r="Z97" s="94">
        <v>84</v>
      </c>
      <c r="AA97" s="94">
        <v>56</v>
      </c>
      <c r="AB97" s="94">
        <v>23.999990512694001</v>
      </c>
      <c r="AC97" s="94"/>
      <c r="AD97" s="97"/>
      <c r="AE97" s="28">
        <f>SUM(Tabla2[[#This Row],[META_CANDELARIA2]:[META_DISTRITO2]])</f>
        <v>272.99999051269401</v>
      </c>
      <c r="AF97" s="29">
        <f>+Tabla2[[#This Row],[META_CENTRO_ORIENTE]]-Tabla2[[#This Row],[META_TOTAL2]]</f>
        <v>0</v>
      </c>
      <c r="AH97" s="75">
        <f>+Tabla2[[#This Row],[META_CANDELARIA]]-Tabla2[[#This Row],[META_CANDELARIA2]]</f>
        <v>2</v>
      </c>
      <c r="AI97" s="76">
        <f>+Tabla2[[#This Row],[META_SANTA_FE]]-Tabla2[[#This Row],[META_SANTA_FE2]]</f>
        <v>27</v>
      </c>
      <c r="AJ97" s="76">
        <f>+Tabla2[[#This Row],[META_MARTIRES]]-Tabla2[[#This Row],[META_MARTIRES2]]</f>
        <v>-40</v>
      </c>
      <c r="AK97" s="76">
        <f>+Tabla2[[#This Row],[META_SAN_CRISTOBAL]]-Tabla2[[#This Row],[META_SAN_CRISTOBAL2]]</f>
        <v>-22</v>
      </c>
      <c r="AL97" s="76">
        <f>+Tabla2[[#This Row],[META_RAFAEL_URIBE_URIBE]]-Tabla2[[#This Row],[META_RAFAEL_URIBE_URIBE2]]</f>
        <v>19</v>
      </c>
      <c r="AM97" s="76">
        <f>+Tabla2[[#This Row],[META_ANTONIO_NARIÑO]]-Tabla2[[#This Row],[META_ANTONIO_NARIÑO2]]</f>
        <v>14.000009487305999</v>
      </c>
      <c r="AN97" s="76">
        <f>+Tabla2[[#This Row],[META_SUBRED]]-Tabla2[[#This Row],[META_SUBRED2]]</f>
        <v>0</v>
      </c>
      <c r="AO97" s="79">
        <f>+Tabla2[[#This Row],[META_DISTRITO]]-Tabla2[[#This Row],[META_DISTRITO2]]</f>
        <v>0</v>
      </c>
      <c r="AP97" s="88">
        <f t="shared" si="1"/>
        <v>9.4873059985900454E-6</v>
      </c>
      <c r="AR97" s="123"/>
      <c r="AS97" s="124"/>
      <c r="AT97" s="124"/>
      <c r="AU97" s="124"/>
      <c r="AV97" s="124"/>
      <c r="AW97" s="124"/>
      <c r="AX97" s="124"/>
      <c r="AY97" s="125"/>
    </row>
    <row r="98" spans="1:51" ht="76.5" hidden="1">
      <c r="A98" s="20" t="s">
        <v>82</v>
      </c>
      <c r="B98" s="20" t="s">
        <v>83</v>
      </c>
      <c r="C98" s="20" t="s">
        <v>110</v>
      </c>
      <c r="D98" s="21">
        <v>85</v>
      </c>
      <c r="E98" s="20" t="s">
        <v>180</v>
      </c>
      <c r="F98" s="20" t="s">
        <v>97</v>
      </c>
      <c r="G98" s="20" t="s">
        <v>174</v>
      </c>
      <c r="H98" s="19" t="s">
        <v>59</v>
      </c>
      <c r="I98" s="19" t="s">
        <v>56</v>
      </c>
      <c r="J98" s="22">
        <v>35135</v>
      </c>
      <c r="K98" s="5">
        <v>480</v>
      </c>
      <c r="L98" s="22">
        <f>+Tabla2[[#This Row],[VALOR UNITARIO]]*Tabla2[[#This Row],[META_CENTRO_ORIENTE]]</f>
        <v>16864800</v>
      </c>
      <c r="M98" s="93">
        <v>21</v>
      </c>
      <c r="N98" s="94">
        <v>109</v>
      </c>
      <c r="O98" s="94">
        <v>40</v>
      </c>
      <c r="P98" s="94">
        <v>109</v>
      </c>
      <c r="Q98" s="94">
        <v>132</v>
      </c>
      <c r="R98" s="94">
        <v>69</v>
      </c>
      <c r="S98" s="94">
        <v>0</v>
      </c>
      <c r="T98" s="97">
        <v>0</v>
      </c>
      <c r="U98" s="28">
        <f>+Tabla2[[#This Row],[META_CANDELARIA]]+Tabla2[[#This Row],[META_SANTA_FE]]+Tabla2[[#This Row],[META_MARTIRES]]+Tabla2[[#This Row],[META_SAN_CRISTOBAL]]+Tabla2[[#This Row],[META_RAFAEL_URIBE_URIBE]]+Tabla2[[#This Row],[META_ANTONIO_NARIÑO]]+Tabla2[[#This Row],[META_SUBRED]]+Tabla2[[#This Row],[META_DISTRITO]]</f>
        <v>480</v>
      </c>
      <c r="V98" s="29">
        <f>+Tabla2[[#This Row],[META_CENTRO_ORIENTE]]-Tabla2[[#This Row],[META_TOTAL]]</f>
        <v>0</v>
      </c>
      <c r="W98" s="93"/>
      <c r="X98" s="94"/>
      <c r="Y98" s="94">
        <v>480</v>
      </c>
      <c r="Z98" s="94"/>
      <c r="AA98" s="94"/>
      <c r="AB98" s="94"/>
      <c r="AC98" s="94"/>
      <c r="AD98" s="97"/>
      <c r="AE98" s="28">
        <f>SUM(Tabla2[[#This Row],[META_CANDELARIA2]:[META_DISTRITO2]])</f>
        <v>480</v>
      </c>
      <c r="AF98" s="29">
        <f>+Tabla2[[#This Row],[META_CENTRO_ORIENTE]]-Tabla2[[#This Row],[META_TOTAL2]]</f>
        <v>0</v>
      </c>
      <c r="AH98" s="75">
        <f>+Tabla2[[#This Row],[META_CANDELARIA]]-Tabla2[[#This Row],[META_CANDELARIA2]]</f>
        <v>21</v>
      </c>
      <c r="AI98" s="76">
        <f>+Tabla2[[#This Row],[META_SANTA_FE]]-Tabla2[[#This Row],[META_SANTA_FE2]]</f>
        <v>109</v>
      </c>
      <c r="AJ98" s="76">
        <f>+Tabla2[[#This Row],[META_MARTIRES]]-Tabla2[[#This Row],[META_MARTIRES2]]</f>
        <v>-440</v>
      </c>
      <c r="AK98" s="76">
        <f>+Tabla2[[#This Row],[META_SAN_CRISTOBAL]]-Tabla2[[#This Row],[META_SAN_CRISTOBAL2]]</f>
        <v>109</v>
      </c>
      <c r="AL98" s="76">
        <f>+Tabla2[[#This Row],[META_RAFAEL_URIBE_URIBE]]-Tabla2[[#This Row],[META_RAFAEL_URIBE_URIBE2]]</f>
        <v>132</v>
      </c>
      <c r="AM98" s="76">
        <f>+Tabla2[[#This Row],[META_ANTONIO_NARIÑO]]-Tabla2[[#This Row],[META_ANTONIO_NARIÑO2]]</f>
        <v>69</v>
      </c>
      <c r="AN98" s="76">
        <f>+Tabla2[[#This Row],[META_SUBRED]]-Tabla2[[#This Row],[META_SUBRED2]]</f>
        <v>0</v>
      </c>
      <c r="AO98" s="79">
        <f>+Tabla2[[#This Row],[META_DISTRITO]]-Tabla2[[#This Row],[META_DISTRITO2]]</f>
        <v>0</v>
      </c>
      <c r="AP98" s="88">
        <f t="shared" si="1"/>
        <v>0</v>
      </c>
      <c r="AR98" s="123"/>
      <c r="AS98" s="124"/>
      <c r="AT98" s="124"/>
      <c r="AU98" s="124"/>
      <c r="AV98" s="124"/>
      <c r="AW98" s="124"/>
      <c r="AX98" s="124"/>
      <c r="AY98" s="125"/>
    </row>
    <row r="99" spans="1:51" ht="38.25" hidden="1">
      <c r="A99" s="20" t="s">
        <v>82</v>
      </c>
      <c r="B99" s="20" t="s">
        <v>181</v>
      </c>
      <c r="C99" s="20" t="s">
        <v>84</v>
      </c>
      <c r="D99" s="21">
        <v>87</v>
      </c>
      <c r="E99" s="20" t="s">
        <v>182</v>
      </c>
      <c r="F99" s="20" t="s">
        <v>86</v>
      </c>
      <c r="G99" s="20" t="s">
        <v>54</v>
      </c>
      <c r="H99" s="19" t="s">
        <v>76</v>
      </c>
      <c r="I99" s="19" t="s">
        <v>74</v>
      </c>
      <c r="J99" s="22">
        <v>25814832</v>
      </c>
      <c r="K99" s="5">
        <v>0</v>
      </c>
      <c r="L99" s="22">
        <f>+Tabla2[[#This Row],[VALOR UNITARIO]]*Tabla2[[#This Row],[META_CENTRO_ORIENTE]]</f>
        <v>0</v>
      </c>
      <c r="M99" s="93">
        <f>+Tabla2[[#This Row],[META_CENTRO_ORIENTE]]*4.55/100</f>
        <v>0</v>
      </c>
      <c r="N99" s="94">
        <f>+Tabla2[[#This Row],[META_CENTRO_ORIENTE]]*22.8/100</f>
        <v>0</v>
      </c>
      <c r="O99" s="94">
        <f>+Tabla2[[#This Row],[META_CENTRO_ORIENTE]]*8.3/100</f>
        <v>0</v>
      </c>
      <c r="P99" s="94">
        <f>+Tabla2[[#This Row],[META_CENTRO_ORIENTE]]*22.73/100</f>
        <v>0</v>
      </c>
      <c r="Q99" s="94">
        <f>+Tabla2[[#This Row],[META_CENTRO_ORIENTE]]*22.64/100</f>
        <v>0</v>
      </c>
      <c r="R99" s="94">
        <f>+Tabla2[[#This Row],[META_CENTRO_ORIENTE]]*0.14</f>
        <v>0</v>
      </c>
      <c r="S99" s="94">
        <v>0</v>
      </c>
      <c r="T99" s="97">
        <v>0</v>
      </c>
      <c r="U99" s="28">
        <f>+Tabla2[[#This Row],[META_CANDELARIA]]+Tabla2[[#This Row],[META_SANTA_FE]]+Tabla2[[#This Row],[META_MARTIRES]]+Tabla2[[#This Row],[META_SAN_CRISTOBAL]]+Tabla2[[#This Row],[META_RAFAEL_URIBE_URIBE]]+Tabla2[[#This Row],[META_ANTONIO_NARIÑO]]+Tabla2[[#This Row],[META_SUBRED]]+Tabla2[[#This Row],[META_DISTRITO]]</f>
        <v>0</v>
      </c>
      <c r="V99" s="29">
        <f>+Tabla2[[#This Row],[META_CENTRO_ORIENTE]]-Tabla2[[#This Row],[META_TOTAL]]</f>
        <v>0</v>
      </c>
      <c r="W99" s="93"/>
      <c r="X99" s="94"/>
      <c r="Y99" s="94"/>
      <c r="Z99" s="94"/>
      <c r="AA99" s="94"/>
      <c r="AB99" s="94"/>
      <c r="AC99" s="94"/>
      <c r="AD99" s="97"/>
      <c r="AE99" s="28">
        <f>SUM(Tabla2[[#This Row],[META_CANDELARIA2]:[META_DISTRITO2]])</f>
        <v>0</v>
      </c>
      <c r="AF99" s="29">
        <f>+Tabla2[[#This Row],[META_CENTRO_ORIENTE]]-Tabla2[[#This Row],[META_TOTAL2]]</f>
        <v>0</v>
      </c>
      <c r="AH99" s="75">
        <f>+Tabla2[[#This Row],[META_CANDELARIA]]-Tabla2[[#This Row],[META_CANDELARIA2]]</f>
        <v>0</v>
      </c>
      <c r="AI99" s="76">
        <f>+Tabla2[[#This Row],[META_SANTA_FE]]-Tabla2[[#This Row],[META_SANTA_FE2]]</f>
        <v>0</v>
      </c>
      <c r="AJ99" s="76">
        <f>+Tabla2[[#This Row],[META_MARTIRES]]-Tabla2[[#This Row],[META_MARTIRES2]]</f>
        <v>0</v>
      </c>
      <c r="AK99" s="76">
        <f>+Tabla2[[#This Row],[META_SAN_CRISTOBAL]]-Tabla2[[#This Row],[META_SAN_CRISTOBAL2]]</f>
        <v>0</v>
      </c>
      <c r="AL99" s="76">
        <f>+Tabla2[[#This Row],[META_RAFAEL_URIBE_URIBE]]-Tabla2[[#This Row],[META_RAFAEL_URIBE_URIBE2]]</f>
        <v>0</v>
      </c>
      <c r="AM99" s="76">
        <f>+Tabla2[[#This Row],[META_ANTONIO_NARIÑO]]-Tabla2[[#This Row],[META_ANTONIO_NARIÑO2]]</f>
        <v>0</v>
      </c>
      <c r="AN99" s="76">
        <f>+Tabla2[[#This Row],[META_SUBRED]]-Tabla2[[#This Row],[META_SUBRED2]]</f>
        <v>0</v>
      </c>
      <c r="AO99" s="79">
        <f>+Tabla2[[#This Row],[META_DISTRITO]]-Tabla2[[#This Row],[META_DISTRITO2]]</f>
        <v>0</v>
      </c>
      <c r="AP99" s="88">
        <f t="shared" si="1"/>
        <v>0</v>
      </c>
      <c r="AR99" s="123"/>
      <c r="AS99" s="124"/>
      <c r="AT99" s="124"/>
      <c r="AU99" s="124"/>
      <c r="AV99" s="124"/>
      <c r="AW99" s="124"/>
      <c r="AX99" s="124"/>
      <c r="AY99" s="125"/>
    </row>
    <row r="100" spans="1:51" ht="38.25" hidden="1">
      <c r="A100" s="20" t="s">
        <v>82</v>
      </c>
      <c r="B100" s="20" t="s">
        <v>181</v>
      </c>
      <c r="C100" s="20" t="s">
        <v>84</v>
      </c>
      <c r="D100" s="21">
        <v>88</v>
      </c>
      <c r="E100" s="20" t="s">
        <v>183</v>
      </c>
      <c r="F100" s="20" t="s">
        <v>86</v>
      </c>
      <c r="G100" s="20" t="s">
        <v>54</v>
      </c>
      <c r="H100" s="19" t="s">
        <v>76</v>
      </c>
      <c r="I100" s="19" t="s">
        <v>56</v>
      </c>
      <c r="J100" s="22">
        <v>19848080</v>
      </c>
      <c r="K100" s="5">
        <v>0</v>
      </c>
      <c r="L100" s="22">
        <f>+Tabla2[[#This Row],[VALOR UNITARIO]]*Tabla2[[#This Row],[META_CENTRO_ORIENTE]]</f>
        <v>0</v>
      </c>
      <c r="M100" s="93">
        <f>+Tabla2[[#This Row],[META_CENTRO_ORIENTE]]*4.55/100</f>
        <v>0</v>
      </c>
      <c r="N100" s="94">
        <f>+Tabla2[[#This Row],[META_CENTRO_ORIENTE]]*22.8/100</f>
        <v>0</v>
      </c>
      <c r="O100" s="94">
        <f>+Tabla2[[#This Row],[META_CENTRO_ORIENTE]]*8.3/100</f>
        <v>0</v>
      </c>
      <c r="P100" s="94">
        <f>+Tabla2[[#This Row],[META_CENTRO_ORIENTE]]*22.73/100</f>
        <v>0</v>
      </c>
      <c r="Q100" s="94">
        <f>+Tabla2[[#This Row],[META_CENTRO_ORIENTE]]*22.64/100</f>
        <v>0</v>
      </c>
      <c r="R100" s="94">
        <f>+Tabla2[[#This Row],[META_CENTRO_ORIENTE]]*0.14</f>
        <v>0</v>
      </c>
      <c r="S100" s="94">
        <v>0</v>
      </c>
      <c r="T100" s="97">
        <v>0</v>
      </c>
      <c r="U100" s="28">
        <f>+Tabla2[[#This Row],[META_CANDELARIA]]+Tabla2[[#This Row],[META_SANTA_FE]]+Tabla2[[#This Row],[META_MARTIRES]]+Tabla2[[#This Row],[META_SAN_CRISTOBAL]]+Tabla2[[#This Row],[META_RAFAEL_URIBE_URIBE]]+Tabla2[[#This Row],[META_ANTONIO_NARIÑO]]+Tabla2[[#This Row],[META_SUBRED]]+Tabla2[[#This Row],[META_DISTRITO]]</f>
        <v>0</v>
      </c>
      <c r="V100" s="29">
        <f>+Tabla2[[#This Row],[META_CENTRO_ORIENTE]]-Tabla2[[#This Row],[META_TOTAL]]</f>
        <v>0</v>
      </c>
      <c r="W100" s="93"/>
      <c r="X100" s="94"/>
      <c r="Y100" s="94"/>
      <c r="Z100" s="94"/>
      <c r="AA100" s="94"/>
      <c r="AB100" s="94"/>
      <c r="AC100" s="94"/>
      <c r="AD100" s="97"/>
      <c r="AE100" s="28">
        <f>SUM(Tabla2[[#This Row],[META_CANDELARIA2]:[META_DISTRITO2]])</f>
        <v>0</v>
      </c>
      <c r="AF100" s="29">
        <f>+Tabla2[[#This Row],[META_CENTRO_ORIENTE]]-Tabla2[[#This Row],[META_TOTAL2]]</f>
        <v>0</v>
      </c>
      <c r="AH100" s="75">
        <f>+Tabla2[[#This Row],[META_CANDELARIA]]-Tabla2[[#This Row],[META_CANDELARIA2]]</f>
        <v>0</v>
      </c>
      <c r="AI100" s="76">
        <f>+Tabla2[[#This Row],[META_SANTA_FE]]-Tabla2[[#This Row],[META_SANTA_FE2]]</f>
        <v>0</v>
      </c>
      <c r="AJ100" s="76">
        <f>+Tabla2[[#This Row],[META_MARTIRES]]-Tabla2[[#This Row],[META_MARTIRES2]]</f>
        <v>0</v>
      </c>
      <c r="AK100" s="76">
        <f>+Tabla2[[#This Row],[META_SAN_CRISTOBAL]]-Tabla2[[#This Row],[META_SAN_CRISTOBAL2]]</f>
        <v>0</v>
      </c>
      <c r="AL100" s="76">
        <f>+Tabla2[[#This Row],[META_RAFAEL_URIBE_URIBE]]-Tabla2[[#This Row],[META_RAFAEL_URIBE_URIBE2]]</f>
        <v>0</v>
      </c>
      <c r="AM100" s="76">
        <f>+Tabla2[[#This Row],[META_ANTONIO_NARIÑO]]-Tabla2[[#This Row],[META_ANTONIO_NARIÑO2]]</f>
        <v>0</v>
      </c>
      <c r="AN100" s="76">
        <f>+Tabla2[[#This Row],[META_SUBRED]]-Tabla2[[#This Row],[META_SUBRED2]]</f>
        <v>0</v>
      </c>
      <c r="AO100" s="79">
        <f>+Tabla2[[#This Row],[META_DISTRITO]]-Tabla2[[#This Row],[META_DISTRITO2]]</f>
        <v>0</v>
      </c>
      <c r="AP100" s="88">
        <f t="shared" si="1"/>
        <v>0</v>
      </c>
      <c r="AR100" s="123"/>
      <c r="AS100" s="124"/>
      <c r="AT100" s="124"/>
      <c r="AU100" s="124"/>
      <c r="AV100" s="124"/>
      <c r="AW100" s="124"/>
      <c r="AX100" s="124"/>
      <c r="AY100" s="125"/>
    </row>
    <row r="101" spans="1:51" ht="38.25" hidden="1">
      <c r="A101" s="20" t="s">
        <v>82</v>
      </c>
      <c r="B101" s="20" t="s">
        <v>181</v>
      </c>
      <c r="C101" s="20" t="s">
        <v>84</v>
      </c>
      <c r="D101" s="21">
        <v>89</v>
      </c>
      <c r="E101" s="20" t="s">
        <v>184</v>
      </c>
      <c r="F101" s="20" t="s">
        <v>86</v>
      </c>
      <c r="G101" s="20" t="s">
        <v>54</v>
      </c>
      <c r="H101" s="19" t="s">
        <v>76</v>
      </c>
      <c r="I101" s="19" t="s">
        <v>56</v>
      </c>
      <c r="J101" s="22">
        <v>33729408</v>
      </c>
      <c r="K101" s="5">
        <v>3</v>
      </c>
      <c r="L101" s="22">
        <f>+Tabla2[[#This Row],[VALOR UNITARIO]]*Tabla2[[#This Row],[META_CENTRO_ORIENTE]]</f>
        <v>101188224</v>
      </c>
      <c r="M101" s="93">
        <v>0</v>
      </c>
      <c r="N101" s="94">
        <v>0</v>
      </c>
      <c r="O101" s="94">
        <v>0</v>
      </c>
      <c r="P101" s="94">
        <v>0</v>
      </c>
      <c r="Q101" s="94">
        <v>0</v>
      </c>
      <c r="R101" s="94">
        <v>0</v>
      </c>
      <c r="S101" s="94">
        <v>0</v>
      </c>
      <c r="T101" s="97">
        <v>3</v>
      </c>
      <c r="U101" s="28">
        <f>+Tabla2[[#This Row],[META_CANDELARIA]]+Tabla2[[#This Row],[META_SANTA_FE]]+Tabla2[[#This Row],[META_MARTIRES]]+Tabla2[[#This Row],[META_SAN_CRISTOBAL]]+Tabla2[[#This Row],[META_RAFAEL_URIBE_URIBE]]+Tabla2[[#This Row],[META_ANTONIO_NARIÑO]]+Tabla2[[#This Row],[META_SUBRED]]+Tabla2[[#This Row],[META_DISTRITO]]</f>
        <v>3</v>
      </c>
      <c r="V101" s="29">
        <f>+Tabla2[[#This Row],[META_CENTRO_ORIENTE]]-Tabla2[[#This Row],[META_TOTAL]]</f>
        <v>0</v>
      </c>
      <c r="W101" s="93"/>
      <c r="X101" s="94"/>
      <c r="Y101" s="94"/>
      <c r="Z101" s="94"/>
      <c r="AA101" s="94"/>
      <c r="AB101" s="94"/>
      <c r="AC101" s="94"/>
      <c r="AD101" s="97">
        <v>3</v>
      </c>
      <c r="AE101" s="28">
        <f>SUM(Tabla2[[#This Row],[META_CANDELARIA2]:[META_DISTRITO2]])</f>
        <v>3</v>
      </c>
      <c r="AF101" s="29">
        <f>+Tabla2[[#This Row],[META_CENTRO_ORIENTE]]-Tabla2[[#This Row],[META_TOTAL2]]</f>
        <v>0</v>
      </c>
      <c r="AH101" s="75">
        <f>+Tabla2[[#This Row],[META_CANDELARIA]]-Tabla2[[#This Row],[META_CANDELARIA2]]</f>
        <v>0</v>
      </c>
      <c r="AI101" s="76">
        <f>+Tabla2[[#This Row],[META_SANTA_FE]]-Tabla2[[#This Row],[META_SANTA_FE2]]</f>
        <v>0</v>
      </c>
      <c r="AJ101" s="76">
        <f>+Tabla2[[#This Row],[META_MARTIRES]]-Tabla2[[#This Row],[META_MARTIRES2]]</f>
        <v>0</v>
      </c>
      <c r="AK101" s="76">
        <f>+Tabla2[[#This Row],[META_SAN_CRISTOBAL]]-Tabla2[[#This Row],[META_SAN_CRISTOBAL2]]</f>
        <v>0</v>
      </c>
      <c r="AL101" s="76">
        <f>+Tabla2[[#This Row],[META_RAFAEL_URIBE_URIBE]]-Tabla2[[#This Row],[META_RAFAEL_URIBE_URIBE2]]</f>
        <v>0</v>
      </c>
      <c r="AM101" s="76">
        <f>+Tabla2[[#This Row],[META_ANTONIO_NARIÑO]]-Tabla2[[#This Row],[META_ANTONIO_NARIÑO2]]</f>
        <v>0</v>
      </c>
      <c r="AN101" s="76">
        <f>+Tabla2[[#This Row],[META_SUBRED]]-Tabla2[[#This Row],[META_SUBRED2]]</f>
        <v>0</v>
      </c>
      <c r="AO101" s="79">
        <f>+Tabla2[[#This Row],[META_DISTRITO]]-Tabla2[[#This Row],[META_DISTRITO2]]</f>
        <v>0</v>
      </c>
      <c r="AP101" s="88">
        <f t="shared" si="1"/>
        <v>0</v>
      </c>
      <c r="AR101" s="123"/>
      <c r="AS101" s="124"/>
      <c r="AT101" s="124"/>
      <c r="AU101" s="124"/>
      <c r="AV101" s="124"/>
      <c r="AW101" s="124"/>
      <c r="AX101" s="124"/>
      <c r="AY101" s="125"/>
    </row>
    <row r="102" spans="1:51" ht="38.25" hidden="1">
      <c r="A102" s="20" t="s">
        <v>82</v>
      </c>
      <c r="B102" s="20" t="s">
        <v>181</v>
      </c>
      <c r="C102" s="20" t="s">
        <v>84</v>
      </c>
      <c r="D102" s="21">
        <v>90</v>
      </c>
      <c r="E102" s="20" t="s">
        <v>185</v>
      </c>
      <c r="F102" s="20" t="s">
        <v>86</v>
      </c>
      <c r="G102" s="20" t="s">
        <v>54</v>
      </c>
      <c r="H102" s="19" t="s">
        <v>76</v>
      </c>
      <c r="I102" s="19" t="s">
        <v>56</v>
      </c>
      <c r="J102" s="22">
        <v>11243136</v>
      </c>
      <c r="K102" s="5">
        <v>0</v>
      </c>
      <c r="L102" s="22">
        <f>+Tabla2[[#This Row],[VALOR UNITARIO]]*Tabla2[[#This Row],[META_CENTRO_ORIENTE]]</f>
        <v>0</v>
      </c>
      <c r="M102" s="93">
        <f>+Tabla2[[#This Row],[META_CENTRO_ORIENTE]]*4.55/100</f>
        <v>0</v>
      </c>
      <c r="N102" s="94">
        <f>+Tabla2[[#This Row],[META_CENTRO_ORIENTE]]*22.8/100</f>
        <v>0</v>
      </c>
      <c r="O102" s="94">
        <f>+Tabla2[[#This Row],[META_CENTRO_ORIENTE]]*8.3/100</f>
        <v>0</v>
      </c>
      <c r="P102" s="94">
        <f>+Tabla2[[#This Row],[META_CENTRO_ORIENTE]]*22.73/100</f>
        <v>0</v>
      </c>
      <c r="Q102" s="94">
        <f>+Tabla2[[#This Row],[META_CENTRO_ORIENTE]]*22.64/100</f>
        <v>0</v>
      </c>
      <c r="R102" s="94">
        <f>+Tabla2[[#This Row],[META_CENTRO_ORIENTE]]*0.14</f>
        <v>0</v>
      </c>
      <c r="S102" s="94">
        <v>0</v>
      </c>
      <c r="T102" s="97">
        <v>0</v>
      </c>
      <c r="U102" s="28">
        <f>+Tabla2[[#This Row],[META_CANDELARIA]]+Tabla2[[#This Row],[META_SANTA_FE]]+Tabla2[[#This Row],[META_MARTIRES]]+Tabla2[[#This Row],[META_SAN_CRISTOBAL]]+Tabla2[[#This Row],[META_RAFAEL_URIBE_URIBE]]+Tabla2[[#This Row],[META_ANTONIO_NARIÑO]]+Tabla2[[#This Row],[META_SUBRED]]+Tabla2[[#This Row],[META_DISTRITO]]</f>
        <v>0</v>
      </c>
      <c r="V102" s="29">
        <f>+Tabla2[[#This Row],[META_CENTRO_ORIENTE]]-Tabla2[[#This Row],[META_TOTAL]]</f>
        <v>0</v>
      </c>
      <c r="W102" s="93"/>
      <c r="X102" s="94"/>
      <c r="Y102" s="94"/>
      <c r="Z102" s="94"/>
      <c r="AA102" s="94"/>
      <c r="AB102" s="94"/>
      <c r="AC102" s="94"/>
      <c r="AD102" s="97"/>
      <c r="AE102" s="28">
        <f>SUM(Tabla2[[#This Row],[META_CANDELARIA2]:[META_DISTRITO2]])</f>
        <v>0</v>
      </c>
      <c r="AF102" s="29">
        <f>+Tabla2[[#This Row],[META_CENTRO_ORIENTE]]-Tabla2[[#This Row],[META_TOTAL2]]</f>
        <v>0</v>
      </c>
      <c r="AH102" s="75">
        <f>+Tabla2[[#This Row],[META_CANDELARIA]]-Tabla2[[#This Row],[META_CANDELARIA2]]</f>
        <v>0</v>
      </c>
      <c r="AI102" s="76">
        <f>+Tabla2[[#This Row],[META_SANTA_FE]]-Tabla2[[#This Row],[META_SANTA_FE2]]</f>
        <v>0</v>
      </c>
      <c r="AJ102" s="76">
        <f>+Tabla2[[#This Row],[META_MARTIRES]]-Tabla2[[#This Row],[META_MARTIRES2]]</f>
        <v>0</v>
      </c>
      <c r="AK102" s="76">
        <f>+Tabla2[[#This Row],[META_SAN_CRISTOBAL]]-Tabla2[[#This Row],[META_SAN_CRISTOBAL2]]</f>
        <v>0</v>
      </c>
      <c r="AL102" s="76">
        <f>+Tabla2[[#This Row],[META_RAFAEL_URIBE_URIBE]]-Tabla2[[#This Row],[META_RAFAEL_URIBE_URIBE2]]</f>
        <v>0</v>
      </c>
      <c r="AM102" s="76">
        <f>+Tabla2[[#This Row],[META_ANTONIO_NARIÑO]]-Tabla2[[#This Row],[META_ANTONIO_NARIÑO2]]</f>
        <v>0</v>
      </c>
      <c r="AN102" s="76">
        <f>+Tabla2[[#This Row],[META_SUBRED]]-Tabla2[[#This Row],[META_SUBRED2]]</f>
        <v>0</v>
      </c>
      <c r="AO102" s="79">
        <f>+Tabla2[[#This Row],[META_DISTRITO]]-Tabla2[[#This Row],[META_DISTRITO2]]</f>
        <v>0</v>
      </c>
      <c r="AP102" s="88">
        <f t="shared" si="1"/>
        <v>0</v>
      </c>
      <c r="AR102" s="123"/>
      <c r="AS102" s="124"/>
      <c r="AT102" s="124"/>
      <c r="AU102" s="124"/>
      <c r="AV102" s="124"/>
      <c r="AW102" s="124"/>
      <c r="AX102" s="124"/>
      <c r="AY102" s="125"/>
    </row>
    <row r="103" spans="1:51" ht="38.25" hidden="1">
      <c r="A103" s="20" t="s">
        <v>82</v>
      </c>
      <c r="B103" s="20" t="s">
        <v>181</v>
      </c>
      <c r="C103" s="20" t="s">
        <v>84</v>
      </c>
      <c r="D103" s="21">
        <v>91</v>
      </c>
      <c r="E103" s="20" t="s">
        <v>186</v>
      </c>
      <c r="F103" s="20" t="s">
        <v>86</v>
      </c>
      <c r="G103" s="20" t="s">
        <v>54</v>
      </c>
      <c r="H103" s="19" t="s">
        <v>76</v>
      </c>
      <c r="I103" s="19" t="s">
        <v>74</v>
      </c>
      <c r="J103" s="22">
        <v>19305648</v>
      </c>
      <c r="K103" s="5">
        <v>0</v>
      </c>
      <c r="L103" s="22">
        <f>+Tabla2[[#This Row],[VALOR UNITARIO]]*Tabla2[[#This Row],[META_CENTRO_ORIENTE]]</f>
        <v>0</v>
      </c>
      <c r="M103" s="93">
        <f>+Tabla2[[#This Row],[META_CENTRO_ORIENTE]]*4.55/100</f>
        <v>0</v>
      </c>
      <c r="N103" s="94">
        <f>+Tabla2[[#This Row],[META_CENTRO_ORIENTE]]*22.8/100</f>
        <v>0</v>
      </c>
      <c r="O103" s="94">
        <f>+Tabla2[[#This Row],[META_CENTRO_ORIENTE]]*8.3/100</f>
        <v>0</v>
      </c>
      <c r="P103" s="94">
        <f>+Tabla2[[#This Row],[META_CENTRO_ORIENTE]]*22.73/100</f>
        <v>0</v>
      </c>
      <c r="Q103" s="94">
        <f>+Tabla2[[#This Row],[META_CENTRO_ORIENTE]]*22.64/100</f>
        <v>0</v>
      </c>
      <c r="R103" s="94">
        <f>+Tabla2[[#This Row],[META_CENTRO_ORIENTE]]*0.14</f>
        <v>0</v>
      </c>
      <c r="S103" s="94">
        <v>0</v>
      </c>
      <c r="T103" s="97">
        <v>0</v>
      </c>
      <c r="U103" s="28">
        <f>+Tabla2[[#This Row],[META_CANDELARIA]]+Tabla2[[#This Row],[META_SANTA_FE]]+Tabla2[[#This Row],[META_MARTIRES]]+Tabla2[[#This Row],[META_SAN_CRISTOBAL]]+Tabla2[[#This Row],[META_RAFAEL_URIBE_URIBE]]+Tabla2[[#This Row],[META_ANTONIO_NARIÑO]]+Tabla2[[#This Row],[META_SUBRED]]+Tabla2[[#This Row],[META_DISTRITO]]</f>
        <v>0</v>
      </c>
      <c r="V103" s="29">
        <f>+Tabla2[[#This Row],[META_CENTRO_ORIENTE]]-Tabla2[[#This Row],[META_TOTAL]]</f>
        <v>0</v>
      </c>
      <c r="W103" s="93"/>
      <c r="X103" s="94"/>
      <c r="Y103" s="94"/>
      <c r="Z103" s="94"/>
      <c r="AA103" s="94"/>
      <c r="AB103" s="94"/>
      <c r="AC103" s="94"/>
      <c r="AD103" s="97"/>
      <c r="AE103" s="28">
        <f>SUM(Tabla2[[#This Row],[META_CANDELARIA2]:[META_DISTRITO2]])</f>
        <v>0</v>
      </c>
      <c r="AF103" s="29">
        <f>+Tabla2[[#This Row],[META_CENTRO_ORIENTE]]-Tabla2[[#This Row],[META_TOTAL2]]</f>
        <v>0</v>
      </c>
      <c r="AH103" s="75">
        <f>+Tabla2[[#This Row],[META_CANDELARIA]]-Tabla2[[#This Row],[META_CANDELARIA2]]</f>
        <v>0</v>
      </c>
      <c r="AI103" s="76">
        <f>+Tabla2[[#This Row],[META_SANTA_FE]]-Tabla2[[#This Row],[META_SANTA_FE2]]</f>
        <v>0</v>
      </c>
      <c r="AJ103" s="76">
        <f>+Tabla2[[#This Row],[META_MARTIRES]]-Tabla2[[#This Row],[META_MARTIRES2]]</f>
        <v>0</v>
      </c>
      <c r="AK103" s="76">
        <f>+Tabla2[[#This Row],[META_SAN_CRISTOBAL]]-Tabla2[[#This Row],[META_SAN_CRISTOBAL2]]</f>
        <v>0</v>
      </c>
      <c r="AL103" s="76">
        <f>+Tabla2[[#This Row],[META_RAFAEL_URIBE_URIBE]]-Tabla2[[#This Row],[META_RAFAEL_URIBE_URIBE2]]</f>
        <v>0</v>
      </c>
      <c r="AM103" s="76">
        <f>+Tabla2[[#This Row],[META_ANTONIO_NARIÑO]]-Tabla2[[#This Row],[META_ANTONIO_NARIÑO2]]</f>
        <v>0</v>
      </c>
      <c r="AN103" s="76">
        <f>+Tabla2[[#This Row],[META_SUBRED]]-Tabla2[[#This Row],[META_SUBRED2]]</f>
        <v>0</v>
      </c>
      <c r="AO103" s="79">
        <f>+Tabla2[[#This Row],[META_DISTRITO]]-Tabla2[[#This Row],[META_DISTRITO2]]</f>
        <v>0</v>
      </c>
      <c r="AP103" s="88">
        <f t="shared" si="1"/>
        <v>0</v>
      </c>
      <c r="AR103" s="123"/>
      <c r="AS103" s="124"/>
      <c r="AT103" s="124"/>
      <c r="AU103" s="124"/>
      <c r="AV103" s="124"/>
      <c r="AW103" s="124"/>
      <c r="AX103" s="124"/>
      <c r="AY103" s="125"/>
    </row>
    <row r="104" spans="1:51" ht="82.5" hidden="1" customHeight="1">
      <c r="A104" s="20" t="s">
        <v>82</v>
      </c>
      <c r="B104" s="20" t="s">
        <v>187</v>
      </c>
      <c r="C104" s="20" t="s">
        <v>84</v>
      </c>
      <c r="D104" s="21">
        <v>92</v>
      </c>
      <c r="E104" s="20" t="s">
        <v>188</v>
      </c>
      <c r="F104" s="20" t="s">
        <v>86</v>
      </c>
      <c r="G104" s="20" t="s">
        <v>87</v>
      </c>
      <c r="H104" s="19" t="s">
        <v>59</v>
      </c>
      <c r="I104" s="19" t="s">
        <v>56</v>
      </c>
      <c r="J104" s="22">
        <v>372151</v>
      </c>
      <c r="K104" s="5">
        <v>180</v>
      </c>
      <c r="L104" s="22">
        <f>+Tabla2[[#This Row],[VALOR UNITARIO]]*Tabla2[[#This Row],[META_CENTRO_ORIENTE]]</f>
        <v>66987180</v>
      </c>
      <c r="M104" s="93">
        <f>+Tabla2[[#This Row],[META_CENTRO_ORIENTE]]*4.55/100</f>
        <v>8.19</v>
      </c>
      <c r="N104" s="94">
        <f>+Tabla2[[#This Row],[META_CENTRO_ORIENTE]]*22.8/100</f>
        <v>41.04</v>
      </c>
      <c r="O104" s="94">
        <f>+Tabla2[[#This Row],[META_CENTRO_ORIENTE]]*8.3/100</f>
        <v>14.940000000000003</v>
      </c>
      <c r="P104" s="94">
        <f>+Tabla2[[#This Row],[META_CENTRO_ORIENTE]]*22.73/100</f>
        <v>40.914000000000001</v>
      </c>
      <c r="Q104" s="94">
        <f>+Tabla2[[#This Row],[META_CENTRO_ORIENTE]]*27.64/100</f>
        <v>49.751999999999995</v>
      </c>
      <c r="R104" s="94">
        <f>+Tabla2[[#This Row],[META_CENTRO_ORIENTE]]*14/100</f>
        <v>25.2</v>
      </c>
      <c r="S104" s="94">
        <v>0</v>
      </c>
      <c r="T104" s="97">
        <v>0</v>
      </c>
      <c r="U104" s="28">
        <f>+Tabla2[[#This Row],[META_CANDELARIA]]+Tabla2[[#This Row],[META_SANTA_FE]]+Tabla2[[#This Row],[META_MARTIRES]]+Tabla2[[#This Row],[META_SAN_CRISTOBAL]]+Tabla2[[#This Row],[META_RAFAEL_URIBE_URIBE]]+Tabla2[[#This Row],[META_ANTONIO_NARIÑO]]+Tabla2[[#This Row],[META_SUBRED]]+Tabla2[[#This Row],[META_DISTRITO]]</f>
        <v>180.036</v>
      </c>
      <c r="V104" s="29">
        <f>+Tabla2[[#This Row],[META_CENTRO_ORIENTE]]-Tabla2[[#This Row],[META_TOTAL]]</f>
        <v>-3.6000000000001364E-2</v>
      </c>
      <c r="W104" s="93">
        <v>25</v>
      </c>
      <c r="X104" s="94">
        <v>34</v>
      </c>
      <c r="Y104" s="94">
        <v>23</v>
      </c>
      <c r="Z104" s="94">
        <v>34</v>
      </c>
      <c r="AA104" s="94">
        <v>52</v>
      </c>
      <c r="AB104" s="94">
        <v>12</v>
      </c>
      <c r="AC104" s="94"/>
      <c r="AD104" s="97"/>
      <c r="AE104" s="28">
        <f>SUM(Tabla2[[#This Row],[META_CANDELARIA2]:[META_DISTRITO2]])</f>
        <v>180</v>
      </c>
      <c r="AF104" s="29">
        <f>+Tabla2[[#This Row],[META_CENTRO_ORIENTE]]-Tabla2[[#This Row],[META_TOTAL2]]</f>
        <v>0</v>
      </c>
      <c r="AH104" s="75">
        <f>+Tabla2[[#This Row],[META_CANDELARIA]]-Tabla2[[#This Row],[META_CANDELARIA2]]</f>
        <v>-16.810000000000002</v>
      </c>
      <c r="AI104" s="76">
        <f>+Tabla2[[#This Row],[META_SANTA_FE]]-Tabla2[[#This Row],[META_SANTA_FE2]]</f>
        <v>7.0399999999999991</v>
      </c>
      <c r="AJ104" s="76">
        <f>+Tabla2[[#This Row],[META_MARTIRES]]-Tabla2[[#This Row],[META_MARTIRES2]]</f>
        <v>-8.0599999999999969</v>
      </c>
      <c r="AK104" s="76">
        <f>+Tabla2[[#This Row],[META_SAN_CRISTOBAL]]-Tabla2[[#This Row],[META_SAN_CRISTOBAL2]]</f>
        <v>6.9140000000000015</v>
      </c>
      <c r="AL104" s="76">
        <f>+Tabla2[[#This Row],[META_RAFAEL_URIBE_URIBE]]-Tabla2[[#This Row],[META_RAFAEL_URIBE_URIBE2]]</f>
        <v>-2.2480000000000047</v>
      </c>
      <c r="AM104" s="76">
        <f>+Tabla2[[#This Row],[META_ANTONIO_NARIÑO]]-Tabla2[[#This Row],[META_ANTONIO_NARIÑO2]]</f>
        <v>13.2</v>
      </c>
      <c r="AN104" s="76">
        <f>+Tabla2[[#This Row],[META_SUBRED]]-Tabla2[[#This Row],[META_SUBRED2]]</f>
        <v>0</v>
      </c>
      <c r="AO104" s="79">
        <f>+Tabla2[[#This Row],[META_DISTRITO]]-Tabla2[[#This Row],[META_DISTRITO2]]</f>
        <v>0</v>
      </c>
      <c r="AP104" s="88">
        <f t="shared" si="1"/>
        <v>3.5999999999997812E-2</v>
      </c>
      <c r="AR104" s="126" t="s">
        <v>189</v>
      </c>
      <c r="AS104" s="127"/>
      <c r="AT104" s="127"/>
      <c r="AU104" s="127"/>
      <c r="AV104" s="127"/>
      <c r="AW104" s="127"/>
      <c r="AX104" s="127"/>
      <c r="AY104" s="128"/>
    </row>
    <row r="105" spans="1:51" ht="63.75" hidden="1">
      <c r="A105" s="20" t="s">
        <v>82</v>
      </c>
      <c r="B105" s="20" t="s">
        <v>187</v>
      </c>
      <c r="C105" s="20" t="s">
        <v>110</v>
      </c>
      <c r="D105" s="21">
        <v>93</v>
      </c>
      <c r="E105" s="20" t="s">
        <v>190</v>
      </c>
      <c r="F105" s="20" t="s">
        <v>86</v>
      </c>
      <c r="G105" s="20" t="s">
        <v>87</v>
      </c>
      <c r="H105" s="19" t="s">
        <v>59</v>
      </c>
      <c r="I105" s="19" t="s">
        <v>56</v>
      </c>
      <c r="J105" s="22">
        <v>372151</v>
      </c>
      <c r="K105" s="5">
        <v>90</v>
      </c>
      <c r="L105" s="22">
        <f>+Tabla2[[#This Row],[VALOR UNITARIO]]*Tabla2[[#This Row],[META_CENTRO_ORIENTE]]</f>
        <v>33493590</v>
      </c>
      <c r="M105" s="93">
        <f>+Tabla2[[#This Row],[META_CENTRO_ORIENTE]]*4.55/100</f>
        <v>4.0949999999999998</v>
      </c>
      <c r="N105" s="94">
        <f>+Tabla2[[#This Row],[META_CENTRO_ORIENTE]]*22.8/100</f>
        <v>20.52</v>
      </c>
      <c r="O105" s="94">
        <f>+Tabla2[[#This Row],[META_CENTRO_ORIENTE]]*8.3/100</f>
        <v>7.4700000000000015</v>
      </c>
      <c r="P105" s="94">
        <f>+Tabla2[[#This Row],[META_CENTRO_ORIENTE]]*22.73/100</f>
        <v>20.457000000000001</v>
      </c>
      <c r="Q105" s="94">
        <f>+Tabla2[[#This Row],[META_CENTRO_ORIENTE]]*27.64/100</f>
        <v>24.875999999999998</v>
      </c>
      <c r="R105" s="94">
        <f>+Tabla2[[#This Row],[META_CENTRO_ORIENTE]]*14/100</f>
        <v>12.6</v>
      </c>
      <c r="S105" s="94">
        <v>0</v>
      </c>
      <c r="T105" s="97">
        <v>0</v>
      </c>
      <c r="U105" s="28">
        <f>+Tabla2[[#This Row],[META_CANDELARIA]]+Tabla2[[#This Row],[META_SANTA_FE]]+Tabla2[[#This Row],[META_MARTIRES]]+Tabla2[[#This Row],[META_SAN_CRISTOBAL]]+Tabla2[[#This Row],[META_RAFAEL_URIBE_URIBE]]+Tabla2[[#This Row],[META_ANTONIO_NARIÑO]]+Tabla2[[#This Row],[META_SUBRED]]+Tabla2[[#This Row],[META_DISTRITO]]</f>
        <v>90.018000000000001</v>
      </c>
      <c r="V105" s="29">
        <f>+Tabla2[[#This Row],[META_CENTRO_ORIENTE]]-Tabla2[[#This Row],[META_TOTAL]]</f>
        <v>-1.8000000000000682E-2</v>
      </c>
      <c r="W105" s="93">
        <v>11</v>
      </c>
      <c r="X105" s="94">
        <v>15</v>
      </c>
      <c r="Y105" s="94">
        <v>15</v>
      </c>
      <c r="Z105" s="94">
        <v>19</v>
      </c>
      <c r="AA105" s="94">
        <v>15</v>
      </c>
      <c r="AB105" s="94">
        <v>15</v>
      </c>
      <c r="AC105" s="94"/>
      <c r="AD105" s="97"/>
      <c r="AE105" s="28">
        <f>SUM(Tabla2[[#This Row],[META_CANDELARIA2]:[META_DISTRITO2]])</f>
        <v>90</v>
      </c>
      <c r="AF105" s="29">
        <f>+Tabla2[[#This Row],[META_CENTRO_ORIENTE]]-Tabla2[[#This Row],[META_TOTAL2]]</f>
        <v>0</v>
      </c>
      <c r="AH105" s="75">
        <f>+Tabla2[[#This Row],[META_CANDELARIA]]-Tabla2[[#This Row],[META_CANDELARIA2]]</f>
        <v>-6.9050000000000002</v>
      </c>
      <c r="AI105" s="76">
        <f>+Tabla2[[#This Row],[META_SANTA_FE]]-Tabla2[[#This Row],[META_SANTA_FE2]]</f>
        <v>5.52</v>
      </c>
      <c r="AJ105" s="76">
        <f>+Tabla2[[#This Row],[META_MARTIRES]]-Tabla2[[#This Row],[META_MARTIRES2]]</f>
        <v>-7.5299999999999985</v>
      </c>
      <c r="AK105" s="76">
        <f>+Tabla2[[#This Row],[META_SAN_CRISTOBAL]]-Tabla2[[#This Row],[META_SAN_CRISTOBAL2]]</f>
        <v>1.4570000000000007</v>
      </c>
      <c r="AL105" s="76">
        <f>+Tabla2[[#This Row],[META_RAFAEL_URIBE_URIBE]]-Tabla2[[#This Row],[META_RAFAEL_URIBE_URIBE2]]</f>
        <v>9.8759999999999977</v>
      </c>
      <c r="AM105" s="76">
        <f>+Tabla2[[#This Row],[META_ANTONIO_NARIÑO]]-Tabla2[[#This Row],[META_ANTONIO_NARIÑO2]]</f>
        <v>-2.4000000000000004</v>
      </c>
      <c r="AN105" s="76">
        <f>+Tabla2[[#This Row],[META_SUBRED]]-Tabla2[[#This Row],[META_SUBRED2]]</f>
        <v>0</v>
      </c>
      <c r="AO105" s="79">
        <f>+Tabla2[[#This Row],[META_DISTRITO]]-Tabla2[[#This Row],[META_DISTRITO2]]</f>
        <v>0</v>
      </c>
      <c r="AP105" s="88">
        <f t="shared" si="1"/>
        <v>1.7999999999998906E-2</v>
      </c>
      <c r="AR105" s="126" t="s">
        <v>191</v>
      </c>
      <c r="AS105" s="127"/>
      <c r="AT105" s="127"/>
      <c r="AU105" s="127"/>
      <c r="AV105" s="127"/>
      <c r="AW105" s="127"/>
      <c r="AX105" s="127"/>
      <c r="AY105" s="128"/>
    </row>
    <row r="106" spans="1:51" ht="38.25" hidden="1">
      <c r="A106" s="20" t="s">
        <v>82</v>
      </c>
      <c r="B106" s="20" t="s">
        <v>187</v>
      </c>
      <c r="C106" s="20" t="s">
        <v>84</v>
      </c>
      <c r="D106" s="21">
        <v>94</v>
      </c>
      <c r="E106" s="20" t="s">
        <v>192</v>
      </c>
      <c r="F106" s="20" t="s">
        <v>86</v>
      </c>
      <c r="G106" s="20" t="s">
        <v>87</v>
      </c>
      <c r="H106" s="19" t="s">
        <v>59</v>
      </c>
      <c r="I106" s="19" t="s">
        <v>56</v>
      </c>
      <c r="J106" s="22">
        <v>372151</v>
      </c>
      <c r="K106" s="5">
        <v>36</v>
      </c>
      <c r="L106" s="22">
        <f>+Tabla2[[#This Row],[VALOR UNITARIO]]*Tabla2[[#This Row],[META_CENTRO_ORIENTE]]</f>
        <v>13397436</v>
      </c>
      <c r="M106" s="93">
        <f>+Tabla2[[#This Row],[META_CENTRO_ORIENTE]]*4.55/100</f>
        <v>1.6379999999999999</v>
      </c>
      <c r="N106" s="94">
        <f>+Tabla2[[#This Row],[META_CENTRO_ORIENTE]]*22.8/100</f>
        <v>8.2080000000000002</v>
      </c>
      <c r="O106" s="94">
        <f>+Tabla2[[#This Row],[META_CENTRO_ORIENTE]]*8.3/100</f>
        <v>2.988</v>
      </c>
      <c r="P106" s="94">
        <f>+Tabla2[[#This Row],[META_CENTRO_ORIENTE]]*22.73/100</f>
        <v>8.1828000000000003</v>
      </c>
      <c r="Q106" s="94">
        <f>+Tabla2[[#This Row],[META_CENTRO_ORIENTE]]*27.64/100</f>
        <v>9.9504000000000001</v>
      </c>
      <c r="R106" s="94">
        <f>+Tabla2[[#This Row],[META_CENTRO_ORIENTE]]*14/100</f>
        <v>5.04</v>
      </c>
      <c r="S106" s="94">
        <v>0</v>
      </c>
      <c r="T106" s="97">
        <v>0</v>
      </c>
      <c r="U106" s="28">
        <f>+Tabla2[[#This Row],[META_CANDELARIA]]+Tabla2[[#This Row],[META_SANTA_FE]]+Tabla2[[#This Row],[META_MARTIRES]]+Tabla2[[#This Row],[META_SAN_CRISTOBAL]]+Tabla2[[#This Row],[META_RAFAEL_URIBE_URIBE]]+Tabla2[[#This Row],[META_ANTONIO_NARIÑO]]+Tabla2[[#This Row],[META_SUBRED]]+Tabla2[[#This Row],[META_DISTRITO]]</f>
        <v>36.007199999999997</v>
      </c>
      <c r="V106" s="29">
        <f>+Tabla2[[#This Row],[META_CENTRO_ORIENTE]]-Tabla2[[#This Row],[META_TOTAL]]</f>
        <v>-7.1999999999974307E-3</v>
      </c>
      <c r="W106" s="93">
        <v>0</v>
      </c>
      <c r="X106" s="94">
        <v>6</v>
      </c>
      <c r="Y106" s="94">
        <v>8</v>
      </c>
      <c r="Z106" s="94">
        <v>8</v>
      </c>
      <c r="AA106" s="94">
        <v>11</v>
      </c>
      <c r="AB106" s="94">
        <v>3</v>
      </c>
      <c r="AC106" s="94"/>
      <c r="AD106" s="97"/>
      <c r="AE106" s="28">
        <f>SUM(Tabla2[[#This Row],[META_CANDELARIA2]:[META_DISTRITO2]])</f>
        <v>36</v>
      </c>
      <c r="AF106" s="29">
        <f>+Tabla2[[#This Row],[META_CENTRO_ORIENTE]]-Tabla2[[#This Row],[META_TOTAL2]]</f>
        <v>0</v>
      </c>
      <c r="AH106" s="75">
        <f>+Tabla2[[#This Row],[META_CANDELARIA]]-Tabla2[[#This Row],[META_CANDELARIA2]]</f>
        <v>1.6379999999999999</v>
      </c>
      <c r="AI106" s="76">
        <f>+Tabla2[[#This Row],[META_SANTA_FE]]-Tabla2[[#This Row],[META_SANTA_FE2]]</f>
        <v>2.2080000000000002</v>
      </c>
      <c r="AJ106" s="76">
        <f>+Tabla2[[#This Row],[META_MARTIRES]]-Tabla2[[#This Row],[META_MARTIRES2]]</f>
        <v>-5.0120000000000005</v>
      </c>
      <c r="AK106" s="76">
        <f>+Tabla2[[#This Row],[META_SAN_CRISTOBAL]]-Tabla2[[#This Row],[META_SAN_CRISTOBAL2]]</f>
        <v>0.1828000000000003</v>
      </c>
      <c r="AL106" s="76">
        <f>+Tabla2[[#This Row],[META_RAFAEL_URIBE_URIBE]]-Tabla2[[#This Row],[META_RAFAEL_URIBE_URIBE2]]</f>
        <v>-1.0495999999999999</v>
      </c>
      <c r="AM106" s="76">
        <f>+Tabla2[[#This Row],[META_ANTONIO_NARIÑO]]-Tabla2[[#This Row],[META_ANTONIO_NARIÑO2]]</f>
        <v>2.04</v>
      </c>
      <c r="AN106" s="76">
        <f>+Tabla2[[#This Row],[META_SUBRED]]-Tabla2[[#This Row],[META_SUBRED2]]</f>
        <v>0</v>
      </c>
      <c r="AO106" s="79">
        <f>+Tabla2[[#This Row],[META_DISTRITO]]-Tabla2[[#This Row],[META_DISTRITO2]]</f>
        <v>0</v>
      </c>
      <c r="AP106" s="88">
        <f t="shared" si="1"/>
        <v>7.2000000000000952E-3</v>
      </c>
      <c r="AR106" s="126" t="s">
        <v>193</v>
      </c>
      <c r="AS106" s="127"/>
      <c r="AT106" s="127"/>
      <c r="AU106" s="127"/>
      <c r="AV106" s="127"/>
      <c r="AW106" s="127"/>
      <c r="AX106" s="127"/>
      <c r="AY106" s="128"/>
    </row>
    <row r="107" spans="1:51" ht="63.75" hidden="1">
      <c r="A107" s="20" t="s">
        <v>82</v>
      </c>
      <c r="B107" s="20" t="s">
        <v>187</v>
      </c>
      <c r="C107" s="20" t="s">
        <v>110</v>
      </c>
      <c r="D107" s="21">
        <v>95</v>
      </c>
      <c r="E107" s="20" t="s">
        <v>194</v>
      </c>
      <c r="F107" s="20" t="s">
        <v>86</v>
      </c>
      <c r="G107" s="20" t="s">
        <v>87</v>
      </c>
      <c r="H107" s="19" t="s">
        <v>59</v>
      </c>
      <c r="I107" s="19" t="s">
        <v>56</v>
      </c>
      <c r="J107" s="22">
        <v>70270</v>
      </c>
      <c r="K107" s="5">
        <v>261</v>
      </c>
      <c r="L107" s="22">
        <f>+Tabla2[[#This Row],[VALOR UNITARIO]]*Tabla2[[#This Row],[META_CENTRO_ORIENTE]]</f>
        <v>18340470</v>
      </c>
      <c r="M107" s="93">
        <v>11</v>
      </c>
      <c r="N107" s="94">
        <v>61</v>
      </c>
      <c r="O107" s="94">
        <v>21</v>
      </c>
      <c r="P107" s="94">
        <v>60</v>
      </c>
      <c r="Q107" s="94">
        <v>72</v>
      </c>
      <c r="R107" s="94">
        <v>36</v>
      </c>
      <c r="S107" s="94">
        <v>0</v>
      </c>
      <c r="T107" s="97">
        <v>0</v>
      </c>
      <c r="U107" s="28">
        <f>+Tabla2[[#This Row],[META_CANDELARIA]]+Tabla2[[#This Row],[META_SANTA_FE]]+Tabla2[[#This Row],[META_MARTIRES]]+Tabla2[[#This Row],[META_SAN_CRISTOBAL]]+Tabla2[[#This Row],[META_RAFAEL_URIBE_URIBE]]+Tabla2[[#This Row],[META_ANTONIO_NARIÑO]]+Tabla2[[#This Row],[META_SUBRED]]+Tabla2[[#This Row],[META_DISTRITO]]</f>
        <v>261</v>
      </c>
      <c r="V107" s="29">
        <f>+Tabla2[[#This Row],[META_CENTRO_ORIENTE]]-Tabla2[[#This Row],[META_TOTAL]]</f>
        <v>0</v>
      </c>
      <c r="W107" s="93">
        <v>34</v>
      </c>
      <c r="X107" s="94">
        <v>50</v>
      </c>
      <c r="Y107" s="94">
        <v>37</v>
      </c>
      <c r="Z107" s="94">
        <v>52</v>
      </c>
      <c r="AA107" s="94">
        <v>70</v>
      </c>
      <c r="AB107" s="94">
        <v>18</v>
      </c>
      <c r="AC107" s="94"/>
      <c r="AD107" s="97"/>
      <c r="AE107" s="28">
        <f>SUM(Tabla2[[#This Row],[META_CANDELARIA2]:[META_DISTRITO2]])</f>
        <v>261</v>
      </c>
      <c r="AF107" s="29">
        <f>+Tabla2[[#This Row],[META_CENTRO_ORIENTE]]-Tabla2[[#This Row],[META_TOTAL2]]</f>
        <v>0</v>
      </c>
      <c r="AH107" s="75">
        <f>+Tabla2[[#This Row],[META_CANDELARIA]]-Tabla2[[#This Row],[META_CANDELARIA2]]</f>
        <v>-23</v>
      </c>
      <c r="AI107" s="76">
        <f>+Tabla2[[#This Row],[META_SANTA_FE]]-Tabla2[[#This Row],[META_SANTA_FE2]]</f>
        <v>11</v>
      </c>
      <c r="AJ107" s="76">
        <f>+Tabla2[[#This Row],[META_MARTIRES]]-Tabla2[[#This Row],[META_MARTIRES2]]</f>
        <v>-16</v>
      </c>
      <c r="AK107" s="76">
        <f>+Tabla2[[#This Row],[META_SAN_CRISTOBAL]]-Tabla2[[#This Row],[META_SAN_CRISTOBAL2]]</f>
        <v>8</v>
      </c>
      <c r="AL107" s="76">
        <f>+Tabla2[[#This Row],[META_RAFAEL_URIBE_URIBE]]-Tabla2[[#This Row],[META_RAFAEL_URIBE_URIBE2]]</f>
        <v>2</v>
      </c>
      <c r="AM107" s="76">
        <f>+Tabla2[[#This Row],[META_ANTONIO_NARIÑO]]-Tabla2[[#This Row],[META_ANTONIO_NARIÑO2]]</f>
        <v>18</v>
      </c>
      <c r="AN107" s="76">
        <f>+Tabla2[[#This Row],[META_SUBRED]]-Tabla2[[#This Row],[META_SUBRED2]]</f>
        <v>0</v>
      </c>
      <c r="AO107" s="79">
        <f>+Tabla2[[#This Row],[META_DISTRITO]]-Tabla2[[#This Row],[META_DISTRITO2]]</f>
        <v>0</v>
      </c>
      <c r="AP107" s="88">
        <f t="shared" si="1"/>
        <v>0</v>
      </c>
      <c r="AR107" s="126" t="s">
        <v>195</v>
      </c>
      <c r="AS107" s="127"/>
      <c r="AT107" s="127"/>
      <c r="AU107" s="127"/>
      <c r="AV107" s="127"/>
      <c r="AW107" s="127"/>
      <c r="AX107" s="127"/>
      <c r="AY107" s="128"/>
    </row>
    <row r="108" spans="1:51" ht="63.75" hidden="1">
      <c r="A108" s="20" t="s">
        <v>82</v>
      </c>
      <c r="B108" s="20" t="s">
        <v>187</v>
      </c>
      <c r="C108" s="20" t="s">
        <v>110</v>
      </c>
      <c r="D108" s="21">
        <v>96</v>
      </c>
      <c r="E108" s="20" t="s">
        <v>196</v>
      </c>
      <c r="F108" s="20" t="s">
        <v>86</v>
      </c>
      <c r="G108" s="20" t="s">
        <v>87</v>
      </c>
      <c r="H108" s="19" t="s">
        <v>59</v>
      </c>
      <c r="I108" s="19" t="s">
        <v>56</v>
      </c>
      <c r="J108" s="22">
        <v>70270</v>
      </c>
      <c r="K108" s="5">
        <v>261</v>
      </c>
      <c r="L108" s="22">
        <f>+Tabla2[[#This Row],[VALOR UNITARIO]]*Tabla2[[#This Row],[META_CENTRO_ORIENTE]]</f>
        <v>18340470</v>
      </c>
      <c r="M108" s="93">
        <v>11</v>
      </c>
      <c r="N108" s="94">
        <v>61</v>
      </c>
      <c r="O108" s="94">
        <v>21</v>
      </c>
      <c r="P108" s="94">
        <v>60</v>
      </c>
      <c r="Q108" s="94">
        <v>72</v>
      </c>
      <c r="R108" s="94">
        <v>36</v>
      </c>
      <c r="S108" s="94">
        <v>0</v>
      </c>
      <c r="T108" s="97">
        <v>0</v>
      </c>
      <c r="U108" s="28">
        <f>+Tabla2[[#This Row],[META_CANDELARIA]]+Tabla2[[#This Row],[META_SANTA_FE]]+Tabla2[[#This Row],[META_MARTIRES]]+Tabla2[[#This Row],[META_SAN_CRISTOBAL]]+Tabla2[[#This Row],[META_RAFAEL_URIBE_URIBE]]+Tabla2[[#This Row],[META_ANTONIO_NARIÑO]]+Tabla2[[#This Row],[META_SUBRED]]+Tabla2[[#This Row],[META_DISTRITO]]</f>
        <v>261</v>
      </c>
      <c r="V108" s="29">
        <f>+Tabla2[[#This Row],[META_CENTRO_ORIENTE]]-Tabla2[[#This Row],[META_TOTAL]]</f>
        <v>0</v>
      </c>
      <c r="W108" s="93">
        <v>45</v>
      </c>
      <c r="X108" s="94">
        <v>56</v>
      </c>
      <c r="Y108" s="94">
        <v>33</v>
      </c>
      <c r="Z108" s="94">
        <v>43</v>
      </c>
      <c r="AA108" s="94">
        <v>61</v>
      </c>
      <c r="AB108" s="94">
        <v>23</v>
      </c>
      <c r="AC108" s="94"/>
      <c r="AD108" s="97"/>
      <c r="AE108" s="28">
        <f>SUM(Tabla2[[#This Row],[META_CANDELARIA2]:[META_DISTRITO2]])</f>
        <v>261</v>
      </c>
      <c r="AF108" s="29">
        <f>+Tabla2[[#This Row],[META_CENTRO_ORIENTE]]-Tabla2[[#This Row],[META_TOTAL2]]</f>
        <v>0</v>
      </c>
      <c r="AH108" s="75">
        <f>+Tabla2[[#This Row],[META_CANDELARIA]]-Tabla2[[#This Row],[META_CANDELARIA2]]</f>
        <v>-34</v>
      </c>
      <c r="AI108" s="76">
        <f>+Tabla2[[#This Row],[META_SANTA_FE]]-Tabla2[[#This Row],[META_SANTA_FE2]]</f>
        <v>5</v>
      </c>
      <c r="AJ108" s="76">
        <f>+Tabla2[[#This Row],[META_MARTIRES]]-Tabla2[[#This Row],[META_MARTIRES2]]</f>
        <v>-12</v>
      </c>
      <c r="AK108" s="76">
        <f>+Tabla2[[#This Row],[META_SAN_CRISTOBAL]]-Tabla2[[#This Row],[META_SAN_CRISTOBAL2]]</f>
        <v>17</v>
      </c>
      <c r="AL108" s="76">
        <f>+Tabla2[[#This Row],[META_RAFAEL_URIBE_URIBE]]-Tabla2[[#This Row],[META_RAFAEL_URIBE_URIBE2]]</f>
        <v>11</v>
      </c>
      <c r="AM108" s="76">
        <f>+Tabla2[[#This Row],[META_ANTONIO_NARIÑO]]-Tabla2[[#This Row],[META_ANTONIO_NARIÑO2]]</f>
        <v>13</v>
      </c>
      <c r="AN108" s="76">
        <f>+Tabla2[[#This Row],[META_SUBRED]]-Tabla2[[#This Row],[META_SUBRED2]]</f>
        <v>0</v>
      </c>
      <c r="AO108" s="79">
        <f>+Tabla2[[#This Row],[META_DISTRITO]]-Tabla2[[#This Row],[META_DISTRITO2]]</f>
        <v>0</v>
      </c>
      <c r="AP108" s="88">
        <f t="shared" si="1"/>
        <v>0</v>
      </c>
      <c r="AR108" s="126" t="s">
        <v>195</v>
      </c>
      <c r="AS108" s="127"/>
      <c r="AT108" s="127"/>
      <c r="AU108" s="127"/>
      <c r="AV108" s="127"/>
      <c r="AW108" s="127"/>
      <c r="AX108" s="127"/>
      <c r="AY108" s="128"/>
    </row>
    <row r="109" spans="1:51" ht="38.25" hidden="1">
      <c r="A109" s="20" t="s">
        <v>82</v>
      </c>
      <c r="B109" s="20" t="s">
        <v>187</v>
      </c>
      <c r="C109" s="20" t="s">
        <v>84</v>
      </c>
      <c r="D109" s="21">
        <v>97</v>
      </c>
      <c r="E109" s="20" t="s">
        <v>197</v>
      </c>
      <c r="F109" s="20" t="s">
        <v>86</v>
      </c>
      <c r="G109" s="20" t="s">
        <v>87</v>
      </c>
      <c r="H109" s="19" t="s">
        <v>59</v>
      </c>
      <c r="I109" s="19" t="s">
        <v>56</v>
      </c>
      <c r="J109" s="22">
        <v>215123</v>
      </c>
      <c r="K109" s="5">
        <v>63</v>
      </c>
      <c r="L109" s="22">
        <f>+Tabla2[[#This Row],[VALOR UNITARIO]]*Tabla2[[#This Row],[META_CENTRO_ORIENTE]]</f>
        <v>13552749</v>
      </c>
      <c r="M109" s="93">
        <f>+Tabla2[[#This Row],[META_CENTRO_ORIENTE]]*4.55/100</f>
        <v>2.8664999999999998</v>
      </c>
      <c r="N109" s="94">
        <f>+Tabla2[[#This Row],[META_CENTRO_ORIENTE]]*22.8/100</f>
        <v>14.364000000000001</v>
      </c>
      <c r="O109" s="94">
        <f>+Tabla2[[#This Row],[META_CENTRO_ORIENTE]]*8.3/100</f>
        <v>5.229000000000001</v>
      </c>
      <c r="P109" s="94">
        <f>+Tabla2[[#This Row],[META_CENTRO_ORIENTE]]*22.73/100</f>
        <v>14.319900000000001</v>
      </c>
      <c r="Q109" s="94">
        <f>+Tabla2[[#This Row],[META_CENTRO_ORIENTE]]*27.64/100</f>
        <v>17.4132</v>
      </c>
      <c r="R109" s="94">
        <f>+Tabla2[[#This Row],[META_CENTRO_ORIENTE]]*14/100</f>
        <v>8.82</v>
      </c>
      <c r="S109" s="94">
        <v>0</v>
      </c>
      <c r="T109" s="97">
        <v>0</v>
      </c>
      <c r="U109" s="28">
        <f>+Tabla2[[#This Row],[META_CANDELARIA]]+Tabla2[[#This Row],[META_SANTA_FE]]+Tabla2[[#This Row],[META_MARTIRES]]+Tabla2[[#This Row],[META_SAN_CRISTOBAL]]+Tabla2[[#This Row],[META_RAFAEL_URIBE_URIBE]]+Tabla2[[#This Row],[META_ANTONIO_NARIÑO]]+Tabla2[[#This Row],[META_SUBRED]]+Tabla2[[#This Row],[META_DISTRITO]]</f>
        <v>63.012599999999999</v>
      </c>
      <c r="V109" s="29">
        <f>+Tabla2[[#This Row],[META_CENTRO_ORIENTE]]-Tabla2[[#This Row],[META_TOTAL]]</f>
        <v>-1.2599999999999056E-2</v>
      </c>
      <c r="W109" s="93">
        <v>9</v>
      </c>
      <c r="X109" s="94">
        <v>12</v>
      </c>
      <c r="Y109" s="94">
        <v>8</v>
      </c>
      <c r="Z109" s="94">
        <v>12</v>
      </c>
      <c r="AA109" s="94">
        <v>18</v>
      </c>
      <c r="AB109" s="94">
        <v>4</v>
      </c>
      <c r="AC109" s="94"/>
      <c r="AD109" s="97"/>
      <c r="AE109" s="28">
        <f>SUM(Tabla2[[#This Row],[META_CANDELARIA2]:[META_DISTRITO2]])</f>
        <v>63</v>
      </c>
      <c r="AF109" s="29">
        <f>+Tabla2[[#This Row],[META_CENTRO_ORIENTE]]-Tabla2[[#This Row],[META_TOTAL2]]</f>
        <v>0</v>
      </c>
      <c r="AH109" s="75">
        <f>+Tabla2[[#This Row],[META_CANDELARIA]]-Tabla2[[#This Row],[META_CANDELARIA2]]</f>
        <v>-6.1334999999999997</v>
      </c>
      <c r="AI109" s="76">
        <f>+Tabla2[[#This Row],[META_SANTA_FE]]-Tabla2[[#This Row],[META_SANTA_FE2]]</f>
        <v>2.3640000000000008</v>
      </c>
      <c r="AJ109" s="76">
        <f>+Tabla2[[#This Row],[META_MARTIRES]]-Tabla2[[#This Row],[META_MARTIRES2]]</f>
        <v>-2.770999999999999</v>
      </c>
      <c r="AK109" s="76">
        <f>+Tabla2[[#This Row],[META_SAN_CRISTOBAL]]-Tabla2[[#This Row],[META_SAN_CRISTOBAL2]]</f>
        <v>2.3199000000000005</v>
      </c>
      <c r="AL109" s="76">
        <f>+Tabla2[[#This Row],[META_RAFAEL_URIBE_URIBE]]-Tabla2[[#This Row],[META_RAFAEL_URIBE_URIBE2]]</f>
        <v>-0.58680000000000021</v>
      </c>
      <c r="AM109" s="76">
        <f>+Tabla2[[#This Row],[META_ANTONIO_NARIÑO]]-Tabla2[[#This Row],[META_ANTONIO_NARIÑO2]]</f>
        <v>4.82</v>
      </c>
      <c r="AN109" s="76">
        <f>+Tabla2[[#This Row],[META_SUBRED]]-Tabla2[[#This Row],[META_SUBRED2]]</f>
        <v>0</v>
      </c>
      <c r="AO109" s="79">
        <f>+Tabla2[[#This Row],[META_DISTRITO]]-Tabla2[[#This Row],[META_DISTRITO2]]</f>
        <v>0</v>
      </c>
      <c r="AP109" s="88">
        <f t="shared" si="1"/>
        <v>1.2600000000002609E-2</v>
      </c>
      <c r="AR109" s="126" t="s">
        <v>198</v>
      </c>
      <c r="AS109" s="127"/>
      <c r="AT109" s="127"/>
      <c r="AU109" s="127"/>
      <c r="AV109" s="127"/>
      <c r="AW109" s="127"/>
      <c r="AX109" s="127"/>
      <c r="AY109" s="128"/>
    </row>
    <row r="110" spans="1:51" ht="63.75" hidden="1">
      <c r="A110" s="20" t="s">
        <v>82</v>
      </c>
      <c r="B110" s="20" t="s">
        <v>187</v>
      </c>
      <c r="C110" s="20" t="s">
        <v>110</v>
      </c>
      <c r="D110" s="21">
        <v>98</v>
      </c>
      <c r="E110" s="20" t="s">
        <v>199</v>
      </c>
      <c r="F110" s="20" t="s">
        <v>86</v>
      </c>
      <c r="G110" s="20" t="s">
        <v>87</v>
      </c>
      <c r="H110" s="19" t="s">
        <v>59</v>
      </c>
      <c r="I110" s="19" t="s">
        <v>56</v>
      </c>
      <c r="J110" s="22">
        <v>161342</v>
      </c>
      <c r="K110" s="5">
        <v>90</v>
      </c>
      <c r="L110" s="22">
        <f>+Tabla2[[#This Row],[VALOR UNITARIO]]*Tabla2[[#This Row],[META_CENTRO_ORIENTE]]</f>
        <v>14520780</v>
      </c>
      <c r="M110" s="93">
        <f>+Tabla2[[#This Row],[META_CENTRO_ORIENTE]]*4.55/100</f>
        <v>4.0949999999999998</v>
      </c>
      <c r="N110" s="94">
        <f>+Tabla2[[#This Row],[META_CENTRO_ORIENTE]]*22.8/100</f>
        <v>20.52</v>
      </c>
      <c r="O110" s="94">
        <f>+Tabla2[[#This Row],[META_CENTRO_ORIENTE]]*8.3/100</f>
        <v>7.4700000000000015</v>
      </c>
      <c r="P110" s="94">
        <f>+Tabla2[[#This Row],[META_CENTRO_ORIENTE]]*22.73/100</f>
        <v>20.457000000000001</v>
      </c>
      <c r="Q110" s="94">
        <f>+Tabla2[[#This Row],[META_CENTRO_ORIENTE]]*27.64/100</f>
        <v>24.875999999999998</v>
      </c>
      <c r="R110" s="94">
        <f>+Tabla2[[#This Row],[META_CENTRO_ORIENTE]]*14/100</f>
        <v>12.6</v>
      </c>
      <c r="S110" s="94">
        <v>0</v>
      </c>
      <c r="T110" s="97">
        <v>0</v>
      </c>
      <c r="U110" s="28">
        <f>+Tabla2[[#This Row],[META_CANDELARIA]]+Tabla2[[#This Row],[META_SANTA_FE]]+Tabla2[[#This Row],[META_MARTIRES]]+Tabla2[[#This Row],[META_SAN_CRISTOBAL]]+Tabla2[[#This Row],[META_RAFAEL_URIBE_URIBE]]+Tabla2[[#This Row],[META_ANTONIO_NARIÑO]]+Tabla2[[#This Row],[META_SUBRED]]+Tabla2[[#This Row],[META_DISTRITO]]</f>
        <v>90.018000000000001</v>
      </c>
      <c r="V110" s="29">
        <f>+Tabla2[[#This Row],[META_CENTRO_ORIENTE]]-Tabla2[[#This Row],[META_TOTAL]]</f>
        <v>-1.8000000000000682E-2</v>
      </c>
      <c r="W110" s="93">
        <v>13</v>
      </c>
      <c r="X110" s="94">
        <v>17</v>
      </c>
      <c r="Y110" s="94">
        <v>11</v>
      </c>
      <c r="Z110" s="94">
        <v>17</v>
      </c>
      <c r="AA110" s="94">
        <v>26</v>
      </c>
      <c r="AB110" s="94">
        <v>6</v>
      </c>
      <c r="AC110" s="94"/>
      <c r="AD110" s="97"/>
      <c r="AE110" s="28">
        <f>SUM(Tabla2[[#This Row],[META_CANDELARIA2]:[META_DISTRITO2]])</f>
        <v>90</v>
      </c>
      <c r="AF110" s="29">
        <f>+Tabla2[[#This Row],[META_CENTRO_ORIENTE]]-Tabla2[[#This Row],[META_TOTAL2]]</f>
        <v>0</v>
      </c>
      <c r="AH110" s="75">
        <f>+Tabla2[[#This Row],[META_CANDELARIA]]-Tabla2[[#This Row],[META_CANDELARIA2]]</f>
        <v>-8.9050000000000011</v>
      </c>
      <c r="AI110" s="76">
        <f>+Tabla2[[#This Row],[META_SANTA_FE]]-Tabla2[[#This Row],[META_SANTA_FE2]]</f>
        <v>3.5199999999999996</v>
      </c>
      <c r="AJ110" s="76">
        <f>+Tabla2[[#This Row],[META_MARTIRES]]-Tabla2[[#This Row],[META_MARTIRES2]]</f>
        <v>-3.5299999999999985</v>
      </c>
      <c r="AK110" s="76">
        <f>+Tabla2[[#This Row],[META_SAN_CRISTOBAL]]-Tabla2[[#This Row],[META_SAN_CRISTOBAL2]]</f>
        <v>3.4570000000000007</v>
      </c>
      <c r="AL110" s="76">
        <f>+Tabla2[[#This Row],[META_RAFAEL_URIBE_URIBE]]-Tabla2[[#This Row],[META_RAFAEL_URIBE_URIBE2]]</f>
        <v>-1.1240000000000023</v>
      </c>
      <c r="AM110" s="76">
        <f>+Tabla2[[#This Row],[META_ANTONIO_NARIÑO]]-Tabla2[[#This Row],[META_ANTONIO_NARIÑO2]]</f>
        <v>6.6</v>
      </c>
      <c r="AN110" s="76">
        <f>+Tabla2[[#This Row],[META_SUBRED]]-Tabla2[[#This Row],[META_SUBRED2]]</f>
        <v>0</v>
      </c>
      <c r="AO110" s="79">
        <f>+Tabla2[[#This Row],[META_DISTRITO]]-Tabla2[[#This Row],[META_DISTRITO2]]</f>
        <v>0</v>
      </c>
      <c r="AP110" s="88">
        <f t="shared" si="1"/>
        <v>1.7999999999998906E-2</v>
      </c>
      <c r="AR110" s="126" t="s">
        <v>200</v>
      </c>
      <c r="AS110" s="127"/>
      <c r="AT110" s="127"/>
      <c r="AU110" s="127"/>
      <c r="AV110" s="127"/>
      <c r="AW110" s="127"/>
      <c r="AX110" s="127"/>
      <c r="AY110" s="128"/>
    </row>
    <row r="111" spans="1:51" ht="63.75" hidden="1">
      <c r="A111" s="20" t="s">
        <v>82</v>
      </c>
      <c r="B111" s="20" t="s">
        <v>187</v>
      </c>
      <c r="C111" s="20" t="s">
        <v>110</v>
      </c>
      <c r="D111" s="21">
        <v>99</v>
      </c>
      <c r="E111" s="20" t="s">
        <v>201</v>
      </c>
      <c r="F111" s="20" t="s">
        <v>86</v>
      </c>
      <c r="G111" s="20" t="s">
        <v>54</v>
      </c>
      <c r="H111" s="19" t="s">
        <v>59</v>
      </c>
      <c r="I111" s="19" t="s">
        <v>56</v>
      </c>
      <c r="J111" s="22">
        <v>5621568</v>
      </c>
      <c r="K111" s="5">
        <v>3</v>
      </c>
      <c r="L111" s="22">
        <f>+Tabla2[[#This Row],[VALOR UNITARIO]]*Tabla2[[#This Row],[META_CENTRO_ORIENTE]]</f>
        <v>16864704</v>
      </c>
      <c r="M111" s="93">
        <v>0</v>
      </c>
      <c r="N111" s="94">
        <v>0</v>
      </c>
      <c r="O111" s="94">
        <v>0</v>
      </c>
      <c r="P111" s="94">
        <v>3</v>
      </c>
      <c r="Q111" s="94">
        <v>0</v>
      </c>
      <c r="R111" s="94">
        <v>0</v>
      </c>
      <c r="S111" s="94">
        <v>0</v>
      </c>
      <c r="T111" s="97">
        <v>0</v>
      </c>
      <c r="U111" s="28">
        <f>+Tabla2[[#This Row],[META_CANDELARIA]]+Tabla2[[#This Row],[META_SANTA_FE]]+Tabla2[[#This Row],[META_MARTIRES]]+Tabla2[[#This Row],[META_SAN_CRISTOBAL]]+Tabla2[[#This Row],[META_RAFAEL_URIBE_URIBE]]+Tabla2[[#This Row],[META_ANTONIO_NARIÑO]]+Tabla2[[#This Row],[META_SUBRED]]+Tabla2[[#This Row],[META_DISTRITO]]</f>
        <v>3</v>
      </c>
      <c r="V111" s="29">
        <f>+Tabla2[[#This Row],[META_CENTRO_ORIENTE]]-Tabla2[[#This Row],[META_TOTAL]]</f>
        <v>0</v>
      </c>
      <c r="W111" s="93"/>
      <c r="X111" s="94"/>
      <c r="Y111" s="94"/>
      <c r="Z111" s="94"/>
      <c r="AA111" s="94"/>
      <c r="AB111" s="94"/>
      <c r="AC111" s="94">
        <v>3</v>
      </c>
      <c r="AD111" s="97"/>
      <c r="AE111" s="28">
        <f>SUM(Tabla2[[#This Row],[META_CANDELARIA2]:[META_DISTRITO2]])</f>
        <v>3</v>
      </c>
      <c r="AF111" s="29">
        <f>+Tabla2[[#This Row],[META_CENTRO_ORIENTE]]-Tabla2[[#This Row],[META_TOTAL2]]</f>
        <v>0</v>
      </c>
      <c r="AH111" s="75">
        <f>+Tabla2[[#This Row],[META_CANDELARIA]]-Tabla2[[#This Row],[META_CANDELARIA2]]</f>
        <v>0</v>
      </c>
      <c r="AI111" s="76">
        <f>+Tabla2[[#This Row],[META_SANTA_FE]]-Tabla2[[#This Row],[META_SANTA_FE2]]</f>
        <v>0</v>
      </c>
      <c r="AJ111" s="76">
        <f>+Tabla2[[#This Row],[META_MARTIRES]]-Tabla2[[#This Row],[META_MARTIRES2]]</f>
        <v>0</v>
      </c>
      <c r="AK111" s="76">
        <f>+Tabla2[[#This Row],[META_SAN_CRISTOBAL]]-Tabla2[[#This Row],[META_SAN_CRISTOBAL2]]</f>
        <v>3</v>
      </c>
      <c r="AL111" s="76">
        <f>+Tabla2[[#This Row],[META_RAFAEL_URIBE_URIBE]]-Tabla2[[#This Row],[META_RAFAEL_URIBE_URIBE2]]</f>
        <v>0</v>
      </c>
      <c r="AM111" s="76">
        <f>+Tabla2[[#This Row],[META_ANTONIO_NARIÑO]]-Tabla2[[#This Row],[META_ANTONIO_NARIÑO2]]</f>
        <v>0</v>
      </c>
      <c r="AN111" s="76">
        <f>+Tabla2[[#This Row],[META_SUBRED]]-Tabla2[[#This Row],[META_SUBRED2]]</f>
        <v>-3</v>
      </c>
      <c r="AO111" s="79">
        <f>+Tabla2[[#This Row],[META_DISTRITO]]-Tabla2[[#This Row],[META_DISTRITO2]]</f>
        <v>0</v>
      </c>
      <c r="AP111" s="88">
        <f t="shared" si="1"/>
        <v>0</v>
      </c>
      <c r="AR111" s="126" t="s">
        <v>202</v>
      </c>
      <c r="AS111" s="127"/>
      <c r="AT111" s="127"/>
      <c r="AU111" s="127"/>
      <c r="AV111" s="127"/>
      <c r="AW111" s="127"/>
      <c r="AX111" s="127"/>
      <c r="AY111" s="128"/>
    </row>
    <row r="112" spans="1:51" ht="55.5" hidden="1" customHeight="1">
      <c r="A112" s="20" t="s">
        <v>82</v>
      </c>
      <c r="B112" s="20" t="s">
        <v>187</v>
      </c>
      <c r="C112" s="20" t="s">
        <v>120</v>
      </c>
      <c r="D112" s="21">
        <v>100</v>
      </c>
      <c r="E112" s="20" t="s">
        <v>203</v>
      </c>
      <c r="F112" s="20" t="s">
        <v>86</v>
      </c>
      <c r="G112" s="20" t="s">
        <v>122</v>
      </c>
      <c r="H112" s="19" t="s">
        <v>59</v>
      </c>
      <c r="I112" s="19" t="s">
        <v>56</v>
      </c>
      <c r="J112" s="22">
        <v>199714</v>
      </c>
      <c r="K112" s="5">
        <v>120</v>
      </c>
      <c r="L112" s="22">
        <f>+Tabla2[[#This Row],[VALOR UNITARIO]]*Tabla2[[#This Row],[META_CENTRO_ORIENTE]]</f>
        <v>23965680</v>
      </c>
      <c r="M112" s="93">
        <f>+Tabla2[[#This Row],[META_CENTRO_ORIENTE]]*4.55/100</f>
        <v>5.46</v>
      </c>
      <c r="N112" s="94">
        <f>+Tabla2[[#This Row],[META_CENTRO_ORIENTE]]*22.8/100</f>
        <v>27.36</v>
      </c>
      <c r="O112" s="94">
        <f>+Tabla2[[#This Row],[META_CENTRO_ORIENTE]]*8.3/100</f>
        <v>9.9600000000000009</v>
      </c>
      <c r="P112" s="94">
        <f>+Tabla2[[#This Row],[META_CENTRO_ORIENTE]]*22.73/100</f>
        <v>27.276</v>
      </c>
      <c r="Q112" s="94">
        <f>+Tabla2[[#This Row],[META_CENTRO_ORIENTE]]*27.64/100</f>
        <v>33.167999999999999</v>
      </c>
      <c r="R112" s="94">
        <f>+Tabla2[[#This Row],[META_CENTRO_ORIENTE]]*14/100</f>
        <v>16.8</v>
      </c>
      <c r="S112" s="94">
        <v>0</v>
      </c>
      <c r="T112" s="97">
        <v>0</v>
      </c>
      <c r="U112" s="28">
        <f>+Tabla2[[#This Row],[META_CANDELARIA]]+Tabla2[[#This Row],[META_SANTA_FE]]+Tabla2[[#This Row],[META_MARTIRES]]+Tabla2[[#This Row],[META_SAN_CRISTOBAL]]+Tabla2[[#This Row],[META_RAFAEL_URIBE_URIBE]]+Tabla2[[#This Row],[META_ANTONIO_NARIÑO]]+Tabla2[[#This Row],[META_SUBRED]]+Tabla2[[#This Row],[META_DISTRITO]]</f>
        <v>120.02399999999999</v>
      </c>
      <c r="V112" s="29">
        <f>+Tabla2[[#This Row],[META_CENTRO_ORIENTE]]-Tabla2[[#This Row],[META_TOTAL]]</f>
        <v>-2.3999999999986699E-2</v>
      </c>
      <c r="W112" s="93">
        <v>20</v>
      </c>
      <c r="X112" s="94">
        <v>19</v>
      </c>
      <c r="Y112" s="94">
        <v>19</v>
      </c>
      <c r="Z112" s="94">
        <v>9</v>
      </c>
      <c r="AA112" s="94">
        <v>43</v>
      </c>
      <c r="AB112" s="94">
        <v>10</v>
      </c>
      <c r="AC112" s="94"/>
      <c r="AD112" s="97"/>
      <c r="AE112" s="28">
        <f>SUM(Tabla2[[#This Row],[META_CANDELARIA2]:[META_DISTRITO2]])</f>
        <v>120</v>
      </c>
      <c r="AF112" s="29">
        <f>+Tabla2[[#This Row],[META_CENTRO_ORIENTE]]-Tabla2[[#This Row],[META_TOTAL2]]</f>
        <v>0</v>
      </c>
      <c r="AH112" s="75">
        <f>+Tabla2[[#This Row],[META_CANDELARIA]]-Tabla2[[#This Row],[META_CANDELARIA2]]</f>
        <v>-14.54</v>
      </c>
      <c r="AI112" s="76">
        <f>+Tabla2[[#This Row],[META_SANTA_FE]]-Tabla2[[#This Row],[META_SANTA_FE2]]</f>
        <v>8.36</v>
      </c>
      <c r="AJ112" s="76">
        <f>+Tabla2[[#This Row],[META_MARTIRES]]-Tabla2[[#This Row],[META_MARTIRES2]]</f>
        <v>-9.0399999999999991</v>
      </c>
      <c r="AK112" s="76">
        <f>+Tabla2[[#This Row],[META_SAN_CRISTOBAL]]-Tabla2[[#This Row],[META_SAN_CRISTOBAL2]]</f>
        <v>18.276</v>
      </c>
      <c r="AL112" s="76">
        <f>+Tabla2[[#This Row],[META_RAFAEL_URIBE_URIBE]]-Tabla2[[#This Row],[META_RAFAEL_URIBE_URIBE2]]</f>
        <v>-9.8320000000000007</v>
      </c>
      <c r="AM112" s="76">
        <f>+Tabla2[[#This Row],[META_ANTONIO_NARIÑO]]-Tabla2[[#This Row],[META_ANTONIO_NARIÑO2]]</f>
        <v>6.8000000000000007</v>
      </c>
      <c r="AN112" s="76">
        <f>+Tabla2[[#This Row],[META_SUBRED]]-Tabla2[[#This Row],[META_SUBRED2]]</f>
        <v>0</v>
      </c>
      <c r="AO112" s="79">
        <f>+Tabla2[[#This Row],[META_DISTRITO]]-Tabla2[[#This Row],[META_DISTRITO2]]</f>
        <v>0</v>
      </c>
      <c r="AP112" s="88">
        <f t="shared" si="1"/>
        <v>2.4000000000000909E-2</v>
      </c>
      <c r="AR112" s="126" t="s">
        <v>204</v>
      </c>
      <c r="AS112" s="127"/>
      <c r="AT112" s="127"/>
      <c r="AU112" s="127"/>
      <c r="AV112" s="127"/>
      <c r="AW112" s="127"/>
      <c r="AX112" s="127"/>
      <c r="AY112" s="128"/>
    </row>
    <row r="113" spans="1:51" ht="38.25" hidden="1">
      <c r="A113" s="20" t="s">
        <v>82</v>
      </c>
      <c r="B113" s="20" t="s">
        <v>205</v>
      </c>
      <c r="C113" s="20" t="s">
        <v>84</v>
      </c>
      <c r="D113" s="21">
        <v>101</v>
      </c>
      <c r="E113" s="20" t="s">
        <v>206</v>
      </c>
      <c r="F113" s="20" t="s">
        <v>86</v>
      </c>
      <c r="G113" s="20" t="s">
        <v>87</v>
      </c>
      <c r="H113" s="19" t="s">
        <v>59</v>
      </c>
      <c r="I113" s="19" t="s">
        <v>56</v>
      </c>
      <c r="J113" s="22">
        <v>322686</v>
      </c>
      <c r="K113" s="5">
        <v>30.000003098987872</v>
      </c>
      <c r="L113" s="22">
        <f>+Tabla2[[#This Row],[VALOR UNITARIO]]*Tabla2[[#This Row],[META_CENTRO_ORIENTE]]</f>
        <v>9680581</v>
      </c>
      <c r="M113" s="93">
        <f>+Tabla2[[#This Row],[META_CENTRO_ORIENTE]]*4.55/100</f>
        <v>1.3650001410039483</v>
      </c>
      <c r="N113" s="94">
        <f>+Tabla2[[#This Row],[META_CENTRO_ORIENTE]]*22.8/100</f>
        <v>6.840000706569235</v>
      </c>
      <c r="O113" s="94">
        <f>+Tabla2[[#This Row],[META_CENTRO_ORIENTE]]*8.3/100</f>
        <v>2.4900002572159936</v>
      </c>
      <c r="P113" s="94">
        <f>+Tabla2[[#This Row],[META_CENTRO_ORIENTE]]*22.73/100</f>
        <v>6.8190007043999437</v>
      </c>
      <c r="Q113" s="94">
        <f>+Tabla2[[#This Row],[META_CENTRO_ORIENTE]]*27.64/100</f>
        <v>8.2920008565602483</v>
      </c>
      <c r="R113" s="94">
        <f>+Tabla2[[#This Row],[META_CENTRO_ORIENTE]]*14/100</f>
        <v>4.2000004338583024</v>
      </c>
      <c r="S113" s="94">
        <v>0</v>
      </c>
      <c r="T113" s="97">
        <v>0</v>
      </c>
      <c r="U113" s="28">
        <f>+Tabla2[[#This Row],[META_CANDELARIA]]+Tabla2[[#This Row],[META_SANTA_FE]]+Tabla2[[#This Row],[META_MARTIRES]]+Tabla2[[#This Row],[META_SAN_CRISTOBAL]]+Tabla2[[#This Row],[META_RAFAEL_URIBE_URIBE]]+Tabla2[[#This Row],[META_ANTONIO_NARIÑO]]+Tabla2[[#This Row],[META_SUBRED]]+Tabla2[[#This Row],[META_DISTRITO]]</f>
        <v>30.006003099607671</v>
      </c>
      <c r="V113" s="29">
        <f>+Tabla2[[#This Row],[META_CENTRO_ORIENTE]]-Tabla2[[#This Row],[META_TOTAL]]</f>
        <v>-6.0000006197995503E-3</v>
      </c>
      <c r="W113" s="93">
        <v>7</v>
      </c>
      <c r="X113" s="94">
        <v>7</v>
      </c>
      <c r="Y113" s="94">
        <v>16.000003098987801</v>
      </c>
      <c r="Z113" s="94">
        <v>0</v>
      </c>
      <c r="AA113" s="94">
        <v>0</v>
      </c>
      <c r="AB113" s="94">
        <v>0</v>
      </c>
      <c r="AC113" s="94"/>
      <c r="AD113" s="97"/>
      <c r="AE113" s="28">
        <f>SUM(Tabla2[[#This Row],[META_CANDELARIA2]:[META_DISTRITO2]])</f>
        <v>30.000003098987801</v>
      </c>
      <c r="AF113" s="29">
        <f>+Tabla2[[#This Row],[META_CENTRO_ORIENTE]]-Tabla2[[#This Row],[META_TOTAL2]]</f>
        <v>7.1054273576010019E-14</v>
      </c>
      <c r="AH113" s="75">
        <f>+Tabla2[[#This Row],[META_CANDELARIA]]-Tabla2[[#This Row],[META_CANDELARIA2]]</f>
        <v>-5.6349998589960517</v>
      </c>
      <c r="AI113" s="76">
        <f>+Tabla2[[#This Row],[META_SANTA_FE]]-Tabla2[[#This Row],[META_SANTA_FE2]]</f>
        <v>-0.15999929343076502</v>
      </c>
      <c r="AJ113" s="76">
        <f>+Tabla2[[#This Row],[META_MARTIRES]]-Tabla2[[#This Row],[META_MARTIRES2]]</f>
        <v>-13.510002841771808</v>
      </c>
      <c r="AK113" s="76">
        <f>+Tabla2[[#This Row],[META_SAN_CRISTOBAL]]-Tabla2[[#This Row],[META_SAN_CRISTOBAL2]]</f>
        <v>6.8190007043999437</v>
      </c>
      <c r="AL113" s="76">
        <f>+Tabla2[[#This Row],[META_RAFAEL_URIBE_URIBE]]-Tabla2[[#This Row],[META_RAFAEL_URIBE_URIBE2]]</f>
        <v>8.2920008565602483</v>
      </c>
      <c r="AM113" s="76">
        <f>+Tabla2[[#This Row],[META_ANTONIO_NARIÑO]]-Tabla2[[#This Row],[META_ANTONIO_NARIÑO2]]</f>
        <v>4.2000004338583024</v>
      </c>
      <c r="AN113" s="76">
        <f>+Tabla2[[#This Row],[META_SUBRED]]-Tabla2[[#This Row],[META_SUBRED2]]</f>
        <v>0</v>
      </c>
      <c r="AO113" s="79">
        <f>+Tabla2[[#This Row],[META_DISTRITO]]-Tabla2[[#This Row],[META_DISTRITO2]]</f>
        <v>0</v>
      </c>
      <c r="AP113" s="88">
        <f t="shared" si="1"/>
        <v>6.0000006198679401E-3</v>
      </c>
      <c r="AR113" s="126" t="s">
        <v>207</v>
      </c>
      <c r="AS113" s="127"/>
      <c r="AT113" s="127"/>
      <c r="AU113" s="127"/>
      <c r="AV113" s="127"/>
      <c r="AW113" s="127"/>
      <c r="AX113" s="127"/>
      <c r="AY113" s="128"/>
    </row>
    <row r="114" spans="1:51" ht="63.75" hidden="1">
      <c r="A114" s="20" t="s">
        <v>82</v>
      </c>
      <c r="B114" s="20" t="s">
        <v>205</v>
      </c>
      <c r="C114" s="20" t="s">
        <v>110</v>
      </c>
      <c r="D114" s="21">
        <v>102</v>
      </c>
      <c r="E114" s="20" t="s">
        <v>208</v>
      </c>
      <c r="F114" s="20" t="s">
        <v>86</v>
      </c>
      <c r="G114" s="20" t="s">
        <v>87</v>
      </c>
      <c r="H114" s="19" t="s">
        <v>59</v>
      </c>
      <c r="I114" s="19" t="s">
        <v>56</v>
      </c>
      <c r="J114" s="22">
        <v>322686</v>
      </c>
      <c r="K114" s="5">
        <v>69</v>
      </c>
      <c r="L114" s="22">
        <f>+Tabla2[[#This Row],[VALOR UNITARIO]]*Tabla2[[#This Row],[META_CENTRO_ORIENTE]]</f>
        <v>22265334</v>
      </c>
      <c r="M114" s="93">
        <f>+Tabla2[[#This Row],[META_CENTRO_ORIENTE]]*4.55/100</f>
        <v>3.1395</v>
      </c>
      <c r="N114" s="94">
        <f>+Tabla2[[#This Row],[META_CENTRO_ORIENTE]]*22.8/100</f>
        <v>15.732000000000001</v>
      </c>
      <c r="O114" s="94">
        <f>+Tabla2[[#This Row],[META_CENTRO_ORIENTE]]*8.3/100</f>
        <v>5.7270000000000003</v>
      </c>
      <c r="P114" s="94">
        <f>+Tabla2[[#This Row],[META_CENTRO_ORIENTE]]*22.73/100</f>
        <v>15.683700000000002</v>
      </c>
      <c r="Q114" s="94">
        <f>+Tabla2[[#This Row],[META_CENTRO_ORIENTE]]*27.64/100</f>
        <v>19.0716</v>
      </c>
      <c r="R114" s="94">
        <f>+Tabla2[[#This Row],[META_CENTRO_ORIENTE]]*14/100</f>
        <v>9.66</v>
      </c>
      <c r="S114" s="94">
        <v>0</v>
      </c>
      <c r="T114" s="97">
        <v>0</v>
      </c>
      <c r="U114" s="28">
        <f>+Tabla2[[#This Row],[META_CANDELARIA]]+Tabla2[[#This Row],[META_SANTA_FE]]+Tabla2[[#This Row],[META_MARTIRES]]+Tabla2[[#This Row],[META_SAN_CRISTOBAL]]+Tabla2[[#This Row],[META_RAFAEL_URIBE_URIBE]]+Tabla2[[#This Row],[META_ANTONIO_NARIÑO]]+Tabla2[[#This Row],[META_SUBRED]]+Tabla2[[#This Row],[META_DISTRITO]]</f>
        <v>69.013800000000003</v>
      </c>
      <c r="V114" s="29">
        <f>+Tabla2[[#This Row],[META_CENTRO_ORIENTE]]-Tabla2[[#This Row],[META_TOTAL]]</f>
        <v>-1.3800000000003365E-2</v>
      </c>
      <c r="W114" s="93"/>
      <c r="X114" s="94"/>
      <c r="Y114" s="94"/>
      <c r="Z114" s="94"/>
      <c r="AA114" s="94"/>
      <c r="AB114" s="94"/>
      <c r="AC114" s="94"/>
      <c r="AD114" s="97"/>
      <c r="AE114" s="28">
        <f>SUM(Tabla2[[#This Row],[META_CANDELARIA2]:[META_DISTRITO2]])</f>
        <v>0</v>
      </c>
      <c r="AF114" s="29">
        <f>+Tabla2[[#This Row],[META_CENTRO_ORIENTE]]-Tabla2[[#This Row],[META_TOTAL2]]</f>
        <v>69</v>
      </c>
      <c r="AH114" s="75">
        <f>+Tabla2[[#This Row],[META_CANDELARIA]]-Tabla2[[#This Row],[META_CANDELARIA2]]</f>
        <v>3.1395</v>
      </c>
      <c r="AI114" s="76">
        <f>+Tabla2[[#This Row],[META_SANTA_FE]]-Tabla2[[#This Row],[META_SANTA_FE2]]</f>
        <v>15.732000000000001</v>
      </c>
      <c r="AJ114" s="76">
        <f>+Tabla2[[#This Row],[META_MARTIRES]]-Tabla2[[#This Row],[META_MARTIRES2]]</f>
        <v>5.7270000000000003</v>
      </c>
      <c r="AK114" s="76">
        <f>+Tabla2[[#This Row],[META_SAN_CRISTOBAL]]-Tabla2[[#This Row],[META_SAN_CRISTOBAL2]]</f>
        <v>15.683700000000002</v>
      </c>
      <c r="AL114" s="76">
        <f>+Tabla2[[#This Row],[META_RAFAEL_URIBE_URIBE]]-Tabla2[[#This Row],[META_RAFAEL_URIBE_URIBE2]]</f>
        <v>19.0716</v>
      </c>
      <c r="AM114" s="76">
        <f>+Tabla2[[#This Row],[META_ANTONIO_NARIÑO]]-Tabla2[[#This Row],[META_ANTONIO_NARIÑO2]]</f>
        <v>9.66</v>
      </c>
      <c r="AN114" s="76">
        <f>+Tabla2[[#This Row],[META_SUBRED]]-Tabla2[[#This Row],[META_SUBRED2]]</f>
        <v>0</v>
      </c>
      <c r="AO114" s="79">
        <f>+Tabla2[[#This Row],[META_DISTRITO]]-Tabla2[[#This Row],[META_DISTRITO2]]</f>
        <v>0</v>
      </c>
      <c r="AP114" s="88">
        <f t="shared" si="1"/>
        <v>69.013800000000003</v>
      </c>
      <c r="AR114" s="129" t="s">
        <v>209</v>
      </c>
      <c r="AS114" s="130"/>
      <c r="AT114" s="130"/>
      <c r="AU114" s="130"/>
      <c r="AV114" s="130"/>
      <c r="AW114" s="130"/>
      <c r="AX114" s="130"/>
      <c r="AY114" s="131"/>
    </row>
    <row r="115" spans="1:51" ht="51" hidden="1">
      <c r="A115" s="20" t="s">
        <v>82</v>
      </c>
      <c r="B115" s="20" t="s">
        <v>205</v>
      </c>
      <c r="C115" s="20" t="s">
        <v>120</v>
      </c>
      <c r="D115" s="21">
        <v>103</v>
      </c>
      <c r="E115" s="20" t="s">
        <v>210</v>
      </c>
      <c r="F115" s="20" t="s">
        <v>86</v>
      </c>
      <c r="G115" s="20" t="s">
        <v>87</v>
      </c>
      <c r="H115" s="19" t="s">
        <v>59</v>
      </c>
      <c r="I115" s="19" t="s">
        <v>56</v>
      </c>
      <c r="J115" s="22">
        <v>53781</v>
      </c>
      <c r="K115" s="5">
        <v>366.00001859392722</v>
      </c>
      <c r="L115" s="22">
        <f>+Tabla2[[#This Row],[VALOR UNITARIO]]*Tabla2[[#This Row],[META_CENTRO_ORIENTE]]</f>
        <v>19683847</v>
      </c>
      <c r="M115" s="93">
        <v>16</v>
      </c>
      <c r="N115" s="94">
        <v>83</v>
      </c>
      <c r="O115" s="94">
        <v>30</v>
      </c>
      <c r="P115" s="94">
        <v>83</v>
      </c>
      <c r="Q115" s="94">
        <v>101</v>
      </c>
      <c r="R115" s="94">
        <v>53</v>
      </c>
      <c r="S115" s="94">
        <v>0</v>
      </c>
      <c r="T115" s="97">
        <v>0</v>
      </c>
      <c r="U115" s="28">
        <f>+Tabla2[[#This Row],[META_CANDELARIA]]+Tabla2[[#This Row],[META_SANTA_FE]]+Tabla2[[#This Row],[META_MARTIRES]]+Tabla2[[#This Row],[META_SAN_CRISTOBAL]]+Tabla2[[#This Row],[META_RAFAEL_URIBE_URIBE]]+Tabla2[[#This Row],[META_ANTONIO_NARIÑO]]+Tabla2[[#This Row],[META_SUBRED]]+Tabla2[[#This Row],[META_DISTRITO]]</f>
        <v>366</v>
      </c>
      <c r="V115" s="29">
        <f>+Tabla2[[#This Row],[META_CENTRO_ORIENTE]]-Tabla2[[#This Row],[META_TOTAL]]</f>
        <v>1.8593927222809725E-5</v>
      </c>
      <c r="W115" s="93">
        <v>83</v>
      </c>
      <c r="X115" s="94">
        <v>80.000018593926995</v>
      </c>
      <c r="Y115" s="94">
        <v>203</v>
      </c>
      <c r="Z115" s="94">
        <v>0</v>
      </c>
      <c r="AA115" s="94">
        <v>0</v>
      </c>
      <c r="AB115" s="94">
        <v>0</v>
      </c>
      <c r="AC115" s="94"/>
      <c r="AD115" s="97"/>
      <c r="AE115" s="28">
        <f>SUM(Tabla2[[#This Row],[META_CANDELARIA2]:[META_DISTRITO2]])</f>
        <v>366.000018593927</v>
      </c>
      <c r="AF115" s="29">
        <f>+Tabla2[[#This Row],[META_CENTRO_ORIENTE]]-Tabla2[[#This Row],[META_TOTAL2]]</f>
        <v>0</v>
      </c>
      <c r="AH115" s="75">
        <f>+Tabla2[[#This Row],[META_CANDELARIA]]-Tabla2[[#This Row],[META_CANDELARIA2]]</f>
        <v>-67</v>
      </c>
      <c r="AI115" s="76">
        <f>+Tabla2[[#This Row],[META_SANTA_FE]]-Tabla2[[#This Row],[META_SANTA_FE2]]</f>
        <v>2.9999814060730046</v>
      </c>
      <c r="AJ115" s="76">
        <f>+Tabla2[[#This Row],[META_MARTIRES]]-Tabla2[[#This Row],[META_MARTIRES2]]</f>
        <v>-173</v>
      </c>
      <c r="AK115" s="76">
        <f>+Tabla2[[#This Row],[META_SAN_CRISTOBAL]]-Tabla2[[#This Row],[META_SAN_CRISTOBAL2]]</f>
        <v>83</v>
      </c>
      <c r="AL115" s="76">
        <f>+Tabla2[[#This Row],[META_RAFAEL_URIBE_URIBE]]-Tabla2[[#This Row],[META_RAFAEL_URIBE_URIBE2]]</f>
        <v>101</v>
      </c>
      <c r="AM115" s="76">
        <f>+Tabla2[[#This Row],[META_ANTONIO_NARIÑO]]-Tabla2[[#This Row],[META_ANTONIO_NARIÑO2]]</f>
        <v>53</v>
      </c>
      <c r="AN115" s="76">
        <f>+Tabla2[[#This Row],[META_SUBRED]]-Tabla2[[#This Row],[META_SUBRED2]]</f>
        <v>0</v>
      </c>
      <c r="AO115" s="79">
        <f>+Tabla2[[#This Row],[META_DISTRITO]]-Tabla2[[#This Row],[META_DISTRITO2]]</f>
        <v>0</v>
      </c>
      <c r="AP115" s="88">
        <f t="shared" si="1"/>
        <v>-1.859392699543605E-5</v>
      </c>
      <c r="AR115" s="126" t="s">
        <v>207</v>
      </c>
      <c r="AS115" s="127"/>
      <c r="AT115" s="127"/>
      <c r="AU115" s="127"/>
      <c r="AV115" s="127"/>
      <c r="AW115" s="127"/>
      <c r="AX115" s="127"/>
      <c r="AY115" s="128"/>
    </row>
    <row r="116" spans="1:51" ht="38.25" hidden="1">
      <c r="A116" s="20" t="s">
        <v>82</v>
      </c>
      <c r="B116" s="20" t="s">
        <v>205</v>
      </c>
      <c r="C116" s="20" t="s">
        <v>84</v>
      </c>
      <c r="D116" s="21">
        <v>104</v>
      </c>
      <c r="E116" s="20" t="s">
        <v>211</v>
      </c>
      <c r="F116" s="20" t="s">
        <v>86</v>
      </c>
      <c r="G116" s="20" t="s">
        <v>87</v>
      </c>
      <c r="H116" s="19" t="s">
        <v>59</v>
      </c>
      <c r="I116" s="19" t="s">
        <v>56</v>
      </c>
      <c r="J116" s="22">
        <v>210809</v>
      </c>
      <c r="K116" s="5">
        <v>0</v>
      </c>
      <c r="L116" s="22">
        <f>+Tabla2[[#This Row],[VALOR UNITARIO]]*Tabla2[[#This Row],[META_CENTRO_ORIENTE]]</f>
        <v>0</v>
      </c>
      <c r="M116" s="93">
        <f>+Tabla2[[#This Row],[META_CENTRO_ORIENTE]]*4.55/100</f>
        <v>0</v>
      </c>
      <c r="N116" s="94">
        <f>+Tabla2[[#This Row],[META_CENTRO_ORIENTE]]*22.8/100</f>
        <v>0</v>
      </c>
      <c r="O116" s="94">
        <f>+Tabla2[[#This Row],[META_CENTRO_ORIENTE]]*8.3/100</f>
        <v>0</v>
      </c>
      <c r="P116" s="94">
        <f>+Tabla2[[#This Row],[META_CENTRO_ORIENTE]]*22.73/100</f>
        <v>0</v>
      </c>
      <c r="Q116" s="94">
        <f>+Tabla2[[#This Row],[META_CENTRO_ORIENTE]]*27.64/100</f>
        <v>0</v>
      </c>
      <c r="R116" s="94">
        <f>+Tabla2[[#This Row],[META_CENTRO_ORIENTE]]*14/100</f>
        <v>0</v>
      </c>
      <c r="S116" s="94">
        <v>0</v>
      </c>
      <c r="T116" s="97">
        <v>0</v>
      </c>
      <c r="U116" s="28">
        <f>+Tabla2[[#This Row],[META_CANDELARIA]]+Tabla2[[#This Row],[META_SANTA_FE]]+Tabla2[[#This Row],[META_MARTIRES]]+Tabla2[[#This Row],[META_SAN_CRISTOBAL]]+Tabla2[[#This Row],[META_RAFAEL_URIBE_URIBE]]+Tabla2[[#This Row],[META_ANTONIO_NARIÑO]]+Tabla2[[#This Row],[META_SUBRED]]+Tabla2[[#This Row],[META_DISTRITO]]</f>
        <v>0</v>
      </c>
      <c r="V116" s="29">
        <f>+Tabla2[[#This Row],[META_CENTRO_ORIENTE]]-Tabla2[[#This Row],[META_TOTAL]]</f>
        <v>0</v>
      </c>
      <c r="W116" s="93">
        <v>16</v>
      </c>
      <c r="X116" s="94">
        <v>15</v>
      </c>
      <c r="Y116" s="94">
        <v>38</v>
      </c>
      <c r="Z116" s="94">
        <v>0</v>
      </c>
      <c r="AA116" s="94">
        <v>0</v>
      </c>
      <c r="AB116" s="94">
        <v>0</v>
      </c>
      <c r="AC116" s="94"/>
      <c r="AD116" s="97"/>
      <c r="AE116" s="28">
        <f>SUM(Tabla2[[#This Row],[META_CANDELARIA2]:[META_DISTRITO2]])</f>
        <v>69</v>
      </c>
      <c r="AF116" s="29">
        <f>+Tabla2[[#This Row],[META_CENTRO_ORIENTE]]-Tabla2[[#This Row],[META_TOTAL2]]</f>
        <v>-69</v>
      </c>
      <c r="AH116" s="75">
        <f>+Tabla2[[#This Row],[META_CANDELARIA]]-Tabla2[[#This Row],[META_CANDELARIA2]]</f>
        <v>-16</v>
      </c>
      <c r="AI116" s="76">
        <f>+Tabla2[[#This Row],[META_SANTA_FE]]-Tabla2[[#This Row],[META_SANTA_FE2]]</f>
        <v>-15</v>
      </c>
      <c r="AJ116" s="76">
        <f>+Tabla2[[#This Row],[META_MARTIRES]]-Tabla2[[#This Row],[META_MARTIRES2]]</f>
        <v>-38</v>
      </c>
      <c r="AK116" s="76">
        <f>+Tabla2[[#This Row],[META_SAN_CRISTOBAL]]-Tabla2[[#This Row],[META_SAN_CRISTOBAL2]]</f>
        <v>0</v>
      </c>
      <c r="AL116" s="76">
        <f>+Tabla2[[#This Row],[META_RAFAEL_URIBE_URIBE]]-Tabla2[[#This Row],[META_RAFAEL_URIBE_URIBE2]]</f>
        <v>0</v>
      </c>
      <c r="AM116" s="76">
        <f>+Tabla2[[#This Row],[META_ANTONIO_NARIÑO]]-Tabla2[[#This Row],[META_ANTONIO_NARIÑO2]]</f>
        <v>0</v>
      </c>
      <c r="AN116" s="76">
        <f>+Tabla2[[#This Row],[META_SUBRED]]-Tabla2[[#This Row],[META_SUBRED2]]</f>
        <v>0</v>
      </c>
      <c r="AO116" s="79">
        <f>+Tabla2[[#This Row],[META_DISTRITO]]-Tabla2[[#This Row],[META_DISTRITO2]]</f>
        <v>0</v>
      </c>
      <c r="AP116" s="88">
        <f t="shared" si="1"/>
        <v>-69</v>
      </c>
      <c r="AR116" s="129" t="s">
        <v>212</v>
      </c>
      <c r="AS116" s="130"/>
      <c r="AT116" s="130"/>
      <c r="AU116" s="130"/>
      <c r="AV116" s="130"/>
      <c r="AW116" s="130"/>
      <c r="AX116" s="130"/>
      <c r="AY116" s="131"/>
    </row>
    <row r="117" spans="1:51" ht="51" hidden="1">
      <c r="A117" s="20" t="s">
        <v>82</v>
      </c>
      <c r="B117" s="20" t="s">
        <v>205</v>
      </c>
      <c r="C117" s="20" t="s">
        <v>120</v>
      </c>
      <c r="D117" s="21">
        <v>105</v>
      </c>
      <c r="E117" s="20" t="s">
        <v>213</v>
      </c>
      <c r="F117" s="20" t="s">
        <v>86</v>
      </c>
      <c r="G117" s="20" t="s">
        <v>122</v>
      </c>
      <c r="H117" s="19" t="s">
        <v>59</v>
      </c>
      <c r="I117" s="19" t="s">
        <v>56</v>
      </c>
      <c r="J117" s="22">
        <v>281078</v>
      </c>
      <c r="K117" s="5">
        <v>60</v>
      </c>
      <c r="L117" s="22">
        <f>+Tabla2[[#This Row],[VALOR UNITARIO]]*Tabla2[[#This Row],[META_CENTRO_ORIENTE]]</f>
        <v>16864680</v>
      </c>
      <c r="M117" s="93">
        <f>+Tabla2[[#This Row],[META_CENTRO_ORIENTE]]*4.55/100</f>
        <v>2.73</v>
      </c>
      <c r="N117" s="94">
        <f>+Tabla2[[#This Row],[META_CENTRO_ORIENTE]]*22.8/100</f>
        <v>13.68</v>
      </c>
      <c r="O117" s="94">
        <f>+Tabla2[[#This Row],[META_CENTRO_ORIENTE]]*8.3/100</f>
        <v>4.9800000000000004</v>
      </c>
      <c r="P117" s="94">
        <f>+Tabla2[[#This Row],[META_CENTRO_ORIENTE]]*22.73/100</f>
        <v>13.638</v>
      </c>
      <c r="Q117" s="94">
        <f>+Tabla2[[#This Row],[META_CENTRO_ORIENTE]]*27.64/100</f>
        <v>16.584</v>
      </c>
      <c r="R117" s="94">
        <f>+Tabla2[[#This Row],[META_CENTRO_ORIENTE]]*14/100</f>
        <v>8.4</v>
      </c>
      <c r="S117" s="94">
        <v>0</v>
      </c>
      <c r="T117" s="97">
        <v>0</v>
      </c>
      <c r="U117" s="28">
        <f>+Tabla2[[#This Row],[META_CANDELARIA]]+Tabla2[[#This Row],[META_SANTA_FE]]+Tabla2[[#This Row],[META_MARTIRES]]+Tabla2[[#This Row],[META_SAN_CRISTOBAL]]+Tabla2[[#This Row],[META_RAFAEL_URIBE_URIBE]]+Tabla2[[#This Row],[META_ANTONIO_NARIÑO]]+Tabla2[[#This Row],[META_SUBRED]]+Tabla2[[#This Row],[META_DISTRITO]]</f>
        <v>60.011999999999993</v>
      </c>
      <c r="V117" s="29">
        <f>+Tabla2[[#This Row],[META_CENTRO_ORIENTE]]-Tabla2[[#This Row],[META_TOTAL]]</f>
        <v>-1.1999999999993349E-2</v>
      </c>
      <c r="W117" s="93">
        <v>14</v>
      </c>
      <c r="X117" s="94">
        <v>13</v>
      </c>
      <c r="Y117" s="94">
        <v>33</v>
      </c>
      <c r="Z117" s="94">
        <v>0</v>
      </c>
      <c r="AA117" s="94">
        <v>0</v>
      </c>
      <c r="AB117" s="94">
        <v>0</v>
      </c>
      <c r="AC117" s="94"/>
      <c r="AD117" s="97"/>
      <c r="AE117" s="28">
        <f>SUM(Tabla2[[#This Row],[META_CANDELARIA2]:[META_DISTRITO2]])</f>
        <v>60</v>
      </c>
      <c r="AF117" s="29">
        <f>+Tabla2[[#This Row],[META_CENTRO_ORIENTE]]-Tabla2[[#This Row],[META_TOTAL2]]</f>
        <v>0</v>
      </c>
      <c r="AH117" s="75">
        <f>+Tabla2[[#This Row],[META_CANDELARIA]]-Tabla2[[#This Row],[META_CANDELARIA2]]</f>
        <v>-11.27</v>
      </c>
      <c r="AI117" s="76">
        <f>+Tabla2[[#This Row],[META_SANTA_FE]]-Tabla2[[#This Row],[META_SANTA_FE2]]</f>
        <v>0.67999999999999972</v>
      </c>
      <c r="AJ117" s="76">
        <f>+Tabla2[[#This Row],[META_MARTIRES]]-Tabla2[[#This Row],[META_MARTIRES2]]</f>
        <v>-28.02</v>
      </c>
      <c r="AK117" s="76">
        <f>+Tabla2[[#This Row],[META_SAN_CRISTOBAL]]-Tabla2[[#This Row],[META_SAN_CRISTOBAL2]]</f>
        <v>13.638</v>
      </c>
      <c r="AL117" s="76">
        <f>+Tabla2[[#This Row],[META_RAFAEL_URIBE_URIBE]]-Tabla2[[#This Row],[META_RAFAEL_URIBE_URIBE2]]</f>
        <v>16.584</v>
      </c>
      <c r="AM117" s="76">
        <f>+Tabla2[[#This Row],[META_ANTONIO_NARIÑO]]-Tabla2[[#This Row],[META_ANTONIO_NARIÑO2]]</f>
        <v>8.4</v>
      </c>
      <c r="AN117" s="76">
        <f>+Tabla2[[#This Row],[META_SUBRED]]-Tabla2[[#This Row],[META_SUBRED2]]</f>
        <v>0</v>
      </c>
      <c r="AO117" s="79">
        <f>+Tabla2[[#This Row],[META_DISTRITO]]-Tabla2[[#This Row],[META_DISTRITO2]]</f>
        <v>0</v>
      </c>
      <c r="AP117" s="88">
        <f t="shared" si="1"/>
        <v>1.1999999999998678E-2</v>
      </c>
      <c r="AR117" s="126" t="s">
        <v>207</v>
      </c>
      <c r="AS117" s="127"/>
      <c r="AT117" s="127"/>
      <c r="AU117" s="127"/>
      <c r="AV117" s="127"/>
      <c r="AW117" s="127"/>
      <c r="AX117" s="127"/>
      <c r="AY117" s="128"/>
    </row>
    <row r="118" spans="1:51" ht="38.25" hidden="1">
      <c r="A118" s="20" t="s">
        <v>82</v>
      </c>
      <c r="B118" s="20" t="s">
        <v>205</v>
      </c>
      <c r="C118" s="20" t="s">
        <v>84</v>
      </c>
      <c r="D118" s="21">
        <v>106</v>
      </c>
      <c r="E118" s="20" t="s">
        <v>214</v>
      </c>
      <c r="F118" s="20" t="s">
        <v>86</v>
      </c>
      <c r="G118" s="20" t="s">
        <v>87</v>
      </c>
      <c r="H118" s="19" t="s">
        <v>59</v>
      </c>
      <c r="I118" s="19" t="s">
        <v>56</v>
      </c>
      <c r="J118" s="22">
        <v>210809</v>
      </c>
      <c r="K118" s="5">
        <v>321</v>
      </c>
      <c r="L118" s="22">
        <f>+Tabla2[[#This Row],[VALOR UNITARIO]]*Tabla2[[#This Row],[META_CENTRO_ORIENTE]]</f>
        <v>67669689</v>
      </c>
      <c r="M118" s="93">
        <v>14</v>
      </c>
      <c r="N118" s="94">
        <v>73</v>
      </c>
      <c r="O118" s="94">
        <v>27</v>
      </c>
      <c r="P118" s="94">
        <v>73</v>
      </c>
      <c r="Q118" s="94">
        <v>88</v>
      </c>
      <c r="R118" s="94">
        <v>46</v>
      </c>
      <c r="S118" s="94">
        <v>0</v>
      </c>
      <c r="T118" s="97">
        <v>0</v>
      </c>
      <c r="U118" s="28">
        <f>+Tabla2[[#This Row],[META_CANDELARIA]]+Tabla2[[#This Row],[META_SANTA_FE]]+Tabla2[[#This Row],[META_MARTIRES]]+Tabla2[[#This Row],[META_SAN_CRISTOBAL]]+Tabla2[[#This Row],[META_RAFAEL_URIBE_URIBE]]+Tabla2[[#This Row],[META_ANTONIO_NARIÑO]]+Tabla2[[#This Row],[META_SUBRED]]+Tabla2[[#This Row],[META_DISTRITO]]</f>
        <v>321</v>
      </c>
      <c r="V118" s="29">
        <f>+Tabla2[[#This Row],[META_CENTRO_ORIENTE]]-Tabla2[[#This Row],[META_TOTAL]]</f>
        <v>0</v>
      </c>
      <c r="W118" s="93">
        <v>41</v>
      </c>
      <c r="X118" s="94">
        <v>48</v>
      </c>
      <c r="Y118" s="94">
        <v>113</v>
      </c>
      <c r="Z118" s="94">
        <v>34</v>
      </c>
      <c r="AA118" s="94">
        <v>44</v>
      </c>
      <c r="AB118" s="94">
        <v>41</v>
      </c>
      <c r="AC118" s="94"/>
      <c r="AD118" s="97"/>
      <c r="AE118" s="28">
        <f>SUM(Tabla2[[#This Row],[META_CANDELARIA2]:[META_DISTRITO2]])</f>
        <v>321</v>
      </c>
      <c r="AF118" s="29">
        <f>+Tabla2[[#This Row],[META_CENTRO_ORIENTE]]-Tabla2[[#This Row],[META_TOTAL2]]</f>
        <v>0</v>
      </c>
      <c r="AH118" s="75">
        <f>+Tabla2[[#This Row],[META_CANDELARIA]]-Tabla2[[#This Row],[META_CANDELARIA2]]</f>
        <v>-27</v>
      </c>
      <c r="AI118" s="76">
        <f>+Tabla2[[#This Row],[META_SANTA_FE]]-Tabla2[[#This Row],[META_SANTA_FE2]]</f>
        <v>25</v>
      </c>
      <c r="AJ118" s="76">
        <f>+Tabla2[[#This Row],[META_MARTIRES]]-Tabla2[[#This Row],[META_MARTIRES2]]</f>
        <v>-86</v>
      </c>
      <c r="AK118" s="76">
        <f>+Tabla2[[#This Row],[META_SAN_CRISTOBAL]]-Tabla2[[#This Row],[META_SAN_CRISTOBAL2]]</f>
        <v>39</v>
      </c>
      <c r="AL118" s="76">
        <f>+Tabla2[[#This Row],[META_RAFAEL_URIBE_URIBE]]-Tabla2[[#This Row],[META_RAFAEL_URIBE_URIBE2]]</f>
        <v>44</v>
      </c>
      <c r="AM118" s="76">
        <f>+Tabla2[[#This Row],[META_ANTONIO_NARIÑO]]-Tabla2[[#This Row],[META_ANTONIO_NARIÑO2]]</f>
        <v>5</v>
      </c>
      <c r="AN118" s="76">
        <f>+Tabla2[[#This Row],[META_SUBRED]]-Tabla2[[#This Row],[META_SUBRED2]]</f>
        <v>0</v>
      </c>
      <c r="AO118" s="79">
        <f>+Tabla2[[#This Row],[META_DISTRITO]]-Tabla2[[#This Row],[META_DISTRITO2]]</f>
        <v>0</v>
      </c>
      <c r="AP118" s="88">
        <f t="shared" si="1"/>
        <v>0</v>
      </c>
      <c r="AR118" s="123" t="s">
        <v>215</v>
      </c>
      <c r="AS118" s="124"/>
      <c r="AT118" s="124"/>
      <c r="AU118" s="124"/>
      <c r="AV118" s="124"/>
      <c r="AW118" s="124"/>
      <c r="AX118" s="124"/>
      <c r="AY118" s="125"/>
    </row>
    <row r="119" spans="1:51" ht="63.75" hidden="1">
      <c r="A119" s="20" t="s">
        <v>82</v>
      </c>
      <c r="B119" s="20" t="s">
        <v>205</v>
      </c>
      <c r="C119" s="20" t="s">
        <v>110</v>
      </c>
      <c r="D119" s="21">
        <v>107</v>
      </c>
      <c r="E119" s="20" t="s">
        <v>216</v>
      </c>
      <c r="F119" s="20" t="s">
        <v>86</v>
      </c>
      <c r="G119" s="20" t="s">
        <v>87</v>
      </c>
      <c r="H119" s="19" t="s">
        <v>59</v>
      </c>
      <c r="I119" s="19" t="s">
        <v>56</v>
      </c>
      <c r="J119" s="22">
        <v>55938</v>
      </c>
      <c r="K119" s="5">
        <v>318.0000178769352</v>
      </c>
      <c r="L119" s="22">
        <f>+Tabla2[[#This Row],[VALOR UNITARIO]]*Tabla2[[#This Row],[META_CENTRO_ORIENTE]]</f>
        <v>17788285</v>
      </c>
      <c r="M119" s="98">
        <v>16</v>
      </c>
      <c r="N119" s="95">
        <v>75</v>
      </c>
      <c r="O119" s="95">
        <v>28</v>
      </c>
      <c r="P119" s="95">
        <v>75</v>
      </c>
      <c r="Q119" s="95">
        <v>75</v>
      </c>
      <c r="R119" s="95">
        <v>49</v>
      </c>
      <c r="S119" s="95">
        <v>0</v>
      </c>
      <c r="T119" s="96">
        <v>0</v>
      </c>
      <c r="U119" s="28">
        <f>+Tabla2[[#This Row],[META_CANDELARIA]]+Tabla2[[#This Row],[META_SANTA_FE]]+Tabla2[[#This Row],[META_MARTIRES]]+Tabla2[[#This Row],[META_SAN_CRISTOBAL]]+Tabla2[[#This Row],[META_RAFAEL_URIBE_URIBE]]+Tabla2[[#This Row],[META_ANTONIO_NARIÑO]]+Tabla2[[#This Row],[META_SUBRED]]+Tabla2[[#This Row],[META_DISTRITO]]</f>
        <v>318</v>
      </c>
      <c r="V119" s="29">
        <f>+Tabla2[[#This Row],[META_CENTRO_ORIENTE]]-Tabla2[[#This Row],[META_TOTAL]]</f>
        <v>1.7876935203275934E-5</v>
      </c>
      <c r="W119" s="98">
        <v>49</v>
      </c>
      <c r="X119" s="95">
        <v>98</v>
      </c>
      <c r="Y119" s="95">
        <v>0</v>
      </c>
      <c r="Z119" s="95">
        <v>24.000017876935001</v>
      </c>
      <c r="AA119" s="95">
        <v>0</v>
      </c>
      <c r="AB119" s="95">
        <v>147</v>
      </c>
      <c r="AC119" s="95"/>
      <c r="AD119" s="96"/>
      <c r="AE119" s="28">
        <f>SUM(Tabla2[[#This Row],[META_CANDELARIA2]:[META_DISTRITO2]])</f>
        <v>318.00001787693498</v>
      </c>
      <c r="AF119" s="29">
        <f>+Tabla2[[#This Row],[META_CENTRO_ORIENTE]]-Tabla2[[#This Row],[META_TOTAL2]]</f>
        <v>0</v>
      </c>
      <c r="AH119" s="80">
        <f>+Tabla2[[#This Row],[META_CANDELARIA]]-Tabla2[[#This Row],[META_CANDELARIA2]]</f>
        <v>-33</v>
      </c>
      <c r="AI119" s="77">
        <f>+Tabla2[[#This Row],[META_SANTA_FE]]-Tabla2[[#This Row],[META_SANTA_FE2]]</f>
        <v>-23</v>
      </c>
      <c r="AJ119" s="77">
        <f>+Tabla2[[#This Row],[META_MARTIRES]]-Tabla2[[#This Row],[META_MARTIRES2]]</f>
        <v>28</v>
      </c>
      <c r="AK119" s="77">
        <f>+Tabla2[[#This Row],[META_SAN_CRISTOBAL]]-Tabla2[[#This Row],[META_SAN_CRISTOBAL2]]</f>
        <v>50.999982123064996</v>
      </c>
      <c r="AL119" s="77">
        <f>+Tabla2[[#This Row],[META_RAFAEL_URIBE_URIBE]]-Tabla2[[#This Row],[META_RAFAEL_URIBE_URIBE2]]</f>
        <v>75</v>
      </c>
      <c r="AM119" s="77">
        <f>+Tabla2[[#This Row],[META_ANTONIO_NARIÑO]]-Tabla2[[#This Row],[META_ANTONIO_NARIÑO2]]</f>
        <v>-98</v>
      </c>
      <c r="AN119" s="77">
        <f>+Tabla2[[#This Row],[META_SUBRED]]-Tabla2[[#This Row],[META_SUBRED2]]</f>
        <v>0</v>
      </c>
      <c r="AO119" s="78">
        <f>+Tabla2[[#This Row],[META_DISTRITO]]-Tabla2[[#This Row],[META_DISTRITO2]]</f>
        <v>0</v>
      </c>
      <c r="AP119" s="88">
        <f t="shared" si="1"/>
        <v>-1.7876935004323968E-5</v>
      </c>
      <c r="AR119" s="123" t="s">
        <v>217</v>
      </c>
      <c r="AS119" s="124"/>
      <c r="AT119" s="124"/>
      <c r="AU119" s="124"/>
      <c r="AV119" s="124"/>
      <c r="AW119" s="124"/>
      <c r="AX119" s="124"/>
      <c r="AY119" s="125"/>
    </row>
    <row r="120" spans="1:51" ht="63.75" hidden="1">
      <c r="A120" s="20" t="s">
        <v>82</v>
      </c>
      <c r="B120" s="20" t="s">
        <v>205</v>
      </c>
      <c r="C120" s="20" t="s">
        <v>110</v>
      </c>
      <c r="D120" s="21">
        <v>108</v>
      </c>
      <c r="E120" s="20" t="s">
        <v>218</v>
      </c>
      <c r="F120" s="20" t="s">
        <v>86</v>
      </c>
      <c r="G120" s="20" t="s">
        <v>87</v>
      </c>
      <c r="H120" s="19" t="s">
        <v>59</v>
      </c>
      <c r="I120" s="19" t="s">
        <v>56</v>
      </c>
      <c r="J120" s="22">
        <v>210809</v>
      </c>
      <c r="K120" s="5">
        <v>321</v>
      </c>
      <c r="L120" s="22">
        <f>+Tabla2[[#This Row],[VALOR UNITARIO]]*Tabla2[[#This Row],[META_CENTRO_ORIENTE]]</f>
        <v>67669689</v>
      </c>
      <c r="M120" s="93">
        <v>14</v>
      </c>
      <c r="N120" s="94">
        <v>73</v>
      </c>
      <c r="O120" s="94">
        <v>27</v>
      </c>
      <c r="P120" s="94">
        <v>73</v>
      </c>
      <c r="Q120" s="94">
        <v>88</v>
      </c>
      <c r="R120" s="94">
        <v>46</v>
      </c>
      <c r="S120" s="94">
        <v>0</v>
      </c>
      <c r="T120" s="97">
        <v>0</v>
      </c>
      <c r="U120" s="28">
        <f>+Tabla2[[#This Row],[META_CANDELARIA]]+Tabla2[[#This Row],[META_SANTA_FE]]+Tabla2[[#This Row],[META_MARTIRES]]+Tabla2[[#This Row],[META_SAN_CRISTOBAL]]+Tabla2[[#This Row],[META_RAFAEL_URIBE_URIBE]]+Tabla2[[#This Row],[META_ANTONIO_NARIÑO]]+Tabla2[[#This Row],[META_SUBRED]]+Tabla2[[#This Row],[META_DISTRITO]]</f>
        <v>321</v>
      </c>
      <c r="V120" s="29">
        <f>+Tabla2[[#This Row],[META_CENTRO_ORIENTE]]-Tabla2[[#This Row],[META_TOTAL]]</f>
        <v>0</v>
      </c>
      <c r="W120" s="93">
        <v>26</v>
      </c>
      <c r="X120" s="94">
        <v>62</v>
      </c>
      <c r="Y120" s="94">
        <v>88</v>
      </c>
      <c r="Z120" s="94">
        <v>29</v>
      </c>
      <c r="AA120" s="94">
        <v>78</v>
      </c>
      <c r="AB120" s="94">
        <v>38</v>
      </c>
      <c r="AC120" s="94"/>
      <c r="AD120" s="97"/>
      <c r="AE120" s="28">
        <f>SUM(Tabla2[[#This Row],[META_CANDELARIA2]:[META_DISTRITO2]])</f>
        <v>321</v>
      </c>
      <c r="AF120" s="29">
        <f>+Tabla2[[#This Row],[META_CENTRO_ORIENTE]]-Tabla2[[#This Row],[META_TOTAL2]]</f>
        <v>0</v>
      </c>
      <c r="AH120" s="75">
        <f>+Tabla2[[#This Row],[META_CANDELARIA]]-Tabla2[[#This Row],[META_CANDELARIA2]]</f>
        <v>-12</v>
      </c>
      <c r="AI120" s="76">
        <f>+Tabla2[[#This Row],[META_SANTA_FE]]-Tabla2[[#This Row],[META_SANTA_FE2]]</f>
        <v>11</v>
      </c>
      <c r="AJ120" s="76">
        <f>+Tabla2[[#This Row],[META_MARTIRES]]-Tabla2[[#This Row],[META_MARTIRES2]]</f>
        <v>-61</v>
      </c>
      <c r="AK120" s="76">
        <f>+Tabla2[[#This Row],[META_SAN_CRISTOBAL]]-Tabla2[[#This Row],[META_SAN_CRISTOBAL2]]</f>
        <v>44</v>
      </c>
      <c r="AL120" s="76">
        <f>+Tabla2[[#This Row],[META_RAFAEL_URIBE_URIBE]]-Tabla2[[#This Row],[META_RAFAEL_URIBE_URIBE2]]</f>
        <v>10</v>
      </c>
      <c r="AM120" s="76">
        <f>+Tabla2[[#This Row],[META_ANTONIO_NARIÑO]]-Tabla2[[#This Row],[META_ANTONIO_NARIÑO2]]</f>
        <v>8</v>
      </c>
      <c r="AN120" s="76">
        <f>+Tabla2[[#This Row],[META_SUBRED]]-Tabla2[[#This Row],[META_SUBRED2]]</f>
        <v>0</v>
      </c>
      <c r="AO120" s="79">
        <f>+Tabla2[[#This Row],[META_DISTRITO]]-Tabla2[[#This Row],[META_DISTRITO2]]</f>
        <v>0</v>
      </c>
      <c r="AP120" s="88">
        <f t="shared" si="1"/>
        <v>0</v>
      </c>
      <c r="AR120" s="123" t="s">
        <v>215</v>
      </c>
      <c r="AS120" s="124"/>
      <c r="AT120" s="124"/>
      <c r="AU120" s="124"/>
      <c r="AV120" s="124"/>
      <c r="AW120" s="124"/>
      <c r="AX120" s="124"/>
      <c r="AY120" s="125"/>
    </row>
    <row r="121" spans="1:51" ht="38.25" hidden="1">
      <c r="A121" s="20" t="s">
        <v>82</v>
      </c>
      <c r="B121" s="20" t="s">
        <v>205</v>
      </c>
      <c r="C121" s="20" t="s">
        <v>120</v>
      </c>
      <c r="D121" s="21">
        <v>109</v>
      </c>
      <c r="E121" s="20" t="s">
        <v>219</v>
      </c>
      <c r="F121" s="20" t="s">
        <v>86</v>
      </c>
      <c r="G121" s="20" t="s">
        <v>122</v>
      </c>
      <c r="H121" s="19" t="s">
        <v>59</v>
      </c>
      <c r="I121" s="19" t="s">
        <v>56</v>
      </c>
      <c r="J121" s="22">
        <v>199714</v>
      </c>
      <c r="K121" s="5">
        <v>60</v>
      </c>
      <c r="L121" s="22">
        <f>+Tabla2[[#This Row],[VALOR UNITARIO]]*Tabla2[[#This Row],[META_CENTRO_ORIENTE]]</f>
        <v>11982840</v>
      </c>
      <c r="M121" s="93">
        <f>+Tabla2[[#This Row],[META_CENTRO_ORIENTE]]*4.55/100</f>
        <v>2.73</v>
      </c>
      <c r="N121" s="94">
        <f>+Tabla2[[#This Row],[META_CENTRO_ORIENTE]]*22.8/100</f>
        <v>13.68</v>
      </c>
      <c r="O121" s="94">
        <f>+Tabla2[[#This Row],[META_CENTRO_ORIENTE]]*8.3/100</f>
        <v>4.9800000000000004</v>
      </c>
      <c r="P121" s="94">
        <f>+Tabla2[[#This Row],[META_CENTRO_ORIENTE]]*22.73/100</f>
        <v>13.638</v>
      </c>
      <c r="Q121" s="94">
        <f>+Tabla2[[#This Row],[META_CENTRO_ORIENTE]]*27.64/100</f>
        <v>16.584</v>
      </c>
      <c r="R121" s="94">
        <f>+Tabla2[[#This Row],[META_CENTRO_ORIENTE]]*14/100</f>
        <v>8.4</v>
      </c>
      <c r="S121" s="94">
        <v>0</v>
      </c>
      <c r="T121" s="97">
        <v>0</v>
      </c>
      <c r="U121" s="28">
        <f>+Tabla2[[#This Row],[META_CANDELARIA]]+Tabla2[[#This Row],[META_SANTA_FE]]+Tabla2[[#This Row],[META_MARTIRES]]+Tabla2[[#This Row],[META_SAN_CRISTOBAL]]+Tabla2[[#This Row],[META_RAFAEL_URIBE_URIBE]]+Tabla2[[#This Row],[META_ANTONIO_NARIÑO]]+Tabla2[[#This Row],[META_SUBRED]]+Tabla2[[#This Row],[META_DISTRITO]]</f>
        <v>60.011999999999993</v>
      </c>
      <c r="V121" s="29">
        <f>+Tabla2[[#This Row],[META_CENTRO_ORIENTE]]-Tabla2[[#This Row],[META_TOTAL]]</f>
        <v>-1.1999999999993349E-2</v>
      </c>
      <c r="W121" s="93">
        <v>6</v>
      </c>
      <c r="X121" s="94">
        <v>7</v>
      </c>
      <c r="Y121" s="94">
        <v>20</v>
      </c>
      <c r="Z121" s="94">
        <v>5</v>
      </c>
      <c r="AA121" s="94">
        <v>14</v>
      </c>
      <c r="AB121" s="94">
        <v>8</v>
      </c>
      <c r="AC121" s="94"/>
      <c r="AD121" s="97"/>
      <c r="AE121" s="28">
        <f>SUM(Tabla2[[#This Row],[META_CANDELARIA2]:[META_DISTRITO2]])</f>
        <v>60</v>
      </c>
      <c r="AF121" s="29">
        <f>+Tabla2[[#This Row],[META_CENTRO_ORIENTE]]-Tabla2[[#This Row],[META_TOTAL2]]</f>
        <v>0</v>
      </c>
      <c r="AH121" s="75">
        <f>+Tabla2[[#This Row],[META_CANDELARIA]]-Tabla2[[#This Row],[META_CANDELARIA2]]</f>
        <v>-3.27</v>
      </c>
      <c r="AI121" s="76">
        <f>+Tabla2[[#This Row],[META_SANTA_FE]]-Tabla2[[#This Row],[META_SANTA_FE2]]</f>
        <v>6.68</v>
      </c>
      <c r="AJ121" s="76">
        <f>+Tabla2[[#This Row],[META_MARTIRES]]-Tabla2[[#This Row],[META_MARTIRES2]]</f>
        <v>-15.02</v>
      </c>
      <c r="AK121" s="76">
        <f>+Tabla2[[#This Row],[META_SAN_CRISTOBAL]]-Tabla2[[#This Row],[META_SAN_CRISTOBAL2]]</f>
        <v>8.6379999999999999</v>
      </c>
      <c r="AL121" s="76">
        <f>+Tabla2[[#This Row],[META_RAFAEL_URIBE_URIBE]]-Tabla2[[#This Row],[META_RAFAEL_URIBE_URIBE2]]</f>
        <v>2.5839999999999996</v>
      </c>
      <c r="AM121" s="76">
        <f>+Tabla2[[#This Row],[META_ANTONIO_NARIÑO]]-Tabla2[[#This Row],[META_ANTONIO_NARIÑO2]]</f>
        <v>0.40000000000000036</v>
      </c>
      <c r="AN121" s="76">
        <f>+Tabla2[[#This Row],[META_SUBRED]]-Tabla2[[#This Row],[META_SUBRED2]]</f>
        <v>0</v>
      </c>
      <c r="AO121" s="79">
        <f>+Tabla2[[#This Row],[META_DISTRITO]]-Tabla2[[#This Row],[META_DISTRITO2]]</f>
        <v>0</v>
      </c>
      <c r="AP121" s="88">
        <f t="shared" si="1"/>
        <v>1.2000000000000455E-2</v>
      </c>
      <c r="AR121" s="123"/>
      <c r="AS121" s="124"/>
      <c r="AT121" s="124"/>
      <c r="AU121" s="124"/>
      <c r="AV121" s="124"/>
      <c r="AW121" s="124"/>
      <c r="AX121" s="124"/>
      <c r="AY121" s="125"/>
    </row>
    <row r="122" spans="1:51" ht="51" hidden="1">
      <c r="A122" s="20" t="s">
        <v>82</v>
      </c>
      <c r="B122" s="20" t="s">
        <v>205</v>
      </c>
      <c r="C122" s="20" t="s">
        <v>84</v>
      </c>
      <c r="D122" s="21">
        <v>110</v>
      </c>
      <c r="E122" s="20" t="s">
        <v>220</v>
      </c>
      <c r="F122" s="20" t="s">
        <v>97</v>
      </c>
      <c r="G122" s="20" t="s">
        <v>87</v>
      </c>
      <c r="H122" s="19" t="s">
        <v>59</v>
      </c>
      <c r="I122" s="19" t="s">
        <v>56</v>
      </c>
      <c r="J122" s="22">
        <v>316213</v>
      </c>
      <c r="K122" s="5">
        <v>24</v>
      </c>
      <c r="L122" s="22">
        <f>+Tabla2[[#This Row],[VALOR UNITARIO]]*Tabla2[[#This Row],[META_CENTRO_ORIENTE]]</f>
        <v>7589112</v>
      </c>
      <c r="M122" s="93">
        <f>+Tabla2[[#This Row],[META_CENTRO_ORIENTE]]*4.55/100</f>
        <v>1.0919999999999999</v>
      </c>
      <c r="N122" s="94">
        <f>+Tabla2[[#This Row],[META_CENTRO_ORIENTE]]*22.8/100</f>
        <v>5.4720000000000004</v>
      </c>
      <c r="O122" s="94">
        <f>+Tabla2[[#This Row],[META_CENTRO_ORIENTE]]*8.3/100</f>
        <v>1.9920000000000002</v>
      </c>
      <c r="P122" s="94">
        <f>+Tabla2[[#This Row],[META_CENTRO_ORIENTE]]*22.73/100</f>
        <v>5.4551999999999996</v>
      </c>
      <c r="Q122" s="94">
        <f>+Tabla2[[#This Row],[META_CENTRO_ORIENTE]]*27.64/100</f>
        <v>6.6336000000000004</v>
      </c>
      <c r="R122" s="94">
        <f>+Tabla2[[#This Row],[META_CENTRO_ORIENTE]]*14/100</f>
        <v>3.36</v>
      </c>
      <c r="S122" s="94">
        <v>0</v>
      </c>
      <c r="T122" s="97">
        <v>0</v>
      </c>
      <c r="U122" s="28">
        <f>+Tabla2[[#This Row],[META_CANDELARIA]]+Tabla2[[#This Row],[META_SANTA_FE]]+Tabla2[[#This Row],[META_MARTIRES]]+Tabla2[[#This Row],[META_SAN_CRISTOBAL]]+Tabla2[[#This Row],[META_RAFAEL_URIBE_URIBE]]+Tabla2[[#This Row],[META_ANTONIO_NARIÑO]]+Tabla2[[#This Row],[META_SUBRED]]+Tabla2[[#This Row],[META_DISTRITO]]</f>
        <v>24.004799999999999</v>
      </c>
      <c r="V122" s="29">
        <f>+Tabla2[[#This Row],[META_CENTRO_ORIENTE]]-Tabla2[[#This Row],[META_TOTAL]]</f>
        <v>-4.7999999999994714E-3</v>
      </c>
      <c r="W122" s="93"/>
      <c r="X122" s="94">
        <v>5</v>
      </c>
      <c r="Y122" s="94">
        <v>15</v>
      </c>
      <c r="Z122" s="94"/>
      <c r="AA122" s="94">
        <v>4</v>
      </c>
      <c r="AB122" s="94"/>
      <c r="AC122" s="94"/>
      <c r="AD122" s="97"/>
      <c r="AE122" s="28">
        <f>SUM(Tabla2[[#This Row],[META_CANDELARIA2]:[META_DISTRITO2]])</f>
        <v>24</v>
      </c>
      <c r="AF122" s="29">
        <f>+Tabla2[[#This Row],[META_CENTRO_ORIENTE]]-Tabla2[[#This Row],[META_TOTAL2]]</f>
        <v>0</v>
      </c>
      <c r="AH122" s="75">
        <f>+Tabla2[[#This Row],[META_CANDELARIA]]-Tabla2[[#This Row],[META_CANDELARIA2]]</f>
        <v>1.0919999999999999</v>
      </c>
      <c r="AI122" s="76">
        <f>+Tabla2[[#This Row],[META_SANTA_FE]]-Tabla2[[#This Row],[META_SANTA_FE2]]</f>
        <v>0.47200000000000042</v>
      </c>
      <c r="AJ122" s="76">
        <f>+Tabla2[[#This Row],[META_MARTIRES]]-Tabla2[[#This Row],[META_MARTIRES2]]</f>
        <v>-13.007999999999999</v>
      </c>
      <c r="AK122" s="76">
        <f>+Tabla2[[#This Row],[META_SAN_CRISTOBAL]]-Tabla2[[#This Row],[META_SAN_CRISTOBAL2]]</f>
        <v>5.4551999999999996</v>
      </c>
      <c r="AL122" s="76">
        <f>+Tabla2[[#This Row],[META_RAFAEL_URIBE_URIBE]]-Tabla2[[#This Row],[META_RAFAEL_URIBE_URIBE2]]</f>
        <v>2.6336000000000004</v>
      </c>
      <c r="AM122" s="76">
        <f>+Tabla2[[#This Row],[META_ANTONIO_NARIÑO]]-Tabla2[[#This Row],[META_ANTONIO_NARIÑO2]]</f>
        <v>3.36</v>
      </c>
      <c r="AN122" s="76">
        <f>+Tabla2[[#This Row],[META_SUBRED]]-Tabla2[[#This Row],[META_SUBRED2]]</f>
        <v>0</v>
      </c>
      <c r="AO122" s="79">
        <f>+Tabla2[[#This Row],[META_DISTRITO]]-Tabla2[[#This Row],[META_DISTRITO2]]</f>
        <v>0</v>
      </c>
      <c r="AP122" s="88">
        <f t="shared" si="1"/>
        <v>4.8000000000008036E-3</v>
      </c>
      <c r="AR122" s="123"/>
      <c r="AS122" s="124"/>
      <c r="AT122" s="124"/>
      <c r="AU122" s="124"/>
      <c r="AV122" s="124"/>
      <c r="AW122" s="124"/>
      <c r="AX122" s="124"/>
      <c r="AY122" s="125"/>
    </row>
    <row r="123" spans="1:51" ht="63.75" hidden="1">
      <c r="A123" s="20" t="s">
        <v>82</v>
      </c>
      <c r="B123" s="20" t="s">
        <v>205</v>
      </c>
      <c r="C123" s="20" t="s">
        <v>110</v>
      </c>
      <c r="D123" s="21">
        <v>111</v>
      </c>
      <c r="E123" s="20" t="s">
        <v>221</v>
      </c>
      <c r="F123" s="20" t="s">
        <v>97</v>
      </c>
      <c r="G123" s="20" t="s">
        <v>222</v>
      </c>
      <c r="H123" s="19" t="s">
        <v>59</v>
      </c>
      <c r="I123" s="19" t="s">
        <v>56</v>
      </c>
      <c r="J123" s="22">
        <v>421618</v>
      </c>
      <c r="K123" s="5">
        <v>33</v>
      </c>
      <c r="L123" s="22">
        <f>+Tabla2[[#This Row],[VALOR UNITARIO]]*Tabla2[[#This Row],[META_CENTRO_ORIENTE]]</f>
        <v>13913394</v>
      </c>
      <c r="M123" s="93">
        <f>+Tabla2[[#This Row],[META_CENTRO_ORIENTE]]*4.55/100</f>
        <v>1.5015000000000001</v>
      </c>
      <c r="N123" s="94">
        <f>+Tabla2[[#This Row],[META_CENTRO_ORIENTE]]*22.8/100</f>
        <v>7.524</v>
      </c>
      <c r="O123" s="94">
        <f>+Tabla2[[#This Row],[META_CENTRO_ORIENTE]]*8.3/100</f>
        <v>2.7390000000000003</v>
      </c>
      <c r="P123" s="94">
        <f>+Tabla2[[#This Row],[META_CENTRO_ORIENTE]]*22.73/100</f>
        <v>7.5009000000000006</v>
      </c>
      <c r="Q123" s="94">
        <f>+Tabla2[[#This Row],[META_CENTRO_ORIENTE]]*27.64/100</f>
        <v>9.1212</v>
      </c>
      <c r="R123" s="94">
        <f>+Tabla2[[#This Row],[META_CENTRO_ORIENTE]]*14/100</f>
        <v>4.62</v>
      </c>
      <c r="S123" s="94">
        <v>0</v>
      </c>
      <c r="T123" s="97">
        <v>0</v>
      </c>
      <c r="U123" s="28">
        <f>+Tabla2[[#This Row],[META_CANDELARIA]]+Tabla2[[#This Row],[META_SANTA_FE]]+Tabla2[[#This Row],[META_MARTIRES]]+Tabla2[[#This Row],[META_SAN_CRISTOBAL]]+Tabla2[[#This Row],[META_RAFAEL_URIBE_URIBE]]+Tabla2[[#This Row],[META_ANTONIO_NARIÑO]]+Tabla2[[#This Row],[META_SUBRED]]+Tabla2[[#This Row],[META_DISTRITO]]</f>
        <v>33.006599999999999</v>
      </c>
      <c r="V123" s="29">
        <f>+Tabla2[[#This Row],[META_CENTRO_ORIENTE]]-Tabla2[[#This Row],[META_TOTAL]]</f>
        <v>-6.599999999998829E-3</v>
      </c>
      <c r="W123" s="93"/>
      <c r="X123" s="94">
        <v>6</v>
      </c>
      <c r="Y123" s="94">
        <v>23</v>
      </c>
      <c r="Z123" s="94"/>
      <c r="AA123" s="94">
        <v>3</v>
      </c>
      <c r="AB123" s="94">
        <v>1</v>
      </c>
      <c r="AC123" s="94"/>
      <c r="AD123" s="97"/>
      <c r="AE123" s="28">
        <f>SUM(Tabla2[[#This Row],[META_CANDELARIA2]:[META_DISTRITO2]])</f>
        <v>33</v>
      </c>
      <c r="AF123" s="29">
        <f>+Tabla2[[#This Row],[META_CENTRO_ORIENTE]]-Tabla2[[#This Row],[META_TOTAL2]]</f>
        <v>0</v>
      </c>
      <c r="AH123" s="75">
        <f>+Tabla2[[#This Row],[META_CANDELARIA]]-Tabla2[[#This Row],[META_CANDELARIA2]]</f>
        <v>1.5015000000000001</v>
      </c>
      <c r="AI123" s="76">
        <f>+Tabla2[[#This Row],[META_SANTA_FE]]-Tabla2[[#This Row],[META_SANTA_FE2]]</f>
        <v>1.524</v>
      </c>
      <c r="AJ123" s="76">
        <f>+Tabla2[[#This Row],[META_MARTIRES]]-Tabla2[[#This Row],[META_MARTIRES2]]</f>
        <v>-20.260999999999999</v>
      </c>
      <c r="AK123" s="76">
        <f>+Tabla2[[#This Row],[META_SAN_CRISTOBAL]]-Tabla2[[#This Row],[META_SAN_CRISTOBAL2]]</f>
        <v>7.5009000000000006</v>
      </c>
      <c r="AL123" s="76">
        <f>+Tabla2[[#This Row],[META_RAFAEL_URIBE_URIBE]]-Tabla2[[#This Row],[META_RAFAEL_URIBE_URIBE2]]</f>
        <v>6.1212</v>
      </c>
      <c r="AM123" s="76">
        <f>+Tabla2[[#This Row],[META_ANTONIO_NARIÑO]]-Tabla2[[#This Row],[META_ANTONIO_NARIÑO2]]</f>
        <v>3.62</v>
      </c>
      <c r="AN123" s="76">
        <f>+Tabla2[[#This Row],[META_SUBRED]]-Tabla2[[#This Row],[META_SUBRED2]]</f>
        <v>0</v>
      </c>
      <c r="AO123" s="79">
        <f>+Tabla2[[#This Row],[META_DISTRITO]]-Tabla2[[#This Row],[META_DISTRITO2]]</f>
        <v>0</v>
      </c>
      <c r="AP123" s="88">
        <f t="shared" si="1"/>
        <v>6.6000000000032699E-3</v>
      </c>
      <c r="AR123" s="123"/>
      <c r="AS123" s="124"/>
      <c r="AT123" s="124"/>
      <c r="AU123" s="124"/>
      <c r="AV123" s="124"/>
      <c r="AW123" s="124"/>
      <c r="AX123" s="124"/>
      <c r="AY123" s="125"/>
    </row>
    <row r="124" spans="1:51" ht="38.25" hidden="1">
      <c r="A124" s="20" t="s">
        <v>82</v>
      </c>
      <c r="B124" s="20" t="s">
        <v>205</v>
      </c>
      <c r="C124" s="20" t="s">
        <v>84</v>
      </c>
      <c r="D124" s="21">
        <v>112</v>
      </c>
      <c r="E124" s="20" t="s">
        <v>223</v>
      </c>
      <c r="F124" s="20" t="s">
        <v>97</v>
      </c>
      <c r="G124" s="20" t="s">
        <v>87</v>
      </c>
      <c r="H124" s="19" t="s">
        <v>59</v>
      </c>
      <c r="I124" s="19" t="s">
        <v>56</v>
      </c>
      <c r="J124" s="22">
        <v>140539</v>
      </c>
      <c r="K124" s="5">
        <v>24</v>
      </c>
      <c r="L124" s="22">
        <f>+Tabla2[[#This Row],[VALOR UNITARIO]]*Tabla2[[#This Row],[META_CENTRO_ORIENTE]]</f>
        <v>3372936</v>
      </c>
      <c r="M124" s="93">
        <f>+Tabla2[[#This Row],[META_CENTRO_ORIENTE]]*4.55/100</f>
        <v>1.0919999999999999</v>
      </c>
      <c r="N124" s="94">
        <f>+Tabla2[[#This Row],[META_CENTRO_ORIENTE]]*22.8/100</f>
        <v>5.4720000000000004</v>
      </c>
      <c r="O124" s="94">
        <f>+Tabla2[[#This Row],[META_CENTRO_ORIENTE]]*8.3/100</f>
        <v>1.9920000000000002</v>
      </c>
      <c r="P124" s="94">
        <f>+Tabla2[[#This Row],[META_CENTRO_ORIENTE]]*22.73/100</f>
        <v>5.4551999999999996</v>
      </c>
      <c r="Q124" s="94">
        <f>+Tabla2[[#This Row],[META_CENTRO_ORIENTE]]*27.64/100</f>
        <v>6.6336000000000004</v>
      </c>
      <c r="R124" s="94">
        <f>+Tabla2[[#This Row],[META_CENTRO_ORIENTE]]*14/100</f>
        <v>3.36</v>
      </c>
      <c r="S124" s="94">
        <v>0</v>
      </c>
      <c r="T124" s="97">
        <v>0</v>
      </c>
      <c r="U124" s="28">
        <f>+Tabla2[[#This Row],[META_CANDELARIA]]+Tabla2[[#This Row],[META_SANTA_FE]]+Tabla2[[#This Row],[META_MARTIRES]]+Tabla2[[#This Row],[META_SAN_CRISTOBAL]]+Tabla2[[#This Row],[META_RAFAEL_URIBE_URIBE]]+Tabla2[[#This Row],[META_ANTONIO_NARIÑO]]+Tabla2[[#This Row],[META_SUBRED]]+Tabla2[[#This Row],[META_DISTRITO]]</f>
        <v>24.004799999999999</v>
      </c>
      <c r="V124" s="29">
        <f>+Tabla2[[#This Row],[META_CENTRO_ORIENTE]]-Tabla2[[#This Row],[META_TOTAL]]</f>
        <v>-4.7999999999994714E-3</v>
      </c>
      <c r="W124" s="93"/>
      <c r="X124" s="94">
        <v>1</v>
      </c>
      <c r="Y124" s="94">
        <v>11</v>
      </c>
      <c r="Z124" s="94"/>
      <c r="AA124" s="94">
        <v>11</v>
      </c>
      <c r="AB124" s="94">
        <v>1</v>
      </c>
      <c r="AC124" s="94"/>
      <c r="AD124" s="97"/>
      <c r="AE124" s="28">
        <f>SUM(Tabla2[[#This Row],[META_CANDELARIA2]:[META_DISTRITO2]])</f>
        <v>24</v>
      </c>
      <c r="AF124" s="29">
        <f>+Tabla2[[#This Row],[META_CENTRO_ORIENTE]]-Tabla2[[#This Row],[META_TOTAL2]]</f>
        <v>0</v>
      </c>
      <c r="AH124" s="75">
        <f>+Tabla2[[#This Row],[META_CANDELARIA]]-Tabla2[[#This Row],[META_CANDELARIA2]]</f>
        <v>1.0919999999999999</v>
      </c>
      <c r="AI124" s="76">
        <f>+Tabla2[[#This Row],[META_SANTA_FE]]-Tabla2[[#This Row],[META_SANTA_FE2]]</f>
        <v>4.4720000000000004</v>
      </c>
      <c r="AJ124" s="76">
        <f>+Tabla2[[#This Row],[META_MARTIRES]]-Tabla2[[#This Row],[META_MARTIRES2]]</f>
        <v>-9.0079999999999991</v>
      </c>
      <c r="AK124" s="76">
        <f>+Tabla2[[#This Row],[META_SAN_CRISTOBAL]]-Tabla2[[#This Row],[META_SAN_CRISTOBAL2]]</f>
        <v>5.4551999999999996</v>
      </c>
      <c r="AL124" s="76">
        <f>+Tabla2[[#This Row],[META_RAFAEL_URIBE_URIBE]]-Tabla2[[#This Row],[META_RAFAEL_URIBE_URIBE2]]</f>
        <v>-4.3663999999999996</v>
      </c>
      <c r="AM124" s="76">
        <f>+Tabla2[[#This Row],[META_ANTONIO_NARIÑO]]-Tabla2[[#This Row],[META_ANTONIO_NARIÑO2]]</f>
        <v>2.36</v>
      </c>
      <c r="AN124" s="76">
        <f>+Tabla2[[#This Row],[META_SUBRED]]-Tabla2[[#This Row],[META_SUBRED2]]</f>
        <v>0</v>
      </c>
      <c r="AO124" s="79">
        <f>+Tabla2[[#This Row],[META_DISTRITO]]-Tabla2[[#This Row],[META_DISTRITO2]]</f>
        <v>0</v>
      </c>
      <c r="AP124" s="88">
        <f t="shared" si="1"/>
        <v>4.8000000000008036E-3</v>
      </c>
      <c r="AR124" s="123"/>
      <c r="AS124" s="124"/>
      <c r="AT124" s="124"/>
      <c r="AU124" s="124"/>
      <c r="AV124" s="124"/>
      <c r="AW124" s="124"/>
      <c r="AX124" s="124"/>
      <c r="AY124" s="125"/>
    </row>
    <row r="125" spans="1:51" ht="63.75" hidden="1">
      <c r="A125" s="20" t="s">
        <v>82</v>
      </c>
      <c r="B125" s="20" t="s">
        <v>205</v>
      </c>
      <c r="C125" s="20" t="s">
        <v>110</v>
      </c>
      <c r="D125" s="21">
        <v>113</v>
      </c>
      <c r="E125" s="20" t="s">
        <v>224</v>
      </c>
      <c r="F125" s="20" t="s">
        <v>97</v>
      </c>
      <c r="G125" s="20" t="s">
        <v>168</v>
      </c>
      <c r="H125" s="19" t="s">
        <v>59</v>
      </c>
      <c r="I125" s="19" t="s">
        <v>56</v>
      </c>
      <c r="J125" s="22">
        <v>70270</v>
      </c>
      <c r="K125" s="5">
        <v>276</v>
      </c>
      <c r="L125" s="22">
        <f>+Tabla2[[#This Row],[VALOR UNITARIO]]*Tabla2[[#This Row],[META_CENTRO_ORIENTE]]</f>
        <v>19394520</v>
      </c>
      <c r="M125" s="93">
        <v>12</v>
      </c>
      <c r="N125" s="94">
        <v>62</v>
      </c>
      <c r="O125" s="94">
        <v>23</v>
      </c>
      <c r="P125" s="94">
        <v>63</v>
      </c>
      <c r="Q125" s="94">
        <v>76</v>
      </c>
      <c r="R125" s="94">
        <v>40</v>
      </c>
      <c r="S125" s="94">
        <v>0</v>
      </c>
      <c r="T125" s="97">
        <v>0</v>
      </c>
      <c r="U125" s="28">
        <f>+Tabla2[[#This Row],[META_CANDELARIA]]+Tabla2[[#This Row],[META_SANTA_FE]]+Tabla2[[#This Row],[META_MARTIRES]]+Tabla2[[#This Row],[META_SAN_CRISTOBAL]]+Tabla2[[#This Row],[META_RAFAEL_URIBE_URIBE]]+Tabla2[[#This Row],[META_ANTONIO_NARIÑO]]+Tabla2[[#This Row],[META_SUBRED]]+Tabla2[[#This Row],[META_DISTRITO]]</f>
        <v>276</v>
      </c>
      <c r="V125" s="29">
        <f>+Tabla2[[#This Row],[META_CENTRO_ORIENTE]]-Tabla2[[#This Row],[META_TOTAL]]</f>
        <v>0</v>
      </c>
      <c r="W125" s="93"/>
      <c r="X125" s="94">
        <v>90</v>
      </c>
      <c r="Y125" s="94">
        <v>134</v>
      </c>
      <c r="Z125" s="94"/>
      <c r="AA125" s="94">
        <v>42</v>
      </c>
      <c r="AB125" s="94">
        <v>10</v>
      </c>
      <c r="AC125" s="94"/>
      <c r="AD125" s="97"/>
      <c r="AE125" s="28">
        <f>SUM(Tabla2[[#This Row],[META_CANDELARIA2]:[META_DISTRITO2]])</f>
        <v>276</v>
      </c>
      <c r="AF125" s="29">
        <f>+Tabla2[[#This Row],[META_CENTRO_ORIENTE]]-Tabla2[[#This Row],[META_TOTAL2]]</f>
        <v>0</v>
      </c>
      <c r="AH125" s="75">
        <f>+Tabla2[[#This Row],[META_CANDELARIA]]-Tabla2[[#This Row],[META_CANDELARIA2]]</f>
        <v>12</v>
      </c>
      <c r="AI125" s="76">
        <f>+Tabla2[[#This Row],[META_SANTA_FE]]-Tabla2[[#This Row],[META_SANTA_FE2]]</f>
        <v>-28</v>
      </c>
      <c r="AJ125" s="76">
        <f>+Tabla2[[#This Row],[META_MARTIRES]]-Tabla2[[#This Row],[META_MARTIRES2]]</f>
        <v>-111</v>
      </c>
      <c r="AK125" s="76">
        <f>+Tabla2[[#This Row],[META_SAN_CRISTOBAL]]-Tabla2[[#This Row],[META_SAN_CRISTOBAL2]]</f>
        <v>63</v>
      </c>
      <c r="AL125" s="76">
        <f>+Tabla2[[#This Row],[META_RAFAEL_URIBE_URIBE]]-Tabla2[[#This Row],[META_RAFAEL_URIBE_URIBE2]]</f>
        <v>34</v>
      </c>
      <c r="AM125" s="76">
        <f>+Tabla2[[#This Row],[META_ANTONIO_NARIÑO]]-Tabla2[[#This Row],[META_ANTONIO_NARIÑO2]]</f>
        <v>30</v>
      </c>
      <c r="AN125" s="76">
        <f>+Tabla2[[#This Row],[META_SUBRED]]-Tabla2[[#This Row],[META_SUBRED2]]</f>
        <v>0</v>
      </c>
      <c r="AO125" s="79">
        <f>+Tabla2[[#This Row],[META_DISTRITO]]-Tabla2[[#This Row],[META_DISTRITO2]]</f>
        <v>0</v>
      </c>
      <c r="AP125" s="88">
        <f t="shared" si="1"/>
        <v>0</v>
      </c>
      <c r="AR125" s="123"/>
      <c r="AS125" s="124"/>
      <c r="AT125" s="124"/>
      <c r="AU125" s="124"/>
      <c r="AV125" s="124"/>
      <c r="AW125" s="124"/>
      <c r="AX125" s="124"/>
      <c r="AY125" s="125"/>
    </row>
    <row r="126" spans="1:51" ht="38.25" hidden="1">
      <c r="A126" s="20" t="s">
        <v>82</v>
      </c>
      <c r="B126" s="20" t="s">
        <v>205</v>
      </c>
      <c r="C126" s="20" t="s">
        <v>120</v>
      </c>
      <c r="D126" s="21">
        <v>114</v>
      </c>
      <c r="E126" s="20" t="s">
        <v>225</v>
      </c>
      <c r="F126" s="20" t="s">
        <v>97</v>
      </c>
      <c r="G126" s="20" t="s">
        <v>226</v>
      </c>
      <c r="H126" s="19" t="s">
        <v>59</v>
      </c>
      <c r="I126" s="19" t="s">
        <v>56</v>
      </c>
      <c r="J126" s="22">
        <v>19971</v>
      </c>
      <c r="K126" s="5">
        <v>600</v>
      </c>
      <c r="L126" s="22">
        <f>+Tabla2[[#This Row],[VALOR UNITARIO]]*Tabla2[[#This Row],[META_CENTRO_ORIENTE]]</f>
        <v>11982600</v>
      </c>
      <c r="M126" s="93">
        <v>28</v>
      </c>
      <c r="N126" s="94">
        <v>136</v>
      </c>
      <c r="O126" s="94">
        <v>40</v>
      </c>
      <c r="P126" s="94">
        <v>140</v>
      </c>
      <c r="Q126" s="94">
        <v>169</v>
      </c>
      <c r="R126" s="94">
        <v>87</v>
      </c>
      <c r="S126" s="94">
        <v>0</v>
      </c>
      <c r="T126" s="97">
        <v>0</v>
      </c>
      <c r="U126" s="28">
        <f>+Tabla2[[#This Row],[META_CANDELARIA]]+Tabla2[[#This Row],[META_SANTA_FE]]+Tabla2[[#This Row],[META_MARTIRES]]+Tabla2[[#This Row],[META_SAN_CRISTOBAL]]+Tabla2[[#This Row],[META_RAFAEL_URIBE_URIBE]]+Tabla2[[#This Row],[META_ANTONIO_NARIÑO]]+Tabla2[[#This Row],[META_SUBRED]]+Tabla2[[#This Row],[META_DISTRITO]]</f>
        <v>600</v>
      </c>
      <c r="V126" s="29">
        <f>+Tabla2[[#This Row],[META_CENTRO_ORIENTE]]-Tabla2[[#This Row],[META_TOTAL]]</f>
        <v>0</v>
      </c>
      <c r="W126" s="93"/>
      <c r="X126" s="94">
        <v>90</v>
      </c>
      <c r="Y126" s="94">
        <v>465</v>
      </c>
      <c r="Z126" s="94"/>
      <c r="AA126" s="94">
        <v>30</v>
      </c>
      <c r="AB126" s="94">
        <v>15</v>
      </c>
      <c r="AC126" s="94"/>
      <c r="AD126" s="97"/>
      <c r="AE126" s="28">
        <f>SUM(Tabla2[[#This Row],[META_CANDELARIA2]:[META_DISTRITO2]])</f>
        <v>600</v>
      </c>
      <c r="AF126" s="29">
        <f>+Tabla2[[#This Row],[META_CENTRO_ORIENTE]]-Tabla2[[#This Row],[META_TOTAL2]]</f>
        <v>0</v>
      </c>
      <c r="AH126" s="75">
        <f>+Tabla2[[#This Row],[META_CANDELARIA]]-Tabla2[[#This Row],[META_CANDELARIA2]]</f>
        <v>28</v>
      </c>
      <c r="AI126" s="76">
        <f>+Tabla2[[#This Row],[META_SANTA_FE]]-Tabla2[[#This Row],[META_SANTA_FE2]]</f>
        <v>46</v>
      </c>
      <c r="AJ126" s="76">
        <f>+Tabla2[[#This Row],[META_MARTIRES]]-Tabla2[[#This Row],[META_MARTIRES2]]</f>
        <v>-425</v>
      </c>
      <c r="AK126" s="76">
        <f>+Tabla2[[#This Row],[META_SAN_CRISTOBAL]]-Tabla2[[#This Row],[META_SAN_CRISTOBAL2]]</f>
        <v>140</v>
      </c>
      <c r="AL126" s="76">
        <f>+Tabla2[[#This Row],[META_RAFAEL_URIBE_URIBE]]-Tabla2[[#This Row],[META_RAFAEL_URIBE_URIBE2]]</f>
        <v>139</v>
      </c>
      <c r="AM126" s="76">
        <f>+Tabla2[[#This Row],[META_ANTONIO_NARIÑO]]-Tabla2[[#This Row],[META_ANTONIO_NARIÑO2]]</f>
        <v>72</v>
      </c>
      <c r="AN126" s="76">
        <f>+Tabla2[[#This Row],[META_SUBRED]]-Tabla2[[#This Row],[META_SUBRED2]]</f>
        <v>0</v>
      </c>
      <c r="AO126" s="79">
        <f>+Tabla2[[#This Row],[META_DISTRITO]]-Tabla2[[#This Row],[META_DISTRITO2]]</f>
        <v>0</v>
      </c>
      <c r="AP126" s="88">
        <f t="shared" si="1"/>
        <v>0</v>
      </c>
      <c r="AR126" s="123"/>
      <c r="AS126" s="124"/>
      <c r="AT126" s="124"/>
      <c r="AU126" s="124"/>
      <c r="AV126" s="124"/>
      <c r="AW126" s="124"/>
      <c r="AX126" s="124"/>
      <c r="AY126" s="125"/>
    </row>
    <row r="127" spans="1:51" ht="63.75" hidden="1">
      <c r="A127" s="20" t="s">
        <v>82</v>
      </c>
      <c r="B127" s="20" t="s">
        <v>205</v>
      </c>
      <c r="C127" s="20" t="s">
        <v>110</v>
      </c>
      <c r="D127" s="21">
        <v>115</v>
      </c>
      <c r="E127" s="20" t="s">
        <v>227</v>
      </c>
      <c r="F127" s="20" t="s">
        <v>97</v>
      </c>
      <c r="G127" s="20" t="s">
        <v>228</v>
      </c>
      <c r="H127" s="19" t="s">
        <v>59</v>
      </c>
      <c r="I127" s="19" t="s">
        <v>56</v>
      </c>
      <c r="J127" s="22">
        <v>70270</v>
      </c>
      <c r="K127" s="5">
        <v>102</v>
      </c>
      <c r="L127" s="22">
        <f>+Tabla2[[#This Row],[VALOR UNITARIO]]*Tabla2[[#This Row],[META_CENTRO_ORIENTE]]</f>
        <v>7167540</v>
      </c>
      <c r="M127" s="93">
        <f>+Tabla2[[#This Row],[META_CENTRO_ORIENTE]]*4.55/100</f>
        <v>4.641</v>
      </c>
      <c r="N127" s="94">
        <f>+Tabla2[[#This Row],[META_CENTRO_ORIENTE]]*22.8/100</f>
        <v>23.256</v>
      </c>
      <c r="O127" s="94">
        <f>+Tabla2[[#This Row],[META_CENTRO_ORIENTE]]*8.3/100</f>
        <v>8.4660000000000011</v>
      </c>
      <c r="P127" s="94">
        <f>+Tabla2[[#This Row],[META_CENTRO_ORIENTE]]*22.73/100</f>
        <v>23.1846</v>
      </c>
      <c r="Q127" s="94">
        <f>+Tabla2[[#This Row],[META_CENTRO_ORIENTE]]*27.64/100</f>
        <v>28.192800000000002</v>
      </c>
      <c r="R127" s="94">
        <f>+Tabla2[[#This Row],[META_CENTRO_ORIENTE]]*14/100</f>
        <v>14.28</v>
      </c>
      <c r="S127" s="94">
        <v>0</v>
      </c>
      <c r="T127" s="97">
        <v>0</v>
      </c>
      <c r="U127" s="28">
        <f>+Tabla2[[#This Row],[META_CANDELARIA]]+Tabla2[[#This Row],[META_SANTA_FE]]+Tabla2[[#This Row],[META_MARTIRES]]+Tabla2[[#This Row],[META_SAN_CRISTOBAL]]+Tabla2[[#This Row],[META_RAFAEL_URIBE_URIBE]]+Tabla2[[#This Row],[META_ANTONIO_NARIÑO]]+Tabla2[[#This Row],[META_SUBRED]]+Tabla2[[#This Row],[META_DISTRITO]]</f>
        <v>102.02040000000001</v>
      </c>
      <c r="V127" s="29">
        <f>+Tabla2[[#This Row],[META_CENTRO_ORIENTE]]-Tabla2[[#This Row],[META_TOTAL]]</f>
        <v>-2.04000000000093E-2</v>
      </c>
      <c r="W127" s="93"/>
      <c r="X127" s="94">
        <v>27</v>
      </c>
      <c r="Y127" s="94">
        <v>60</v>
      </c>
      <c r="Z127" s="94"/>
      <c r="AA127" s="94">
        <v>10</v>
      </c>
      <c r="AB127" s="94">
        <v>5</v>
      </c>
      <c r="AC127" s="94"/>
      <c r="AD127" s="97"/>
      <c r="AE127" s="28">
        <f>SUM(Tabla2[[#This Row],[META_CANDELARIA2]:[META_DISTRITO2]])</f>
        <v>102</v>
      </c>
      <c r="AF127" s="29">
        <f>+Tabla2[[#This Row],[META_CENTRO_ORIENTE]]-Tabla2[[#This Row],[META_TOTAL2]]</f>
        <v>0</v>
      </c>
      <c r="AH127" s="75">
        <f>+Tabla2[[#This Row],[META_CANDELARIA]]-Tabla2[[#This Row],[META_CANDELARIA2]]</f>
        <v>4.641</v>
      </c>
      <c r="AI127" s="76">
        <f>+Tabla2[[#This Row],[META_SANTA_FE]]-Tabla2[[#This Row],[META_SANTA_FE2]]</f>
        <v>-3.7439999999999998</v>
      </c>
      <c r="AJ127" s="76">
        <f>+Tabla2[[#This Row],[META_MARTIRES]]-Tabla2[[#This Row],[META_MARTIRES2]]</f>
        <v>-51.533999999999999</v>
      </c>
      <c r="AK127" s="76">
        <f>+Tabla2[[#This Row],[META_SAN_CRISTOBAL]]-Tabla2[[#This Row],[META_SAN_CRISTOBAL2]]</f>
        <v>23.1846</v>
      </c>
      <c r="AL127" s="76">
        <f>+Tabla2[[#This Row],[META_RAFAEL_URIBE_URIBE]]-Tabla2[[#This Row],[META_RAFAEL_URIBE_URIBE2]]</f>
        <v>18.192800000000002</v>
      </c>
      <c r="AM127" s="76">
        <f>+Tabla2[[#This Row],[META_ANTONIO_NARIÑO]]-Tabla2[[#This Row],[META_ANTONIO_NARIÑO2]]</f>
        <v>9.2799999999999994</v>
      </c>
      <c r="AN127" s="76">
        <f>+Tabla2[[#This Row],[META_SUBRED]]-Tabla2[[#This Row],[META_SUBRED2]]</f>
        <v>0</v>
      </c>
      <c r="AO127" s="79">
        <f>+Tabla2[[#This Row],[META_DISTRITO]]-Tabla2[[#This Row],[META_DISTRITO2]]</f>
        <v>0</v>
      </c>
      <c r="AP127" s="88">
        <f t="shared" si="1"/>
        <v>2.0400000000000418E-2</v>
      </c>
      <c r="AR127" s="123"/>
      <c r="AS127" s="124"/>
      <c r="AT127" s="124"/>
      <c r="AU127" s="124"/>
      <c r="AV127" s="124"/>
      <c r="AW127" s="124"/>
      <c r="AX127" s="124"/>
      <c r="AY127" s="125"/>
    </row>
    <row r="128" spans="1:51" ht="51" hidden="1">
      <c r="A128" s="20" t="s">
        <v>82</v>
      </c>
      <c r="B128" s="20" t="s">
        <v>229</v>
      </c>
      <c r="C128" s="20" t="s">
        <v>84</v>
      </c>
      <c r="D128" s="21">
        <v>116</v>
      </c>
      <c r="E128" s="20" t="s">
        <v>230</v>
      </c>
      <c r="F128" s="20" t="s">
        <v>89</v>
      </c>
      <c r="G128" s="20" t="s">
        <v>87</v>
      </c>
      <c r="H128" s="19" t="s">
        <v>59</v>
      </c>
      <c r="I128" s="19" t="s">
        <v>56</v>
      </c>
      <c r="J128" s="22">
        <v>105404</v>
      </c>
      <c r="K128" s="5">
        <v>138</v>
      </c>
      <c r="L128" s="22">
        <f>+Tabla2[[#This Row],[VALOR UNITARIO]]*Tabla2[[#This Row],[META_CENTRO_ORIENTE]]</f>
        <v>14545752</v>
      </c>
      <c r="M128" s="93">
        <f>+Tabla2[[#This Row],[META_CENTRO_ORIENTE]]*4.55/100</f>
        <v>6.2789999999999999</v>
      </c>
      <c r="N128" s="94">
        <f>+Tabla2[[#This Row],[META_CENTRO_ORIENTE]]*22.8/100</f>
        <v>31.464000000000002</v>
      </c>
      <c r="O128" s="94">
        <f>+Tabla2[[#This Row],[META_CENTRO_ORIENTE]]*8.3/100</f>
        <v>11.454000000000001</v>
      </c>
      <c r="P128" s="94">
        <f>+Tabla2[[#This Row],[META_CENTRO_ORIENTE]]*22.73/100</f>
        <v>31.367400000000004</v>
      </c>
      <c r="Q128" s="94">
        <f>+Tabla2[[#This Row],[META_CENTRO_ORIENTE]]*27.64/100</f>
        <v>38.1432</v>
      </c>
      <c r="R128" s="94">
        <f>+Tabla2[[#This Row],[META_CENTRO_ORIENTE]]*14/100</f>
        <v>19.32</v>
      </c>
      <c r="S128" s="94">
        <v>0</v>
      </c>
      <c r="T128" s="97">
        <v>0</v>
      </c>
      <c r="U128" s="28">
        <f>+Tabla2[[#This Row],[META_CANDELARIA]]+Tabla2[[#This Row],[META_SANTA_FE]]+Tabla2[[#This Row],[META_MARTIRES]]+Tabla2[[#This Row],[META_SAN_CRISTOBAL]]+Tabla2[[#This Row],[META_RAFAEL_URIBE_URIBE]]+Tabla2[[#This Row],[META_ANTONIO_NARIÑO]]+Tabla2[[#This Row],[META_SUBRED]]+Tabla2[[#This Row],[META_DISTRITO]]</f>
        <v>138.02760000000001</v>
      </c>
      <c r="V128" s="29">
        <f>+Tabla2[[#This Row],[META_CENTRO_ORIENTE]]-Tabla2[[#This Row],[META_TOTAL]]</f>
        <v>-2.760000000000673E-2</v>
      </c>
      <c r="W128" s="93">
        <v>30</v>
      </c>
      <c r="X128" s="94">
        <v>30</v>
      </c>
      <c r="Y128" s="94">
        <v>78</v>
      </c>
      <c r="Z128" s="94">
        <v>0</v>
      </c>
      <c r="AA128" s="94">
        <v>0</v>
      </c>
      <c r="AB128" s="94">
        <v>0</v>
      </c>
      <c r="AC128" s="94">
        <v>0</v>
      </c>
      <c r="AD128" s="97">
        <v>0</v>
      </c>
      <c r="AE128" s="28">
        <f>SUM(Tabla2[[#This Row],[META_CANDELARIA2]:[META_DISTRITO2]])</f>
        <v>138</v>
      </c>
      <c r="AF128" s="29">
        <f>+Tabla2[[#This Row],[META_CENTRO_ORIENTE]]-Tabla2[[#This Row],[META_TOTAL2]]</f>
        <v>0</v>
      </c>
      <c r="AH128" s="75">
        <f>+Tabla2[[#This Row],[META_CANDELARIA]]-Tabla2[[#This Row],[META_CANDELARIA2]]</f>
        <v>-23.721</v>
      </c>
      <c r="AI128" s="76">
        <f>+Tabla2[[#This Row],[META_SANTA_FE]]-Tabla2[[#This Row],[META_SANTA_FE2]]</f>
        <v>1.4640000000000022</v>
      </c>
      <c r="AJ128" s="76">
        <f>+Tabla2[[#This Row],[META_MARTIRES]]-Tabla2[[#This Row],[META_MARTIRES2]]</f>
        <v>-66.545999999999992</v>
      </c>
      <c r="AK128" s="76">
        <f>+Tabla2[[#This Row],[META_SAN_CRISTOBAL]]-Tabla2[[#This Row],[META_SAN_CRISTOBAL2]]</f>
        <v>31.367400000000004</v>
      </c>
      <c r="AL128" s="76">
        <f>+Tabla2[[#This Row],[META_RAFAEL_URIBE_URIBE]]-Tabla2[[#This Row],[META_RAFAEL_URIBE_URIBE2]]</f>
        <v>38.1432</v>
      </c>
      <c r="AM128" s="76">
        <f>+Tabla2[[#This Row],[META_ANTONIO_NARIÑO]]-Tabla2[[#This Row],[META_ANTONIO_NARIÑO2]]</f>
        <v>19.32</v>
      </c>
      <c r="AN128" s="76">
        <f>+Tabla2[[#This Row],[META_SUBRED]]-Tabla2[[#This Row],[META_SUBRED2]]</f>
        <v>0</v>
      </c>
      <c r="AO128" s="79">
        <f>+Tabla2[[#This Row],[META_DISTRITO]]-Tabla2[[#This Row],[META_DISTRITO2]]</f>
        <v>0</v>
      </c>
      <c r="AP128" s="88">
        <f t="shared" si="1"/>
        <v>2.760000000000673E-2</v>
      </c>
      <c r="AR128" s="123"/>
      <c r="AS128" s="124"/>
      <c r="AT128" s="124"/>
      <c r="AU128" s="124"/>
      <c r="AV128" s="124"/>
      <c r="AW128" s="124"/>
      <c r="AX128" s="124"/>
      <c r="AY128" s="125"/>
    </row>
    <row r="129" spans="1:51" ht="114.75" hidden="1">
      <c r="A129" s="20" t="s">
        <v>82</v>
      </c>
      <c r="B129" s="20" t="s">
        <v>231</v>
      </c>
      <c r="C129" s="20" t="s">
        <v>84</v>
      </c>
      <c r="D129" s="21">
        <v>117</v>
      </c>
      <c r="E129" s="20" t="s">
        <v>232</v>
      </c>
      <c r="F129" s="20" t="s">
        <v>89</v>
      </c>
      <c r="G129" s="20" t="s">
        <v>87</v>
      </c>
      <c r="H129" s="19" t="s">
        <v>158</v>
      </c>
      <c r="I129" s="19" t="s">
        <v>74</v>
      </c>
      <c r="J129" s="22">
        <v>161342</v>
      </c>
      <c r="K129" s="5">
        <v>102</v>
      </c>
      <c r="L129" s="22">
        <f>+Tabla2[[#This Row],[VALOR UNITARIO]]*Tabla2[[#This Row],[META_CENTRO_ORIENTE]]</f>
        <v>16456884</v>
      </c>
      <c r="M129" s="93">
        <f>+Tabla2[[#This Row],[META_CENTRO_ORIENTE]]*4.55/100</f>
        <v>4.641</v>
      </c>
      <c r="N129" s="94">
        <f>+Tabla2[[#This Row],[META_CENTRO_ORIENTE]]*22.8/100</f>
        <v>23.256</v>
      </c>
      <c r="O129" s="94">
        <f>+Tabla2[[#This Row],[META_CENTRO_ORIENTE]]*8.3/100</f>
        <v>8.4660000000000011</v>
      </c>
      <c r="P129" s="94">
        <f>+Tabla2[[#This Row],[META_CENTRO_ORIENTE]]*22.73/100</f>
        <v>23.1846</v>
      </c>
      <c r="Q129" s="94">
        <f>+Tabla2[[#This Row],[META_CENTRO_ORIENTE]]*27.64/100</f>
        <v>28.192800000000002</v>
      </c>
      <c r="R129" s="94">
        <f>+Tabla2[[#This Row],[META_CENTRO_ORIENTE]]*14/100</f>
        <v>14.28</v>
      </c>
      <c r="S129" s="94">
        <v>0</v>
      </c>
      <c r="T129" s="97">
        <v>0</v>
      </c>
      <c r="U129" s="28">
        <f>+Tabla2[[#This Row],[META_CANDELARIA]]+Tabla2[[#This Row],[META_SANTA_FE]]+Tabla2[[#This Row],[META_MARTIRES]]+Tabla2[[#This Row],[META_SAN_CRISTOBAL]]+Tabla2[[#This Row],[META_RAFAEL_URIBE_URIBE]]+Tabla2[[#This Row],[META_ANTONIO_NARIÑO]]+Tabla2[[#This Row],[META_SUBRED]]+Tabla2[[#This Row],[META_DISTRITO]]</f>
        <v>102.02040000000001</v>
      </c>
      <c r="V129" s="29">
        <f>+Tabla2[[#This Row],[META_CENTRO_ORIENTE]]-Tabla2[[#This Row],[META_TOTAL]]</f>
        <v>-2.04000000000093E-2</v>
      </c>
      <c r="W129" s="93">
        <v>0</v>
      </c>
      <c r="X129" s="94">
        <v>0</v>
      </c>
      <c r="Y129" s="94">
        <v>0</v>
      </c>
      <c r="Z129" s="94">
        <v>42</v>
      </c>
      <c r="AA129" s="94">
        <v>18</v>
      </c>
      <c r="AB129" s="94">
        <v>42</v>
      </c>
      <c r="AC129" s="94">
        <v>0</v>
      </c>
      <c r="AD129" s="97">
        <v>0</v>
      </c>
      <c r="AE129" s="28">
        <f>SUM(Tabla2[[#This Row],[META_CANDELARIA2]:[META_DISTRITO2]])</f>
        <v>102</v>
      </c>
      <c r="AF129" s="29">
        <f>+Tabla2[[#This Row],[META_CENTRO_ORIENTE]]-Tabla2[[#This Row],[META_TOTAL2]]</f>
        <v>0</v>
      </c>
      <c r="AH129" s="75">
        <f>+Tabla2[[#This Row],[META_CANDELARIA]]-Tabla2[[#This Row],[META_CANDELARIA2]]</f>
        <v>4.641</v>
      </c>
      <c r="AI129" s="76">
        <f>+Tabla2[[#This Row],[META_SANTA_FE]]-Tabla2[[#This Row],[META_SANTA_FE2]]</f>
        <v>23.256</v>
      </c>
      <c r="AJ129" s="76">
        <f>+Tabla2[[#This Row],[META_MARTIRES]]-Tabla2[[#This Row],[META_MARTIRES2]]</f>
        <v>8.4660000000000011</v>
      </c>
      <c r="AK129" s="76">
        <f>+Tabla2[[#This Row],[META_SAN_CRISTOBAL]]-Tabla2[[#This Row],[META_SAN_CRISTOBAL2]]</f>
        <v>-18.8154</v>
      </c>
      <c r="AL129" s="76">
        <f>+Tabla2[[#This Row],[META_RAFAEL_URIBE_URIBE]]-Tabla2[[#This Row],[META_RAFAEL_URIBE_URIBE2]]</f>
        <v>10.192800000000002</v>
      </c>
      <c r="AM129" s="76">
        <f>+Tabla2[[#This Row],[META_ANTONIO_NARIÑO]]-Tabla2[[#This Row],[META_ANTONIO_NARIÑO2]]</f>
        <v>-27.72</v>
      </c>
      <c r="AN129" s="76">
        <f>+Tabla2[[#This Row],[META_SUBRED]]-Tabla2[[#This Row],[META_SUBRED2]]</f>
        <v>0</v>
      </c>
      <c r="AO129" s="79">
        <f>+Tabla2[[#This Row],[META_DISTRITO]]-Tabla2[[#This Row],[META_DISTRITO2]]</f>
        <v>0</v>
      </c>
      <c r="AP129" s="88">
        <f t="shared" si="1"/>
        <v>2.0400000000002194E-2</v>
      </c>
      <c r="AR129" s="123" t="s">
        <v>233</v>
      </c>
      <c r="AS129" s="124"/>
      <c r="AT129" s="124"/>
      <c r="AU129" s="124"/>
      <c r="AV129" s="124"/>
      <c r="AW129" s="124"/>
      <c r="AX129" s="124"/>
      <c r="AY129" s="125"/>
    </row>
    <row r="130" spans="1:51" ht="114.75" hidden="1">
      <c r="A130" s="20" t="s">
        <v>82</v>
      </c>
      <c r="B130" s="20" t="s">
        <v>231</v>
      </c>
      <c r="C130" s="20" t="s">
        <v>84</v>
      </c>
      <c r="D130" s="21">
        <v>117</v>
      </c>
      <c r="E130" s="20" t="s">
        <v>232</v>
      </c>
      <c r="F130" s="20" t="s">
        <v>97</v>
      </c>
      <c r="G130" s="20" t="s">
        <v>87</v>
      </c>
      <c r="H130" s="19" t="s">
        <v>158</v>
      </c>
      <c r="I130" s="19" t="s">
        <v>74</v>
      </c>
      <c r="J130" s="22">
        <v>161342</v>
      </c>
      <c r="K130" s="5">
        <v>102</v>
      </c>
      <c r="L130" s="22">
        <f>+Tabla2[[#This Row],[VALOR UNITARIO]]*Tabla2[[#This Row],[META_CENTRO_ORIENTE]]</f>
        <v>16456884</v>
      </c>
      <c r="M130" s="93">
        <f>+Tabla2[[#This Row],[META_CENTRO_ORIENTE]]*4.55/100</f>
        <v>4.641</v>
      </c>
      <c r="N130" s="94">
        <f>+Tabla2[[#This Row],[META_CENTRO_ORIENTE]]*22.8/100</f>
        <v>23.256</v>
      </c>
      <c r="O130" s="94">
        <f>+Tabla2[[#This Row],[META_CENTRO_ORIENTE]]*8.3/100</f>
        <v>8.4660000000000011</v>
      </c>
      <c r="P130" s="94">
        <f>+Tabla2[[#This Row],[META_CENTRO_ORIENTE]]*22.73/100</f>
        <v>23.1846</v>
      </c>
      <c r="Q130" s="94">
        <f>+Tabla2[[#This Row],[META_CENTRO_ORIENTE]]*27.64/100</f>
        <v>28.192800000000002</v>
      </c>
      <c r="R130" s="94">
        <f>+Tabla2[[#This Row],[META_CENTRO_ORIENTE]]*14/100</f>
        <v>14.28</v>
      </c>
      <c r="S130" s="94">
        <v>0</v>
      </c>
      <c r="T130" s="97">
        <v>0</v>
      </c>
      <c r="U130" s="28">
        <f>+Tabla2[[#This Row],[META_CANDELARIA]]+Tabla2[[#This Row],[META_SANTA_FE]]+Tabla2[[#This Row],[META_MARTIRES]]+Tabla2[[#This Row],[META_SAN_CRISTOBAL]]+Tabla2[[#This Row],[META_RAFAEL_URIBE_URIBE]]+Tabla2[[#This Row],[META_ANTONIO_NARIÑO]]+Tabla2[[#This Row],[META_SUBRED]]+Tabla2[[#This Row],[META_DISTRITO]]</f>
        <v>102.02040000000001</v>
      </c>
      <c r="V130" s="29">
        <f>+Tabla2[[#This Row],[META_CENTRO_ORIENTE]]-Tabla2[[#This Row],[META_TOTAL]]</f>
        <v>-2.04000000000093E-2</v>
      </c>
      <c r="W130" s="93"/>
      <c r="X130" s="94"/>
      <c r="Y130" s="94"/>
      <c r="Z130" s="94"/>
      <c r="AA130" s="94">
        <v>102</v>
      </c>
      <c r="AB130" s="94"/>
      <c r="AC130" s="94"/>
      <c r="AD130" s="97"/>
      <c r="AE130" s="28">
        <f>SUM(Tabla2[[#This Row],[META_CANDELARIA2]:[META_DISTRITO2]])</f>
        <v>102</v>
      </c>
      <c r="AF130" s="29">
        <f>+Tabla2[[#This Row],[META_CENTRO_ORIENTE]]-Tabla2[[#This Row],[META_TOTAL2]]</f>
        <v>0</v>
      </c>
      <c r="AH130" s="75">
        <f>+Tabla2[[#This Row],[META_CANDELARIA]]-Tabla2[[#This Row],[META_CANDELARIA2]]</f>
        <v>4.641</v>
      </c>
      <c r="AI130" s="76">
        <f>+Tabla2[[#This Row],[META_SANTA_FE]]-Tabla2[[#This Row],[META_SANTA_FE2]]</f>
        <v>23.256</v>
      </c>
      <c r="AJ130" s="76">
        <f>+Tabla2[[#This Row],[META_MARTIRES]]-Tabla2[[#This Row],[META_MARTIRES2]]</f>
        <v>8.4660000000000011</v>
      </c>
      <c r="AK130" s="76">
        <f>+Tabla2[[#This Row],[META_SAN_CRISTOBAL]]-Tabla2[[#This Row],[META_SAN_CRISTOBAL2]]</f>
        <v>23.1846</v>
      </c>
      <c r="AL130" s="76">
        <f>+Tabla2[[#This Row],[META_RAFAEL_URIBE_URIBE]]-Tabla2[[#This Row],[META_RAFAEL_URIBE_URIBE2]]</f>
        <v>-73.807199999999995</v>
      </c>
      <c r="AM130" s="76">
        <f>+Tabla2[[#This Row],[META_ANTONIO_NARIÑO]]-Tabla2[[#This Row],[META_ANTONIO_NARIÑO2]]</f>
        <v>14.28</v>
      </c>
      <c r="AN130" s="76">
        <f>+Tabla2[[#This Row],[META_SUBRED]]-Tabla2[[#This Row],[META_SUBRED2]]</f>
        <v>0</v>
      </c>
      <c r="AO130" s="79">
        <f>+Tabla2[[#This Row],[META_DISTRITO]]-Tabla2[[#This Row],[META_DISTRITO2]]</f>
        <v>0</v>
      </c>
      <c r="AP130" s="88">
        <f t="shared" si="1"/>
        <v>2.0400000000007523E-2</v>
      </c>
      <c r="AR130" s="123" t="s">
        <v>233</v>
      </c>
      <c r="AS130" s="124"/>
      <c r="AT130" s="124"/>
      <c r="AU130" s="124"/>
      <c r="AV130" s="124"/>
      <c r="AW130" s="124"/>
      <c r="AX130" s="124"/>
      <c r="AY130" s="125"/>
    </row>
    <row r="131" spans="1:51" ht="114.75" hidden="1">
      <c r="A131" s="20" t="s">
        <v>82</v>
      </c>
      <c r="B131" s="20" t="s">
        <v>231</v>
      </c>
      <c r="C131" s="20" t="s">
        <v>84</v>
      </c>
      <c r="D131" s="21">
        <v>118</v>
      </c>
      <c r="E131" s="20" t="s">
        <v>234</v>
      </c>
      <c r="F131" s="20" t="s">
        <v>86</v>
      </c>
      <c r="G131" s="20" t="s">
        <v>109</v>
      </c>
      <c r="H131" s="19" t="s">
        <v>158</v>
      </c>
      <c r="I131" s="19" t="s">
        <v>74</v>
      </c>
      <c r="J131" s="22">
        <v>992404</v>
      </c>
      <c r="K131" s="5">
        <v>72</v>
      </c>
      <c r="L131" s="22">
        <f>+Tabla2[[#This Row],[VALOR UNITARIO]]*Tabla2[[#This Row],[META_CENTRO_ORIENTE]]</f>
        <v>71453088</v>
      </c>
      <c r="M131" s="93">
        <f>+Tabla2[[#This Row],[META_CENTRO_ORIENTE]]*4.55/100</f>
        <v>3.2759999999999998</v>
      </c>
      <c r="N131" s="94">
        <f>+Tabla2[[#This Row],[META_CENTRO_ORIENTE]]*22.8/100</f>
        <v>16.416</v>
      </c>
      <c r="O131" s="94">
        <f>+Tabla2[[#This Row],[META_CENTRO_ORIENTE]]*8.3/100</f>
        <v>5.976</v>
      </c>
      <c r="P131" s="94">
        <f>+Tabla2[[#This Row],[META_CENTRO_ORIENTE]]*22.73/100</f>
        <v>16.365600000000001</v>
      </c>
      <c r="Q131" s="94">
        <f>+Tabla2[[#This Row],[META_CENTRO_ORIENTE]]*27.64/100</f>
        <v>19.9008</v>
      </c>
      <c r="R131" s="94">
        <f>+Tabla2[[#This Row],[META_CENTRO_ORIENTE]]*14/100</f>
        <v>10.08</v>
      </c>
      <c r="S131" s="94">
        <v>0</v>
      </c>
      <c r="T131" s="97">
        <v>0</v>
      </c>
      <c r="U131" s="28">
        <f>+Tabla2[[#This Row],[META_CANDELARIA]]+Tabla2[[#This Row],[META_SANTA_FE]]+Tabla2[[#This Row],[META_MARTIRES]]+Tabla2[[#This Row],[META_SAN_CRISTOBAL]]+Tabla2[[#This Row],[META_RAFAEL_URIBE_URIBE]]+Tabla2[[#This Row],[META_ANTONIO_NARIÑO]]+Tabla2[[#This Row],[META_SUBRED]]+Tabla2[[#This Row],[META_DISTRITO]]</f>
        <v>72.014399999999995</v>
      </c>
      <c r="V131" s="29">
        <f>+Tabla2[[#This Row],[META_CENTRO_ORIENTE]]-Tabla2[[#This Row],[META_TOTAL]]</f>
        <v>-1.4399999999994861E-2</v>
      </c>
      <c r="W131" s="93">
        <v>12</v>
      </c>
      <c r="X131" s="94">
        <v>12</v>
      </c>
      <c r="Y131" s="94">
        <v>12</v>
      </c>
      <c r="Z131" s="94">
        <v>12</v>
      </c>
      <c r="AA131" s="94">
        <v>12</v>
      </c>
      <c r="AB131" s="94">
        <v>12</v>
      </c>
      <c r="AC131" s="94"/>
      <c r="AD131" s="97"/>
      <c r="AE131" s="28">
        <f>SUM(Tabla2[[#This Row],[META_CANDELARIA2]:[META_DISTRITO2]])</f>
        <v>72</v>
      </c>
      <c r="AF131" s="29">
        <f>+Tabla2[[#This Row],[META_CENTRO_ORIENTE]]-Tabla2[[#This Row],[META_TOTAL2]]</f>
        <v>0</v>
      </c>
      <c r="AH131" s="75">
        <f>+Tabla2[[#This Row],[META_CANDELARIA]]-Tabla2[[#This Row],[META_CANDELARIA2]]</f>
        <v>-8.7240000000000002</v>
      </c>
      <c r="AI131" s="76">
        <f>+Tabla2[[#This Row],[META_SANTA_FE]]-Tabla2[[#This Row],[META_SANTA_FE2]]</f>
        <v>4.4160000000000004</v>
      </c>
      <c r="AJ131" s="76">
        <f>+Tabla2[[#This Row],[META_MARTIRES]]-Tabla2[[#This Row],[META_MARTIRES2]]</f>
        <v>-6.024</v>
      </c>
      <c r="AK131" s="76">
        <f>+Tabla2[[#This Row],[META_SAN_CRISTOBAL]]-Tabla2[[#This Row],[META_SAN_CRISTOBAL2]]</f>
        <v>4.3656000000000006</v>
      </c>
      <c r="AL131" s="76">
        <f>+Tabla2[[#This Row],[META_RAFAEL_URIBE_URIBE]]-Tabla2[[#This Row],[META_RAFAEL_URIBE_URIBE2]]</f>
        <v>7.9008000000000003</v>
      </c>
      <c r="AM131" s="76">
        <f>+Tabla2[[#This Row],[META_ANTONIO_NARIÑO]]-Tabla2[[#This Row],[META_ANTONIO_NARIÑO2]]</f>
        <v>-1.92</v>
      </c>
      <c r="AN131" s="76">
        <f>+Tabla2[[#This Row],[META_SUBRED]]-Tabla2[[#This Row],[META_SUBRED2]]</f>
        <v>0</v>
      </c>
      <c r="AO131" s="79">
        <f>+Tabla2[[#This Row],[META_DISTRITO]]-Tabla2[[#This Row],[META_DISTRITO2]]</f>
        <v>0</v>
      </c>
      <c r="AP131" s="88">
        <f t="shared" si="1"/>
        <v>1.440000000000019E-2</v>
      </c>
      <c r="AR131" s="123" t="s">
        <v>233</v>
      </c>
      <c r="AS131" s="124"/>
      <c r="AT131" s="124"/>
      <c r="AU131" s="124"/>
      <c r="AV131" s="124"/>
      <c r="AW131" s="124"/>
      <c r="AX131" s="124"/>
      <c r="AY131" s="125"/>
    </row>
    <row r="132" spans="1:51" ht="76.5" hidden="1">
      <c r="A132" s="20" t="s">
        <v>82</v>
      </c>
      <c r="B132" s="20" t="s">
        <v>231</v>
      </c>
      <c r="C132" s="20" t="s">
        <v>84</v>
      </c>
      <c r="D132" s="21">
        <v>119</v>
      </c>
      <c r="E132" s="20" t="s">
        <v>235</v>
      </c>
      <c r="F132" s="20" t="s">
        <v>86</v>
      </c>
      <c r="G132" s="20" t="s">
        <v>87</v>
      </c>
      <c r="H132" s="19" t="s">
        <v>158</v>
      </c>
      <c r="I132" s="19" t="s">
        <v>74</v>
      </c>
      <c r="J132" s="22">
        <v>355662</v>
      </c>
      <c r="K132" s="5">
        <v>72</v>
      </c>
      <c r="L132" s="22">
        <f>+Tabla2[[#This Row],[VALOR UNITARIO]]*Tabla2[[#This Row],[META_CENTRO_ORIENTE]]</f>
        <v>25607664</v>
      </c>
      <c r="M132" s="93">
        <f>+Tabla2[[#This Row],[META_CENTRO_ORIENTE]]*4.55/100</f>
        <v>3.2759999999999998</v>
      </c>
      <c r="N132" s="94">
        <f>+Tabla2[[#This Row],[META_CENTRO_ORIENTE]]*22.8/100</f>
        <v>16.416</v>
      </c>
      <c r="O132" s="94">
        <f>+Tabla2[[#This Row],[META_CENTRO_ORIENTE]]*8.3/100</f>
        <v>5.976</v>
      </c>
      <c r="P132" s="94">
        <f>+Tabla2[[#This Row],[META_CENTRO_ORIENTE]]*22.73/100</f>
        <v>16.365600000000001</v>
      </c>
      <c r="Q132" s="94">
        <f>+Tabla2[[#This Row],[META_CENTRO_ORIENTE]]*27.64/100</f>
        <v>19.9008</v>
      </c>
      <c r="R132" s="94">
        <f>+Tabla2[[#This Row],[META_CENTRO_ORIENTE]]*14/100</f>
        <v>10.08</v>
      </c>
      <c r="S132" s="94">
        <v>0</v>
      </c>
      <c r="T132" s="97">
        <v>0</v>
      </c>
      <c r="U132" s="28">
        <f>+Tabla2[[#This Row],[META_CANDELARIA]]+Tabla2[[#This Row],[META_SANTA_FE]]+Tabla2[[#This Row],[META_MARTIRES]]+Tabla2[[#This Row],[META_SAN_CRISTOBAL]]+Tabla2[[#This Row],[META_RAFAEL_URIBE_URIBE]]+Tabla2[[#This Row],[META_ANTONIO_NARIÑO]]+Tabla2[[#This Row],[META_SUBRED]]+Tabla2[[#This Row],[META_DISTRITO]]</f>
        <v>72.014399999999995</v>
      </c>
      <c r="V132" s="29">
        <f>+Tabla2[[#This Row],[META_CENTRO_ORIENTE]]-Tabla2[[#This Row],[META_TOTAL]]</f>
        <v>-1.4399999999994861E-2</v>
      </c>
      <c r="W132" s="93">
        <v>12</v>
      </c>
      <c r="X132" s="94">
        <v>12</v>
      </c>
      <c r="Y132" s="94">
        <v>12</v>
      </c>
      <c r="Z132" s="94">
        <v>12</v>
      </c>
      <c r="AA132" s="94">
        <v>12</v>
      </c>
      <c r="AB132" s="94">
        <v>12</v>
      </c>
      <c r="AC132" s="94"/>
      <c r="AD132" s="97"/>
      <c r="AE132" s="28">
        <f>SUM(Tabla2[[#This Row],[META_CANDELARIA2]:[META_DISTRITO2]])</f>
        <v>72</v>
      </c>
      <c r="AF132" s="29">
        <f>+Tabla2[[#This Row],[META_CENTRO_ORIENTE]]-Tabla2[[#This Row],[META_TOTAL2]]</f>
        <v>0</v>
      </c>
      <c r="AH132" s="75">
        <f>+Tabla2[[#This Row],[META_CANDELARIA]]-Tabla2[[#This Row],[META_CANDELARIA2]]</f>
        <v>-8.7240000000000002</v>
      </c>
      <c r="AI132" s="76">
        <f>+Tabla2[[#This Row],[META_SANTA_FE]]-Tabla2[[#This Row],[META_SANTA_FE2]]</f>
        <v>4.4160000000000004</v>
      </c>
      <c r="AJ132" s="76">
        <f>+Tabla2[[#This Row],[META_MARTIRES]]-Tabla2[[#This Row],[META_MARTIRES2]]</f>
        <v>-6.024</v>
      </c>
      <c r="AK132" s="76">
        <f>+Tabla2[[#This Row],[META_SAN_CRISTOBAL]]-Tabla2[[#This Row],[META_SAN_CRISTOBAL2]]</f>
        <v>4.3656000000000006</v>
      </c>
      <c r="AL132" s="76">
        <f>+Tabla2[[#This Row],[META_RAFAEL_URIBE_URIBE]]-Tabla2[[#This Row],[META_RAFAEL_URIBE_URIBE2]]</f>
        <v>7.9008000000000003</v>
      </c>
      <c r="AM132" s="76">
        <f>+Tabla2[[#This Row],[META_ANTONIO_NARIÑO]]-Tabla2[[#This Row],[META_ANTONIO_NARIÑO2]]</f>
        <v>-1.92</v>
      </c>
      <c r="AN132" s="76">
        <f>+Tabla2[[#This Row],[META_SUBRED]]-Tabla2[[#This Row],[META_SUBRED2]]</f>
        <v>0</v>
      </c>
      <c r="AO132" s="79">
        <f>+Tabla2[[#This Row],[META_DISTRITO]]-Tabla2[[#This Row],[META_DISTRITO2]]</f>
        <v>0</v>
      </c>
      <c r="AP132" s="88">
        <f t="shared" si="1"/>
        <v>1.440000000000019E-2</v>
      </c>
      <c r="AR132" s="123" t="s">
        <v>233</v>
      </c>
      <c r="AS132" s="124"/>
      <c r="AT132" s="124"/>
      <c r="AU132" s="124"/>
      <c r="AV132" s="124"/>
      <c r="AW132" s="124"/>
      <c r="AX132" s="124"/>
      <c r="AY132" s="125"/>
    </row>
    <row r="133" spans="1:51" ht="89.25" hidden="1">
      <c r="A133" s="20" t="s">
        <v>82</v>
      </c>
      <c r="B133" s="20" t="s">
        <v>231</v>
      </c>
      <c r="C133" s="20" t="s">
        <v>84</v>
      </c>
      <c r="D133" s="21">
        <v>120</v>
      </c>
      <c r="E133" s="20" t="s">
        <v>236</v>
      </c>
      <c r="F133" s="20" t="s">
        <v>86</v>
      </c>
      <c r="G133" s="20" t="s">
        <v>237</v>
      </c>
      <c r="H133" s="19" t="s">
        <v>158</v>
      </c>
      <c r="I133" s="19" t="s">
        <v>74</v>
      </c>
      <c r="J133" s="22">
        <v>1422652</v>
      </c>
      <c r="K133" s="5">
        <v>18</v>
      </c>
      <c r="L133" s="22">
        <f>+Tabla2[[#This Row],[VALOR UNITARIO]]*Tabla2[[#This Row],[META_CENTRO_ORIENTE]]</f>
        <v>25607736</v>
      </c>
      <c r="M133" s="93">
        <f>+Tabla2[[#This Row],[META_CENTRO_ORIENTE]]*4.55/100</f>
        <v>0.81899999999999995</v>
      </c>
      <c r="N133" s="94">
        <f>+Tabla2[[#This Row],[META_CENTRO_ORIENTE]]*22.8/100</f>
        <v>4.1040000000000001</v>
      </c>
      <c r="O133" s="94">
        <f>+Tabla2[[#This Row],[META_CENTRO_ORIENTE]]*8.3/100</f>
        <v>1.494</v>
      </c>
      <c r="P133" s="94">
        <f>+Tabla2[[#This Row],[META_CENTRO_ORIENTE]]*22.73/100</f>
        <v>4.0914000000000001</v>
      </c>
      <c r="Q133" s="94">
        <f>+Tabla2[[#This Row],[META_CENTRO_ORIENTE]]*27.64/100</f>
        <v>4.9752000000000001</v>
      </c>
      <c r="R133" s="94">
        <f>+Tabla2[[#This Row],[META_CENTRO_ORIENTE]]*14/100</f>
        <v>2.52</v>
      </c>
      <c r="S133" s="94">
        <v>0</v>
      </c>
      <c r="T133" s="97">
        <v>0</v>
      </c>
      <c r="U133" s="28">
        <f>+Tabla2[[#This Row],[META_CANDELARIA]]+Tabla2[[#This Row],[META_SANTA_FE]]+Tabla2[[#This Row],[META_MARTIRES]]+Tabla2[[#This Row],[META_SAN_CRISTOBAL]]+Tabla2[[#This Row],[META_RAFAEL_URIBE_URIBE]]+Tabla2[[#This Row],[META_ANTONIO_NARIÑO]]+Tabla2[[#This Row],[META_SUBRED]]+Tabla2[[#This Row],[META_DISTRITO]]</f>
        <v>18.003599999999999</v>
      </c>
      <c r="V133" s="29">
        <f>+Tabla2[[#This Row],[META_CENTRO_ORIENTE]]-Tabla2[[#This Row],[META_TOTAL]]</f>
        <v>-3.5999999999987153E-3</v>
      </c>
      <c r="W133" s="93">
        <v>3</v>
      </c>
      <c r="X133" s="94">
        <v>3</v>
      </c>
      <c r="Y133" s="94">
        <v>3</v>
      </c>
      <c r="Z133" s="94">
        <v>3</v>
      </c>
      <c r="AA133" s="94">
        <v>3</v>
      </c>
      <c r="AB133" s="94">
        <v>3</v>
      </c>
      <c r="AC133" s="94"/>
      <c r="AD133" s="97"/>
      <c r="AE133" s="28">
        <f>SUM(Tabla2[[#This Row],[META_CANDELARIA2]:[META_DISTRITO2]])</f>
        <v>18</v>
      </c>
      <c r="AF133" s="29">
        <f>+Tabla2[[#This Row],[META_CENTRO_ORIENTE]]-Tabla2[[#This Row],[META_TOTAL2]]</f>
        <v>0</v>
      </c>
      <c r="AH133" s="75">
        <f>+Tabla2[[#This Row],[META_CANDELARIA]]-Tabla2[[#This Row],[META_CANDELARIA2]]</f>
        <v>-2.181</v>
      </c>
      <c r="AI133" s="76">
        <f>+Tabla2[[#This Row],[META_SANTA_FE]]-Tabla2[[#This Row],[META_SANTA_FE2]]</f>
        <v>1.1040000000000001</v>
      </c>
      <c r="AJ133" s="76">
        <f>+Tabla2[[#This Row],[META_MARTIRES]]-Tabla2[[#This Row],[META_MARTIRES2]]</f>
        <v>-1.506</v>
      </c>
      <c r="AK133" s="76">
        <f>+Tabla2[[#This Row],[META_SAN_CRISTOBAL]]-Tabla2[[#This Row],[META_SAN_CRISTOBAL2]]</f>
        <v>1.0914000000000001</v>
      </c>
      <c r="AL133" s="76">
        <f>+Tabla2[[#This Row],[META_RAFAEL_URIBE_URIBE]]-Tabla2[[#This Row],[META_RAFAEL_URIBE_URIBE2]]</f>
        <v>1.9752000000000001</v>
      </c>
      <c r="AM133" s="76">
        <f>+Tabla2[[#This Row],[META_ANTONIO_NARIÑO]]-Tabla2[[#This Row],[META_ANTONIO_NARIÑO2]]</f>
        <v>-0.48</v>
      </c>
      <c r="AN133" s="76">
        <f>+Tabla2[[#This Row],[META_SUBRED]]-Tabla2[[#This Row],[META_SUBRED2]]</f>
        <v>0</v>
      </c>
      <c r="AO133" s="79">
        <f>+Tabla2[[#This Row],[META_DISTRITO]]-Tabla2[[#This Row],[META_DISTRITO2]]</f>
        <v>0</v>
      </c>
      <c r="AP133" s="88">
        <f t="shared" si="1"/>
        <v>3.6000000000000476E-3</v>
      </c>
      <c r="AR133" s="123" t="s">
        <v>233</v>
      </c>
      <c r="AS133" s="124"/>
      <c r="AT133" s="124"/>
      <c r="AU133" s="124"/>
      <c r="AV133" s="124"/>
      <c r="AW133" s="124"/>
      <c r="AX133" s="124"/>
      <c r="AY133" s="125"/>
    </row>
    <row r="134" spans="1:51" ht="51" hidden="1">
      <c r="A134" s="20" t="s">
        <v>82</v>
      </c>
      <c r="B134" s="20" t="s">
        <v>231</v>
      </c>
      <c r="C134" s="20" t="s">
        <v>120</v>
      </c>
      <c r="D134" s="21">
        <v>121</v>
      </c>
      <c r="E134" s="20" t="s">
        <v>238</v>
      </c>
      <c r="F134" s="20" t="s">
        <v>86</v>
      </c>
      <c r="G134" s="20" t="s">
        <v>168</v>
      </c>
      <c r="H134" s="19" t="s">
        <v>158</v>
      </c>
      <c r="I134" s="19" t="s">
        <v>74</v>
      </c>
      <c r="J134" s="22">
        <v>35135</v>
      </c>
      <c r="K134" s="5">
        <v>144</v>
      </c>
      <c r="L134" s="22">
        <f>+Tabla2[[#This Row],[VALOR UNITARIO]]*Tabla2[[#This Row],[META_CENTRO_ORIENTE]]</f>
        <v>5059440</v>
      </c>
      <c r="M134" s="93">
        <f>+Tabla2[[#This Row],[META_CENTRO_ORIENTE]]*4.55/100</f>
        <v>6.5519999999999996</v>
      </c>
      <c r="N134" s="94">
        <f>+Tabla2[[#This Row],[META_CENTRO_ORIENTE]]*22.8/100</f>
        <v>32.832000000000001</v>
      </c>
      <c r="O134" s="94">
        <f>+Tabla2[[#This Row],[META_CENTRO_ORIENTE]]*8.3/100</f>
        <v>11.952</v>
      </c>
      <c r="P134" s="94">
        <f>+Tabla2[[#This Row],[META_CENTRO_ORIENTE]]*22.73/100</f>
        <v>32.731200000000001</v>
      </c>
      <c r="Q134" s="94">
        <f>+Tabla2[[#This Row],[META_CENTRO_ORIENTE]]*27.64/100</f>
        <v>39.801600000000001</v>
      </c>
      <c r="R134" s="94">
        <f>+Tabla2[[#This Row],[META_CENTRO_ORIENTE]]*14/100</f>
        <v>20.16</v>
      </c>
      <c r="S134" s="94">
        <v>0</v>
      </c>
      <c r="T134" s="97">
        <v>0</v>
      </c>
      <c r="U134" s="28">
        <f>+Tabla2[[#This Row],[META_CANDELARIA]]+Tabla2[[#This Row],[META_SANTA_FE]]+Tabla2[[#This Row],[META_MARTIRES]]+Tabla2[[#This Row],[META_SAN_CRISTOBAL]]+Tabla2[[#This Row],[META_RAFAEL_URIBE_URIBE]]+Tabla2[[#This Row],[META_ANTONIO_NARIÑO]]+Tabla2[[#This Row],[META_SUBRED]]+Tabla2[[#This Row],[META_DISTRITO]]</f>
        <v>144.02879999999999</v>
      </c>
      <c r="V134" s="29">
        <f>+Tabla2[[#This Row],[META_CENTRO_ORIENTE]]-Tabla2[[#This Row],[META_TOTAL]]</f>
        <v>-2.8799999999989723E-2</v>
      </c>
      <c r="W134" s="93">
        <v>24</v>
      </c>
      <c r="X134" s="94">
        <v>24</v>
      </c>
      <c r="Y134" s="94">
        <v>24</v>
      </c>
      <c r="Z134" s="94">
        <v>24</v>
      </c>
      <c r="AA134" s="94">
        <v>24</v>
      </c>
      <c r="AB134" s="94">
        <v>24</v>
      </c>
      <c r="AC134" s="94"/>
      <c r="AD134" s="97"/>
      <c r="AE134" s="28">
        <f>SUM(Tabla2[[#This Row],[META_CANDELARIA2]:[META_DISTRITO2]])</f>
        <v>144</v>
      </c>
      <c r="AF134" s="29">
        <f>+Tabla2[[#This Row],[META_CENTRO_ORIENTE]]-Tabla2[[#This Row],[META_TOTAL2]]</f>
        <v>0</v>
      </c>
      <c r="AH134" s="75">
        <f>+Tabla2[[#This Row],[META_CANDELARIA]]-Tabla2[[#This Row],[META_CANDELARIA2]]</f>
        <v>-17.448</v>
      </c>
      <c r="AI134" s="76">
        <f>+Tabla2[[#This Row],[META_SANTA_FE]]-Tabla2[[#This Row],[META_SANTA_FE2]]</f>
        <v>8.8320000000000007</v>
      </c>
      <c r="AJ134" s="76">
        <f>+Tabla2[[#This Row],[META_MARTIRES]]-Tabla2[[#This Row],[META_MARTIRES2]]</f>
        <v>-12.048</v>
      </c>
      <c r="AK134" s="76">
        <f>+Tabla2[[#This Row],[META_SAN_CRISTOBAL]]-Tabla2[[#This Row],[META_SAN_CRISTOBAL2]]</f>
        <v>8.7312000000000012</v>
      </c>
      <c r="AL134" s="76">
        <f>+Tabla2[[#This Row],[META_RAFAEL_URIBE_URIBE]]-Tabla2[[#This Row],[META_RAFAEL_URIBE_URIBE2]]</f>
        <v>15.801600000000001</v>
      </c>
      <c r="AM134" s="76">
        <f>+Tabla2[[#This Row],[META_ANTONIO_NARIÑO]]-Tabla2[[#This Row],[META_ANTONIO_NARIÑO2]]</f>
        <v>-3.84</v>
      </c>
      <c r="AN134" s="76">
        <f>+Tabla2[[#This Row],[META_SUBRED]]-Tabla2[[#This Row],[META_SUBRED2]]</f>
        <v>0</v>
      </c>
      <c r="AO134" s="79">
        <f>+Tabla2[[#This Row],[META_DISTRITO]]-Tabla2[[#This Row],[META_DISTRITO2]]</f>
        <v>0</v>
      </c>
      <c r="AP134" s="88">
        <f t="shared" si="1"/>
        <v>2.8800000000000381E-2</v>
      </c>
      <c r="AR134" s="123" t="s">
        <v>233</v>
      </c>
      <c r="AS134" s="124"/>
      <c r="AT134" s="124"/>
      <c r="AU134" s="124"/>
      <c r="AV134" s="124"/>
      <c r="AW134" s="124"/>
      <c r="AX134" s="124"/>
      <c r="AY134" s="125"/>
    </row>
    <row r="135" spans="1:51" ht="76.5" hidden="1">
      <c r="A135" s="20" t="s">
        <v>82</v>
      </c>
      <c r="B135" s="20" t="s">
        <v>231</v>
      </c>
      <c r="C135" s="20" t="s">
        <v>110</v>
      </c>
      <c r="D135" s="21">
        <v>122</v>
      </c>
      <c r="E135" s="20" t="s">
        <v>239</v>
      </c>
      <c r="F135" s="20" t="s">
        <v>86</v>
      </c>
      <c r="G135" s="20" t="s">
        <v>240</v>
      </c>
      <c r="H135" s="19" t="s">
        <v>158</v>
      </c>
      <c r="I135" s="19" t="s">
        <v>74</v>
      </c>
      <c r="J135" s="22">
        <v>53781</v>
      </c>
      <c r="K135" s="5">
        <v>108</v>
      </c>
      <c r="L135" s="22">
        <f>+Tabla2[[#This Row],[VALOR UNITARIO]]*Tabla2[[#This Row],[META_CENTRO_ORIENTE]]</f>
        <v>5808348</v>
      </c>
      <c r="M135" s="93">
        <f>+Tabla2[[#This Row],[META_CENTRO_ORIENTE]]*4.55/100</f>
        <v>4.9139999999999997</v>
      </c>
      <c r="N135" s="94">
        <f>+Tabla2[[#This Row],[META_CENTRO_ORIENTE]]*22.8/100</f>
        <v>24.624000000000002</v>
      </c>
      <c r="O135" s="94">
        <f>+Tabla2[[#This Row],[META_CENTRO_ORIENTE]]*8.3/100</f>
        <v>8.9640000000000004</v>
      </c>
      <c r="P135" s="94">
        <f>+Tabla2[[#This Row],[META_CENTRO_ORIENTE]]*22.73/100</f>
        <v>24.548400000000001</v>
      </c>
      <c r="Q135" s="94">
        <f>+Tabla2[[#This Row],[META_CENTRO_ORIENTE]]*27.64/100</f>
        <v>29.851199999999999</v>
      </c>
      <c r="R135" s="94">
        <f>+Tabla2[[#This Row],[META_CENTRO_ORIENTE]]*14/100</f>
        <v>15.12</v>
      </c>
      <c r="S135" s="94">
        <v>0</v>
      </c>
      <c r="T135" s="97">
        <v>0</v>
      </c>
      <c r="U135" s="28">
        <f>+Tabla2[[#This Row],[META_CANDELARIA]]+Tabla2[[#This Row],[META_SANTA_FE]]+Tabla2[[#This Row],[META_MARTIRES]]+Tabla2[[#This Row],[META_SAN_CRISTOBAL]]+Tabla2[[#This Row],[META_RAFAEL_URIBE_URIBE]]+Tabla2[[#This Row],[META_ANTONIO_NARIÑO]]+Tabla2[[#This Row],[META_SUBRED]]+Tabla2[[#This Row],[META_DISTRITO]]</f>
        <v>108.02160000000001</v>
      </c>
      <c r="V135" s="29">
        <f>+Tabla2[[#This Row],[META_CENTRO_ORIENTE]]-Tabla2[[#This Row],[META_TOTAL]]</f>
        <v>-2.1600000000006503E-2</v>
      </c>
      <c r="W135" s="93">
        <v>18</v>
      </c>
      <c r="X135" s="94">
        <v>18</v>
      </c>
      <c r="Y135" s="94">
        <v>18</v>
      </c>
      <c r="Z135" s="94">
        <v>18</v>
      </c>
      <c r="AA135" s="94">
        <v>18</v>
      </c>
      <c r="AB135" s="94">
        <v>18</v>
      </c>
      <c r="AC135" s="94"/>
      <c r="AD135" s="97"/>
      <c r="AE135" s="28">
        <f>SUM(Tabla2[[#This Row],[META_CANDELARIA2]:[META_DISTRITO2]])</f>
        <v>108</v>
      </c>
      <c r="AF135" s="29">
        <f>+Tabla2[[#This Row],[META_CENTRO_ORIENTE]]-Tabla2[[#This Row],[META_TOTAL2]]</f>
        <v>0</v>
      </c>
      <c r="AH135" s="75">
        <f>+Tabla2[[#This Row],[META_CANDELARIA]]-Tabla2[[#This Row],[META_CANDELARIA2]]</f>
        <v>-13.086</v>
      </c>
      <c r="AI135" s="76">
        <f>+Tabla2[[#This Row],[META_SANTA_FE]]-Tabla2[[#This Row],[META_SANTA_FE2]]</f>
        <v>6.6240000000000023</v>
      </c>
      <c r="AJ135" s="76">
        <f>+Tabla2[[#This Row],[META_MARTIRES]]-Tabla2[[#This Row],[META_MARTIRES2]]</f>
        <v>-9.0359999999999996</v>
      </c>
      <c r="AK135" s="76">
        <f>+Tabla2[[#This Row],[META_SAN_CRISTOBAL]]-Tabla2[[#This Row],[META_SAN_CRISTOBAL2]]</f>
        <v>6.5484000000000009</v>
      </c>
      <c r="AL135" s="76">
        <f>+Tabla2[[#This Row],[META_RAFAEL_URIBE_URIBE]]-Tabla2[[#This Row],[META_RAFAEL_URIBE_URIBE2]]</f>
        <v>11.851199999999999</v>
      </c>
      <c r="AM135" s="76">
        <f>+Tabla2[[#This Row],[META_ANTONIO_NARIÑO]]-Tabla2[[#This Row],[META_ANTONIO_NARIÑO2]]</f>
        <v>-2.8800000000000008</v>
      </c>
      <c r="AN135" s="76">
        <f>+Tabla2[[#This Row],[META_SUBRED]]-Tabla2[[#This Row],[META_SUBRED2]]</f>
        <v>0</v>
      </c>
      <c r="AO135" s="79">
        <f>+Tabla2[[#This Row],[META_DISTRITO]]-Tabla2[[#This Row],[META_DISTRITO2]]</f>
        <v>0</v>
      </c>
      <c r="AP135" s="88">
        <f t="shared" si="1"/>
        <v>2.1600000000001174E-2</v>
      </c>
      <c r="AR135" s="123" t="s">
        <v>233</v>
      </c>
      <c r="AS135" s="124"/>
      <c r="AT135" s="124"/>
      <c r="AU135" s="124"/>
      <c r="AV135" s="124"/>
      <c r="AW135" s="124"/>
      <c r="AX135" s="124"/>
      <c r="AY135" s="125"/>
    </row>
    <row r="136" spans="1:51" ht="51" hidden="1">
      <c r="A136" s="20" t="s">
        <v>82</v>
      </c>
      <c r="B136" s="20" t="s">
        <v>231</v>
      </c>
      <c r="C136" s="20" t="s">
        <v>84</v>
      </c>
      <c r="D136" s="21">
        <v>123</v>
      </c>
      <c r="E136" s="20" t="s">
        <v>241</v>
      </c>
      <c r="F136" s="20" t="s">
        <v>90</v>
      </c>
      <c r="G136" s="20" t="s">
        <v>87</v>
      </c>
      <c r="H136" s="19" t="s">
        <v>158</v>
      </c>
      <c r="I136" s="19" t="s">
        <v>74</v>
      </c>
      <c r="J136" s="22">
        <v>266747</v>
      </c>
      <c r="K136" s="5">
        <v>72</v>
      </c>
      <c r="L136" s="22">
        <f>+Tabla2[[#This Row],[VALOR UNITARIO]]*Tabla2[[#This Row],[META_CENTRO_ORIENTE]]</f>
        <v>19205784</v>
      </c>
      <c r="M136" s="93">
        <f>+Tabla2[[#This Row],[META_CENTRO_ORIENTE]]*4.55/100</f>
        <v>3.2759999999999998</v>
      </c>
      <c r="N136" s="94">
        <f>+Tabla2[[#This Row],[META_CENTRO_ORIENTE]]*22.8/100</f>
        <v>16.416</v>
      </c>
      <c r="O136" s="94">
        <f>+Tabla2[[#This Row],[META_CENTRO_ORIENTE]]*8.3/100</f>
        <v>5.976</v>
      </c>
      <c r="P136" s="94">
        <f>+Tabla2[[#This Row],[META_CENTRO_ORIENTE]]*22.73/100</f>
        <v>16.365600000000001</v>
      </c>
      <c r="Q136" s="94">
        <f>+Tabla2[[#This Row],[META_CENTRO_ORIENTE]]*27.64/100</f>
        <v>19.9008</v>
      </c>
      <c r="R136" s="94">
        <f>+Tabla2[[#This Row],[META_CENTRO_ORIENTE]]*14/100</f>
        <v>10.08</v>
      </c>
      <c r="S136" s="94">
        <v>0</v>
      </c>
      <c r="T136" s="97">
        <v>0</v>
      </c>
      <c r="U136" s="28">
        <f>+Tabla2[[#This Row],[META_CANDELARIA]]+Tabla2[[#This Row],[META_SANTA_FE]]+Tabla2[[#This Row],[META_MARTIRES]]+Tabla2[[#This Row],[META_SAN_CRISTOBAL]]+Tabla2[[#This Row],[META_RAFAEL_URIBE_URIBE]]+Tabla2[[#This Row],[META_ANTONIO_NARIÑO]]+Tabla2[[#This Row],[META_SUBRED]]+Tabla2[[#This Row],[META_DISTRITO]]</f>
        <v>72.014399999999995</v>
      </c>
      <c r="V136" s="29">
        <f>+Tabla2[[#This Row],[META_CENTRO_ORIENTE]]-Tabla2[[#This Row],[META_TOTAL]]</f>
        <v>-1.4399999999994861E-2</v>
      </c>
      <c r="W136" s="93">
        <v>0</v>
      </c>
      <c r="X136" s="94">
        <v>18</v>
      </c>
      <c r="Y136" s="94">
        <v>0</v>
      </c>
      <c r="Z136" s="94">
        <v>12</v>
      </c>
      <c r="AA136" s="94">
        <v>36</v>
      </c>
      <c r="AB136" s="94">
        <v>6</v>
      </c>
      <c r="AC136" s="94">
        <v>0</v>
      </c>
      <c r="AD136" s="97">
        <v>0</v>
      </c>
      <c r="AE136" s="28">
        <f>SUM(Tabla2[[#This Row],[META_CANDELARIA2]:[META_DISTRITO2]])</f>
        <v>72</v>
      </c>
      <c r="AF136" s="29">
        <f>+Tabla2[[#This Row],[META_CENTRO_ORIENTE]]-Tabla2[[#This Row],[META_TOTAL2]]</f>
        <v>0</v>
      </c>
      <c r="AH136" s="75">
        <f>+Tabla2[[#This Row],[META_CANDELARIA]]-Tabla2[[#This Row],[META_CANDELARIA2]]</f>
        <v>3.2759999999999998</v>
      </c>
      <c r="AI136" s="76">
        <f>+Tabla2[[#This Row],[META_SANTA_FE]]-Tabla2[[#This Row],[META_SANTA_FE2]]</f>
        <v>-1.5839999999999996</v>
      </c>
      <c r="AJ136" s="76">
        <f>+Tabla2[[#This Row],[META_MARTIRES]]-Tabla2[[#This Row],[META_MARTIRES2]]</f>
        <v>5.976</v>
      </c>
      <c r="AK136" s="76">
        <f>+Tabla2[[#This Row],[META_SAN_CRISTOBAL]]-Tabla2[[#This Row],[META_SAN_CRISTOBAL2]]</f>
        <v>4.3656000000000006</v>
      </c>
      <c r="AL136" s="76">
        <f>+Tabla2[[#This Row],[META_RAFAEL_URIBE_URIBE]]-Tabla2[[#This Row],[META_RAFAEL_URIBE_URIBE2]]</f>
        <v>-16.0992</v>
      </c>
      <c r="AM136" s="76">
        <f>+Tabla2[[#This Row],[META_ANTONIO_NARIÑO]]-Tabla2[[#This Row],[META_ANTONIO_NARIÑO2]]</f>
        <v>4.08</v>
      </c>
      <c r="AN136" s="76">
        <f>+Tabla2[[#This Row],[META_SUBRED]]-Tabla2[[#This Row],[META_SUBRED2]]</f>
        <v>0</v>
      </c>
      <c r="AO136" s="79">
        <f>+Tabla2[[#This Row],[META_DISTRITO]]-Tabla2[[#This Row],[META_DISTRITO2]]</f>
        <v>0</v>
      </c>
      <c r="AP136" s="88">
        <f t="shared" si="1"/>
        <v>1.440000000000019E-2</v>
      </c>
      <c r="AR136" s="123" t="s">
        <v>233</v>
      </c>
      <c r="AS136" s="124"/>
      <c r="AT136" s="124"/>
      <c r="AU136" s="124"/>
      <c r="AV136" s="124"/>
      <c r="AW136" s="124"/>
      <c r="AX136" s="124"/>
      <c r="AY136" s="125"/>
    </row>
    <row r="137" spans="1:51" ht="102" hidden="1">
      <c r="A137" s="20" t="s">
        <v>82</v>
      </c>
      <c r="B137" s="20" t="s">
        <v>231</v>
      </c>
      <c r="C137" s="20" t="s">
        <v>84</v>
      </c>
      <c r="D137" s="21">
        <v>124</v>
      </c>
      <c r="E137" s="20" t="s">
        <v>242</v>
      </c>
      <c r="F137" s="20" t="s">
        <v>86</v>
      </c>
      <c r="G137" s="20" t="s">
        <v>243</v>
      </c>
      <c r="H137" s="19" t="s">
        <v>147</v>
      </c>
      <c r="I137" s="19" t="s">
        <v>74</v>
      </c>
      <c r="J137" s="22">
        <v>851865</v>
      </c>
      <c r="K137" s="5">
        <v>3.0000011738949248</v>
      </c>
      <c r="L137" s="22">
        <f>+Tabla2[[#This Row],[VALOR UNITARIO]]*Tabla2[[#This Row],[META_CENTRO_ORIENTE]]</f>
        <v>2555596</v>
      </c>
      <c r="M137" s="98">
        <f>+Tabla2[[#This Row],[META_CENTRO_ORIENTE]]*4.55/100</f>
        <v>0.13650005341221907</v>
      </c>
      <c r="N137" s="95">
        <v>0</v>
      </c>
      <c r="O137" s="95">
        <f>+Tabla2[[#This Row],[META_CENTRO_ORIENTE]]*8.3/100</f>
        <v>0.24900009743327878</v>
      </c>
      <c r="P137" s="95">
        <v>0</v>
      </c>
      <c r="Q137" s="95">
        <v>0</v>
      </c>
      <c r="R137" s="95">
        <f>+Tabla2[[#This Row],[META_CENTRO_ORIENTE]]*0.14</f>
        <v>0.42000016434528953</v>
      </c>
      <c r="S137" s="95">
        <f>+Tabla2[[#This Row],[META_CENTRO_ORIENTE]]</f>
        <v>3.0000011738949248</v>
      </c>
      <c r="T137" s="96">
        <v>0</v>
      </c>
      <c r="U137" s="28">
        <f>+Tabla2[[#This Row],[META_CANDELARIA]]+Tabla2[[#This Row],[META_SANTA_FE]]+Tabla2[[#This Row],[META_MARTIRES]]+Tabla2[[#This Row],[META_SAN_CRISTOBAL]]+Tabla2[[#This Row],[META_RAFAEL_URIBE_URIBE]]+Tabla2[[#This Row],[META_ANTONIO_NARIÑO]]+Tabla2[[#This Row],[META_SUBRED]]+Tabla2[[#This Row],[META_DISTRITO]]</f>
        <v>3.805501489085712</v>
      </c>
      <c r="V137" s="29">
        <f>+Tabla2[[#This Row],[META_CENTRO_ORIENTE]]-Tabla2[[#This Row],[META_TOTAL]]</f>
        <v>-0.80550031519078713</v>
      </c>
      <c r="W137" s="98"/>
      <c r="X137" s="95"/>
      <c r="Y137" s="95"/>
      <c r="Z137" s="95">
        <v>1</v>
      </c>
      <c r="AA137" s="95">
        <v>1.0000011738949199</v>
      </c>
      <c r="AB137" s="95">
        <v>1</v>
      </c>
      <c r="AC137" s="95"/>
      <c r="AD137" s="96"/>
      <c r="AE137" s="28">
        <f>SUM(Tabla2[[#This Row],[META_CANDELARIA2]:[META_DISTRITO2]])</f>
        <v>3.0000011738949199</v>
      </c>
      <c r="AF137" s="29">
        <f>+Tabla2[[#This Row],[META_CENTRO_ORIENTE]]-Tabla2[[#This Row],[META_TOTAL2]]</f>
        <v>4.8849813083506888E-15</v>
      </c>
      <c r="AH137" s="80">
        <f>+Tabla2[[#This Row],[META_CANDELARIA]]-Tabla2[[#This Row],[META_CANDELARIA2]]</f>
        <v>0.13650005341221907</v>
      </c>
      <c r="AI137" s="77">
        <f>+Tabla2[[#This Row],[META_SANTA_FE]]-Tabla2[[#This Row],[META_SANTA_FE2]]</f>
        <v>0</v>
      </c>
      <c r="AJ137" s="77">
        <f>+Tabla2[[#This Row],[META_MARTIRES]]-Tabla2[[#This Row],[META_MARTIRES2]]</f>
        <v>0.24900009743327878</v>
      </c>
      <c r="AK137" s="77">
        <f>+Tabla2[[#This Row],[META_SAN_CRISTOBAL]]-Tabla2[[#This Row],[META_SAN_CRISTOBAL2]]</f>
        <v>-1</v>
      </c>
      <c r="AL137" s="77">
        <f>+Tabla2[[#This Row],[META_RAFAEL_URIBE_URIBE]]-Tabla2[[#This Row],[META_RAFAEL_URIBE_URIBE2]]</f>
        <v>-1.0000011738949199</v>
      </c>
      <c r="AM137" s="77">
        <f>+Tabla2[[#This Row],[META_ANTONIO_NARIÑO]]-Tabla2[[#This Row],[META_ANTONIO_NARIÑO2]]</f>
        <v>-0.57999983565471047</v>
      </c>
      <c r="AN137" s="77">
        <f>+Tabla2[[#This Row],[META_SUBRED]]-Tabla2[[#This Row],[META_SUBRED2]]</f>
        <v>3.0000011738949248</v>
      </c>
      <c r="AO137" s="78">
        <f>+Tabla2[[#This Row],[META_DISTRITO]]-Tabla2[[#This Row],[META_DISTRITO2]]</f>
        <v>0</v>
      </c>
      <c r="AP137" s="88">
        <f t="shared" si="1"/>
        <v>0.80550031519079246</v>
      </c>
      <c r="AR137" s="123" t="s">
        <v>233</v>
      </c>
      <c r="AS137" s="124"/>
      <c r="AT137" s="124"/>
      <c r="AU137" s="124"/>
      <c r="AV137" s="124"/>
      <c r="AW137" s="124"/>
      <c r="AX137" s="124"/>
      <c r="AY137" s="125"/>
    </row>
    <row r="138" spans="1:51" ht="76.5" hidden="1">
      <c r="A138" s="20" t="s">
        <v>82</v>
      </c>
      <c r="B138" s="20" t="s">
        <v>231</v>
      </c>
      <c r="C138" s="20" t="s">
        <v>84</v>
      </c>
      <c r="D138" s="21">
        <v>125</v>
      </c>
      <c r="E138" s="20" t="s">
        <v>244</v>
      </c>
      <c r="F138" s="20" t="s">
        <v>86</v>
      </c>
      <c r="G138" s="20" t="s">
        <v>54</v>
      </c>
      <c r="H138" s="19" t="s">
        <v>55</v>
      </c>
      <c r="I138" s="19" t="s">
        <v>74</v>
      </c>
      <c r="J138" s="22">
        <v>12879544</v>
      </c>
      <c r="K138" s="5">
        <v>1</v>
      </c>
      <c r="L138" s="22">
        <f>+Tabla2[[#This Row],[VALOR UNITARIO]]*Tabla2[[#This Row],[META_CENTRO_ORIENTE]]</f>
        <v>12879544</v>
      </c>
      <c r="M138" s="93">
        <v>0</v>
      </c>
      <c r="N138" s="94">
        <v>0</v>
      </c>
      <c r="O138" s="94">
        <v>0</v>
      </c>
      <c r="P138" s="94">
        <v>0</v>
      </c>
      <c r="Q138" s="94">
        <v>0</v>
      </c>
      <c r="R138" s="94">
        <v>0</v>
      </c>
      <c r="S138" s="94">
        <v>1</v>
      </c>
      <c r="T138" s="97">
        <v>0</v>
      </c>
      <c r="U138" s="28">
        <f>+Tabla2[[#This Row],[META_CANDELARIA]]+Tabla2[[#This Row],[META_SANTA_FE]]+Tabla2[[#This Row],[META_MARTIRES]]+Tabla2[[#This Row],[META_SAN_CRISTOBAL]]+Tabla2[[#This Row],[META_RAFAEL_URIBE_URIBE]]+Tabla2[[#This Row],[META_ANTONIO_NARIÑO]]+Tabla2[[#This Row],[META_SUBRED]]+Tabla2[[#This Row],[META_DISTRITO]]</f>
        <v>1</v>
      </c>
      <c r="V138" s="29">
        <f>+Tabla2[[#This Row],[META_CENTRO_ORIENTE]]-Tabla2[[#This Row],[META_TOTAL]]</f>
        <v>0</v>
      </c>
      <c r="W138" s="93"/>
      <c r="X138" s="94"/>
      <c r="Y138" s="94"/>
      <c r="Z138" s="94"/>
      <c r="AA138" s="94"/>
      <c r="AB138" s="94"/>
      <c r="AC138" s="94"/>
      <c r="AD138" s="97">
        <v>1</v>
      </c>
      <c r="AE138" s="28">
        <f>SUM(Tabla2[[#This Row],[META_CANDELARIA2]:[META_DISTRITO2]])</f>
        <v>1</v>
      </c>
      <c r="AF138" s="29">
        <f>+Tabla2[[#This Row],[META_CENTRO_ORIENTE]]-Tabla2[[#This Row],[META_TOTAL2]]</f>
        <v>0</v>
      </c>
      <c r="AH138" s="75">
        <f>+Tabla2[[#This Row],[META_CANDELARIA]]-Tabla2[[#This Row],[META_CANDELARIA2]]</f>
        <v>0</v>
      </c>
      <c r="AI138" s="76">
        <f>+Tabla2[[#This Row],[META_SANTA_FE]]-Tabla2[[#This Row],[META_SANTA_FE2]]</f>
        <v>0</v>
      </c>
      <c r="AJ138" s="76">
        <f>+Tabla2[[#This Row],[META_MARTIRES]]-Tabla2[[#This Row],[META_MARTIRES2]]</f>
        <v>0</v>
      </c>
      <c r="AK138" s="76">
        <f>+Tabla2[[#This Row],[META_SAN_CRISTOBAL]]-Tabla2[[#This Row],[META_SAN_CRISTOBAL2]]</f>
        <v>0</v>
      </c>
      <c r="AL138" s="76">
        <f>+Tabla2[[#This Row],[META_RAFAEL_URIBE_URIBE]]-Tabla2[[#This Row],[META_RAFAEL_URIBE_URIBE2]]</f>
        <v>0</v>
      </c>
      <c r="AM138" s="76">
        <f>+Tabla2[[#This Row],[META_ANTONIO_NARIÑO]]-Tabla2[[#This Row],[META_ANTONIO_NARIÑO2]]</f>
        <v>0</v>
      </c>
      <c r="AN138" s="76">
        <f>+Tabla2[[#This Row],[META_SUBRED]]-Tabla2[[#This Row],[META_SUBRED2]]</f>
        <v>1</v>
      </c>
      <c r="AO138" s="79">
        <f>+Tabla2[[#This Row],[META_DISTRITO]]-Tabla2[[#This Row],[META_DISTRITO2]]</f>
        <v>-1</v>
      </c>
      <c r="AP138" s="88">
        <f t="shared" ref="AP138:AP201" si="2">SUM(AH138:AO138)</f>
        <v>0</v>
      </c>
      <c r="AR138" s="123" t="s">
        <v>233</v>
      </c>
      <c r="AS138" s="124"/>
      <c r="AT138" s="124"/>
      <c r="AU138" s="124"/>
      <c r="AV138" s="124"/>
      <c r="AW138" s="124"/>
      <c r="AX138" s="124"/>
      <c r="AY138" s="125"/>
    </row>
    <row r="139" spans="1:51" ht="38.25" hidden="1">
      <c r="A139" s="20" t="s">
        <v>82</v>
      </c>
      <c r="B139" s="20" t="s">
        <v>245</v>
      </c>
      <c r="C139" s="20" t="s">
        <v>84</v>
      </c>
      <c r="D139" s="21">
        <v>126</v>
      </c>
      <c r="E139" s="20" t="s">
        <v>246</v>
      </c>
      <c r="F139" s="20" t="s">
        <v>86</v>
      </c>
      <c r="G139" s="20" t="s">
        <v>87</v>
      </c>
      <c r="H139" s="19" t="s">
        <v>76</v>
      </c>
      <c r="I139" s="19" t="s">
        <v>74</v>
      </c>
      <c r="J139" s="22">
        <v>175674</v>
      </c>
      <c r="K139" s="5">
        <v>0</v>
      </c>
      <c r="L139" s="22">
        <f>+Tabla2[[#This Row],[VALOR UNITARIO]]*Tabla2[[#This Row],[META_CENTRO_ORIENTE]]</f>
        <v>0</v>
      </c>
      <c r="M139" s="98">
        <f>+Tabla2[[#This Row],[META_CENTRO_ORIENTE]]*4.55/100</f>
        <v>0</v>
      </c>
      <c r="N139" s="95">
        <f>+Tabla2[[#This Row],[META_CENTRO_ORIENTE]]*22.8/100</f>
        <v>0</v>
      </c>
      <c r="O139" s="95">
        <f>+Tabla2[[#This Row],[META_CENTRO_ORIENTE]]*8.3/100</f>
        <v>0</v>
      </c>
      <c r="P139" s="95">
        <f>+Tabla2[[#This Row],[META_CENTRO_ORIENTE]]*22.73/100</f>
        <v>0</v>
      </c>
      <c r="Q139" s="95">
        <f>+Tabla2[[#This Row],[META_CENTRO_ORIENTE]]*22.64/100</f>
        <v>0</v>
      </c>
      <c r="R139" s="95">
        <f>+Tabla2[[#This Row],[META_CENTRO_ORIENTE]]*0.14</f>
        <v>0</v>
      </c>
      <c r="S139" s="95">
        <v>0</v>
      </c>
      <c r="T139" s="96">
        <v>0</v>
      </c>
      <c r="U139" s="28">
        <f>+Tabla2[[#This Row],[META_CANDELARIA]]+Tabla2[[#This Row],[META_SANTA_FE]]+Tabla2[[#This Row],[META_MARTIRES]]+Tabla2[[#This Row],[META_SAN_CRISTOBAL]]+Tabla2[[#This Row],[META_RAFAEL_URIBE_URIBE]]+Tabla2[[#This Row],[META_ANTONIO_NARIÑO]]+Tabla2[[#This Row],[META_SUBRED]]+Tabla2[[#This Row],[META_DISTRITO]]</f>
        <v>0</v>
      </c>
      <c r="V139" s="29">
        <f>+Tabla2[[#This Row],[META_CENTRO_ORIENTE]]-Tabla2[[#This Row],[META_TOTAL]]</f>
        <v>0</v>
      </c>
      <c r="W139" s="98"/>
      <c r="X139" s="95"/>
      <c r="Y139" s="95"/>
      <c r="Z139" s="95"/>
      <c r="AA139" s="95"/>
      <c r="AB139" s="95"/>
      <c r="AC139" s="95"/>
      <c r="AD139" s="96"/>
      <c r="AE139" s="28">
        <f>SUM(Tabla2[[#This Row],[META_CANDELARIA2]:[META_DISTRITO2]])</f>
        <v>0</v>
      </c>
      <c r="AF139" s="29">
        <f>+Tabla2[[#This Row],[META_CENTRO_ORIENTE]]-Tabla2[[#This Row],[META_TOTAL2]]</f>
        <v>0</v>
      </c>
      <c r="AH139" s="80">
        <f>+Tabla2[[#This Row],[META_CANDELARIA]]-Tabla2[[#This Row],[META_CANDELARIA2]]</f>
        <v>0</v>
      </c>
      <c r="AI139" s="77">
        <f>+Tabla2[[#This Row],[META_SANTA_FE]]-Tabla2[[#This Row],[META_SANTA_FE2]]</f>
        <v>0</v>
      </c>
      <c r="AJ139" s="77">
        <f>+Tabla2[[#This Row],[META_MARTIRES]]-Tabla2[[#This Row],[META_MARTIRES2]]</f>
        <v>0</v>
      </c>
      <c r="AK139" s="77">
        <f>+Tabla2[[#This Row],[META_SAN_CRISTOBAL]]-Tabla2[[#This Row],[META_SAN_CRISTOBAL2]]</f>
        <v>0</v>
      </c>
      <c r="AL139" s="77">
        <f>+Tabla2[[#This Row],[META_RAFAEL_URIBE_URIBE]]-Tabla2[[#This Row],[META_RAFAEL_URIBE_URIBE2]]</f>
        <v>0</v>
      </c>
      <c r="AM139" s="77">
        <f>+Tabla2[[#This Row],[META_ANTONIO_NARIÑO]]-Tabla2[[#This Row],[META_ANTONIO_NARIÑO2]]</f>
        <v>0</v>
      </c>
      <c r="AN139" s="77">
        <f>+Tabla2[[#This Row],[META_SUBRED]]-Tabla2[[#This Row],[META_SUBRED2]]</f>
        <v>0</v>
      </c>
      <c r="AO139" s="78">
        <f>+Tabla2[[#This Row],[META_DISTRITO]]-Tabla2[[#This Row],[META_DISTRITO2]]</f>
        <v>0</v>
      </c>
      <c r="AP139" s="88">
        <f t="shared" si="2"/>
        <v>0</v>
      </c>
      <c r="AR139" s="123"/>
      <c r="AS139" s="124"/>
      <c r="AT139" s="124"/>
      <c r="AU139" s="124"/>
      <c r="AV139" s="124"/>
      <c r="AW139" s="124"/>
      <c r="AX139" s="124"/>
      <c r="AY139" s="125"/>
    </row>
    <row r="140" spans="1:51" ht="102" hidden="1">
      <c r="A140" s="20" t="s">
        <v>82</v>
      </c>
      <c r="B140" s="20" t="s">
        <v>245</v>
      </c>
      <c r="C140" s="20" t="s">
        <v>84</v>
      </c>
      <c r="D140" s="21">
        <v>127</v>
      </c>
      <c r="E140" s="20" t="s">
        <v>247</v>
      </c>
      <c r="F140" s="20" t="s">
        <v>86</v>
      </c>
      <c r="G140" s="20" t="s">
        <v>87</v>
      </c>
      <c r="H140" s="19" t="s">
        <v>59</v>
      </c>
      <c r="I140" s="19" t="s">
        <v>74</v>
      </c>
      <c r="J140" s="22">
        <v>468320</v>
      </c>
      <c r="K140" s="5">
        <v>0</v>
      </c>
      <c r="L140" s="22">
        <f>+Tabla2[[#This Row],[VALOR UNITARIO]]*Tabla2[[#This Row],[META_CENTRO_ORIENTE]]</f>
        <v>0</v>
      </c>
      <c r="M140" s="93">
        <f>+Tabla2[[#This Row],[META_CENTRO_ORIENTE]]*4.55/100</f>
        <v>0</v>
      </c>
      <c r="N140" s="94">
        <f>+Tabla2[[#This Row],[META_CENTRO_ORIENTE]]*22.8/100</f>
        <v>0</v>
      </c>
      <c r="O140" s="94">
        <f>+Tabla2[[#This Row],[META_CENTRO_ORIENTE]]*8.3/100</f>
        <v>0</v>
      </c>
      <c r="P140" s="94">
        <f>+Tabla2[[#This Row],[META_CENTRO_ORIENTE]]*22.73/100</f>
        <v>0</v>
      </c>
      <c r="Q140" s="94">
        <f>+Tabla2[[#This Row],[META_CENTRO_ORIENTE]]*27.64/100</f>
        <v>0</v>
      </c>
      <c r="R140" s="94">
        <f>+Tabla2[[#This Row],[META_CENTRO_ORIENTE]]*14/100</f>
        <v>0</v>
      </c>
      <c r="S140" s="94">
        <v>0</v>
      </c>
      <c r="T140" s="97">
        <v>0</v>
      </c>
      <c r="U140" s="28">
        <f>+Tabla2[[#This Row],[META_CANDELARIA]]+Tabla2[[#This Row],[META_SANTA_FE]]+Tabla2[[#This Row],[META_MARTIRES]]+Tabla2[[#This Row],[META_SAN_CRISTOBAL]]+Tabla2[[#This Row],[META_RAFAEL_URIBE_URIBE]]+Tabla2[[#This Row],[META_ANTONIO_NARIÑO]]+Tabla2[[#This Row],[META_SUBRED]]+Tabla2[[#This Row],[META_DISTRITO]]</f>
        <v>0</v>
      </c>
      <c r="V140" s="29">
        <f>+Tabla2[[#This Row],[META_CENTRO_ORIENTE]]-Tabla2[[#This Row],[META_TOTAL]]</f>
        <v>0</v>
      </c>
      <c r="W140" s="93"/>
      <c r="X140" s="94"/>
      <c r="Y140" s="94"/>
      <c r="Z140" s="94"/>
      <c r="AA140" s="94"/>
      <c r="AB140" s="94"/>
      <c r="AC140" s="94"/>
      <c r="AD140" s="97"/>
      <c r="AE140" s="28">
        <f>SUM(Tabla2[[#This Row],[META_CANDELARIA2]:[META_DISTRITO2]])</f>
        <v>0</v>
      </c>
      <c r="AF140" s="29">
        <f>+Tabla2[[#This Row],[META_CENTRO_ORIENTE]]-Tabla2[[#This Row],[META_TOTAL2]]</f>
        <v>0</v>
      </c>
      <c r="AH140" s="75">
        <f>+Tabla2[[#This Row],[META_CANDELARIA]]-Tabla2[[#This Row],[META_CANDELARIA2]]</f>
        <v>0</v>
      </c>
      <c r="AI140" s="76">
        <f>+Tabla2[[#This Row],[META_SANTA_FE]]-Tabla2[[#This Row],[META_SANTA_FE2]]</f>
        <v>0</v>
      </c>
      <c r="AJ140" s="76">
        <f>+Tabla2[[#This Row],[META_MARTIRES]]-Tabla2[[#This Row],[META_MARTIRES2]]</f>
        <v>0</v>
      </c>
      <c r="AK140" s="76">
        <f>+Tabla2[[#This Row],[META_SAN_CRISTOBAL]]-Tabla2[[#This Row],[META_SAN_CRISTOBAL2]]</f>
        <v>0</v>
      </c>
      <c r="AL140" s="76">
        <f>+Tabla2[[#This Row],[META_RAFAEL_URIBE_URIBE]]-Tabla2[[#This Row],[META_RAFAEL_URIBE_URIBE2]]</f>
        <v>0</v>
      </c>
      <c r="AM140" s="76">
        <f>+Tabla2[[#This Row],[META_ANTONIO_NARIÑO]]-Tabla2[[#This Row],[META_ANTONIO_NARIÑO2]]</f>
        <v>0</v>
      </c>
      <c r="AN140" s="76">
        <f>+Tabla2[[#This Row],[META_SUBRED]]-Tabla2[[#This Row],[META_SUBRED2]]</f>
        <v>0</v>
      </c>
      <c r="AO140" s="79">
        <f>+Tabla2[[#This Row],[META_DISTRITO]]-Tabla2[[#This Row],[META_DISTRITO2]]</f>
        <v>0</v>
      </c>
      <c r="AP140" s="88">
        <f t="shared" si="2"/>
        <v>0</v>
      </c>
      <c r="AR140" s="123"/>
      <c r="AS140" s="124"/>
      <c r="AT140" s="124"/>
      <c r="AU140" s="124"/>
      <c r="AV140" s="124"/>
      <c r="AW140" s="124"/>
      <c r="AX140" s="124"/>
      <c r="AY140" s="125"/>
    </row>
    <row r="141" spans="1:51" ht="102" hidden="1">
      <c r="A141" s="20" t="s">
        <v>82</v>
      </c>
      <c r="B141" s="20" t="s">
        <v>245</v>
      </c>
      <c r="C141" s="20" t="s">
        <v>84</v>
      </c>
      <c r="D141" s="21">
        <v>127</v>
      </c>
      <c r="E141" s="20" t="s">
        <v>247</v>
      </c>
      <c r="F141" s="20" t="s">
        <v>89</v>
      </c>
      <c r="G141" s="20" t="s">
        <v>87</v>
      </c>
      <c r="H141" s="19" t="s">
        <v>59</v>
      </c>
      <c r="I141" s="19" t="s">
        <v>74</v>
      </c>
      <c r="J141" s="22">
        <v>468320</v>
      </c>
      <c r="K141" s="5">
        <v>0</v>
      </c>
      <c r="L141" s="22">
        <f>+Tabla2[[#This Row],[VALOR UNITARIO]]*Tabla2[[#This Row],[META_CENTRO_ORIENTE]]</f>
        <v>0</v>
      </c>
      <c r="M141" s="93">
        <f>+Tabla2[[#This Row],[META_CENTRO_ORIENTE]]*4.55/100</f>
        <v>0</v>
      </c>
      <c r="N141" s="94">
        <f>+Tabla2[[#This Row],[META_CENTRO_ORIENTE]]*22.8/100</f>
        <v>0</v>
      </c>
      <c r="O141" s="94">
        <f>+Tabla2[[#This Row],[META_CENTRO_ORIENTE]]*8.3/100</f>
        <v>0</v>
      </c>
      <c r="P141" s="94">
        <f>+Tabla2[[#This Row],[META_CENTRO_ORIENTE]]*22.73/100</f>
        <v>0</v>
      </c>
      <c r="Q141" s="94">
        <f>+Tabla2[[#This Row],[META_CENTRO_ORIENTE]]*27.64/100</f>
        <v>0</v>
      </c>
      <c r="R141" s="94">
        <f>+Tabla2[[#This Row],[META_CENTRO_ORIENTE]]*14/100</f>
        <v>0</v>
      </c>
      <c r="S141" s="94">
        <v>0</v>
      </c>
      <c r="T141" s="97">
        <v>0</v>
      </c>
      <c r="U141" s="28">
        <f>+Tabla2[[#This Row],[META_CANDELARIA]]+Tabla2[[#This Row],[META_SANTA_FE]]+Tabla2[[#This Row],[META_MARTIRES]]+Tabla2[[#This Row],[META_SAN_CRISTOBAL]]+Tabla2[[#This Row],[META_RAFAEL_URIBE_URIBE]]+Tabla2[[#This Row],[META_ANTONIO_NARIÑO]]+Tabla2[[#This Row],[META_SUBRED]]+Tabla2[[#This Row],[META_DISTRITO]]</f>
        <v>0</v>
      </c>
      <c r="V141" s="29">
        <f>+Tabla2[[#This Row],[META_CENTRO_ORIENTE]]-Tabla2[[#This Row],[META_TOTAL]]</f>
        <v>0</v>
      </c>
      <c r="W141" s="93">
        <v>0</v>
      </c>
      <c r="X141" s="94">
        <v>0</v>
      </c>
      <c r="Y141" s="94">
        <v>0</v>
      </c>
      <c r="Z141" s="94">
        <v>0</v>
      </c>
      <c r="AA141" s="94">
        <v>0</v>
      </c>
      <c r="AB141" s="94">
        <v>0</v>
      </c>
      <c r="AC141" s="94">
        <v>0</v>
      </c>
      <c r="AD141" s="97">
        <v>0</v>
      </c>
      <c r="AE141" s="28">
        <f>SUM(Tabla2[[#This Row],[META_CANDELARIA2]:[META_DISTRITO2]])</f>
        <v>0</v>
      </c>
      <c r="AF141" s="29">
        <f>+Tabla2[[#This Row],[META_CENTRO_ORIENTE]]-Tabla2[[#This Row],[META_TOTAL2]]</f>
        <v>0</v>
      </c>
      <c r="AH141" s="75">
        <f>+Tabla2[[#This Row],[META_CANDELARIA]]-Tabla2[[#This Row],[META_CANDELARIA2]]</f>
        <v>0</v>
      </c>
      <c r="AI141" s="76">
        <f>+Tabla2[[#This Row],[META_SANTA_FE]]-Tabla2[[#This Row],[META_SANTA_FE2]]</f>
        <v>0</v>
      </c>
      <c r="AJ141" s="76">
        <f>+Tabla2[[#This Row],[META_MARTIRES]]-Tabla2[[#This Row],[META_MARTIRES2]]</f>
        <v>0</v>
      </c>
      <c r="AK141" s="76">
        <f>+Tabla2[[#This Row],[META_SAN_CRISTOBAL]]-Tabla2[[#This Row],[META_SAN_CRISTOBAL2]]</f>
        <v>0</v>
      </c>
      <c r="AL141" s="76">
        <f>+Tabla2[[#This Row],[META_RAFAEL_URIBE_URIBE]]-Tabla2[[#This Row],[META_RAFAEL_URIBE_URIBE2]]</f>
        <v>0</v>
      </c>
      <c r="AM141" s="76">
        <f>+Tabla2[[#This Row],[META_ANTONIO_NARIÑO]]-Tabla2[[#This Row],[META_ANTONIO_NARIÑO2]]</f>
        <v>0</v>
      </c>
      <c r="AN141" s="76">
        <f>+Tabla2[[#This Row],[META_SUBRED]]-Tabla2[[#This Row],[META_SUBRED2]]</f>
        <v>0</v>
      </c>
      <c r="AO141" s="79">
        <f>+Tabla2[[#This Row],[META_DISTRITO]]-Tabla2[[#This Row],[META_DISTRITO2]]</f>
        <v>0</v>
      </c>
      <c r="AP141" s="88">
        <f t="shared" si="2"/>
        <v>0</v>
      </c>
      <c r="AR141" s="123"/>
      <c r="AS141" s="124"/>
      <c r="AT141" s="124"/>
      <c r="AU141" s="124"/>
      <c r="AV141" s="124"/>
      <c r="AW141" s="124"/>
      <c r="AX141" s="124"/>
      <c r="AY141" s="125"/>
    </row>
    <row r="142" spans="1:51" ht="102" hidden="1">
      <c r="A142" s="20" t="s">
        <v>82</v>
      </c>
      <c r="B142" s="20" t="s">
        <v>245</v>
      </c>
      <c r="C142" s="20" t="s">
        <v>84</v>
      </c>
      <c r="D142" s="21">
        <v>127</v>
      </c>
      <c r="E142" s="20" t="s">
        <v>247</v>
      </c>
      <c r="F142" s="20" t="s">
        <v>90</v>
      </c>
      <c r="G142" s="20" t="s">
        <v>87</v>
      </c>
      <c r="H142" s="19" t="s">
        <v>59</v>
      </c>
      <c r="I142" s="19" t="s">
        <v>74</v>
      </c>
      <c r="J142" s="22">
        <v>468320</v>
      </c>
      <c r="K142" s="5">
        <v>0</v>
      </c>
      <c r="L142" s="22">
        <f>+Tabla2[[#This Row],[VALOR UNITARIO]]*Tabla2[[#This Row],[META_CENTRO_ORIENTE]]</f>
        <v>0</v>
      </c>
      <c r="M142" s="93">
        <f>+Tabla2[[#This Row],[META_CENTRO_ORIENTE]]*4.55/100</f>
        <v>0</v>
      </c>
      <c r="N142" s="94">
        <f>+Tabla2[[#This Row],[META_CENTRO_ORIENTE]]*22.8/100</f>
        <v>0</v>
      </c>
      <c r="O142" s="94">
        <f>+Tabla2[[#This Row],[META_CENTRO_ORIENTE]]*8.3/100</f>
        <v>0</v>
      </c>
      <c r="P142" s="94">
        <f>+Tabla2[[#This Row],[META_CENTRO_ORIENTE]]*22.73/100</f>
        <v>0</v>
      </c>
      <c r="Q142" s="94">
        <f>+Tabla2[[#This Row],[META_CENTRO_ORIENTE]]*27.64/100</f>
        <v>0</v>
      </c>
      <c r="R142" s="94">
        <f>+Tabla2[[#This Row],[META_CENTRO_ORIENTE]]*14/100</f>
        <v>0</v>
      </c>
      <c r="S142" s="94">
        <v>0</v>
      </c>
      <c r="T142" s="97">
        <v>0</v>
      </c>
      <c r="U142" s="28">
        <f>+Tabla2[[#This Row],[META_CANDELARIA]]+Tabla2[[#This Row],[META_SANTA_FE]]+Tabla2[[#This Row],[META_MARTIRES]]+Tabla2[[#This Row],[META_SAN_CRISTOBAL]]+Tabla2[[#This Row],[META_RAFAEL_URIBE_URIBE]]+Tabla2[[#This Row],[META_ANTONIO_NARIÑO]]+Tabla2[[#This Row],[META_SUBRED]]+Tabla2[[#This Row],[META_DISTRITO]]</f>
        <v>0</v>
      </c>
      <c r="V142" s="29">
        <f>+Tabla2[[#This Row],[META_CENTRO_ORIENTE]]-Tabla2[[#This Row],[META_TOTAL]]</f>
        <v>0</v>
      </c>
      <c r="W142" s="93">
        <v>0</v>
      </c>
      <c r="X142" s="94">
        <v>0</v>
      </c>
      <c r="Y142" s="94">
        <v>0</v>
      </c>
      <c r="Z142" s="94">
        <v>0</v>
      </c>
      <c r="AA142" s="94">
        <v>0</v>
      </c>
      <c r="AB142" s="94">
        <v>0</v>
      </c>
      <c r="AC142" s="94">
        <v>0</v>
      </c>
      <c r="AD142" s="97">
        <v>0</v>
      </c>
      <c r="AE142" s="28">
        <f>SUM(Tabla2[[#This Row],[META_CANDELARIA2]:[META_DISTRITO2]])</f>
        <v>0</v>
      </c>
      <c r="AF142" s="29">
        <f>+Tabla2[[#This Row],[META_CENTRO_ORIENTE]]-Tabla2[[#This Row],[META_TOTAL2]]</f>
        <v>0</v>
      </c>
      <c r="AH142" s="75">
        <f>+Tabla2[[#This Row],[META_CANDELARIA]]-Tabla2[[#This Row],[META_CANDELARIA2]]</f>
        <v>0</v>
      </c>
      <c r="AI142" s="76">
        <f>+Tabla2[[#This Row],[META_SANTA_FE]]-Tabla2[[#This Row],[META_SANTA_FE2]]</f>
        <v>0</v>
      </c>
      <c r="AJ142" s="76">
        <f>+Tabla2[[#This Row],[META_MARTIRES]]-Tabla2[[#This Row],[META_MARTIRES2]]</f>
        <v>0</v>
      </c>
      <c r="AK142" s="76">
        <f>+Tabla2[[#This Row],[META_SAN_CRISTOBAL]]-Tabla2[[#This Row],[META_SAN_CRISTOBAL2]]</f>
        <v>0</v>
      </c>
      <c r="AL142" s="76">
        <f>+Tabla2[[#This Row],[META_RAFAEL_URIBE_URIBE]]-Tabla2[[#This Row],[META_RAFAEL_URIBE_URIBE2]]</f>
        <v>0</v>
      </c>
      <c r="AM142" s="76">
        <f>+Tabla2[[#This Row],[META_ANTONIO_NARIÑO]]-Tabla2[[#This Row],[META_ANTONIO_NARIÑO2]]</f>
        <v>0</v>
      </c>
      <c r="AN142" s="76">
        <f>+Tabla2[[#This Row],[META_SUBRED]]-Tabla2[[#This Row],[META_SUBRED2]]</f>
        <v>0</v>
      </c>
      <c r="AO142" s="79">
        <f>+Tabla2[[#This Row],[META_DISTRITO]]-Tabla2[[#This Row],[META_DISTRITO2]]</f>
        <v>0</v>
      </c>
      <c r="AP142" s="88">
        <f t="shared" si="2"/>
        <v>0</v>
      </c>
      <c r="AR142" s="123"/>
      <c r="AS142" s="124"/>
      <c r="AT142" s="124"/>
      <c r="AU142" s="124"/>
      <c r="AV142" s="124"/>
      <c r="AW142" s="124"/>
      <c r="AX142" s="124"/>
      <c r="AY142" s="125"/>
    </row>
    <row r="143" spans="1:51" ht="102" hidden="1">
      <c r="A143" s="20" t="s">
        <v>82</v>
      </c>
      <c r="B143" s="20" t="s">
        <v>245</v>
      </c>
      <c r="C143" s="20" t="s">
        <v>84</v>
      </c>
      <c r="D143" s="21">
        <v>128</v>
      </c>
      <c r="E143" s="20" t="s">
        <v>248</v>
      </c>
      <c r="F143" s="20" t="s">
        <v>86</v>
      </c>
      <c r="G143" s="20" t="s">
        <v>87</v>
      </c>
      <c r="H143" s="19" t="s">
        <v>76</v>
      </c>
      <c r="I143" s="19" t="s">
        <v>74</v>
      </c>
      <c r="J143" s="22">
        <v>140539</v>
      </c>
      <c r="K143" s="5">
        <v>0</v>
      </c>
      <c r="L143" s="22">
        <f>+Tabla2[[#This Row],[VALOR UNITARIO]]*Tabla2[[#This Row],[META_CENTRO_ORIENTE]]</f>
        <v>0</v>
      </c>
      <c r="M143" s="98">
        <f>+Tabla2[[#This Row],[META_CENTRO_ORIENTE]]*4.55/100</f>
        <v>0</v>
      </c>
      <c r="N143" s="95">
        <f>+Tabla2[[#This Row],[META_CENTRO_ORIENTE]]*22.8/100</f>
        <v>0</v>
      </c>
      <c r="O143" s="95">
        <f>+Tabla2[[#This Row],[META_CENTRO_ORIENTE]]*8.3/100</f>
        <v>0</v>
      </c>
      <c r="P143" s="95">
        <f>+Tabla2[[#This Row],[META_CENTRO_ORIENTE]]*22.73/100</f>
        <v>0</v>
      </c>
      <c r="Q143" s="95">
        <f>+Tabla2[[#This Row],[META_CENTRO_ORIENTE]]*22.64/100</f>
        <v>0</v>
      </c>
      <c r="R143" s="95">
        <f>+Tabla2[[#This Row],[META_CENTRO_ORIENTE]]*0.14</f>
        <v>0</v>
      </c>
      <c r="S143" s="95">
        <v>0</v>
      </c>
      <c r="T143" s="96">
        <v>0</v>
      </c>
      <c r="U143" s="28">
        <f>+Tabla2[[#This Row],[META_CANDELARIA]]+Tabla2[[#This Row],[META_SANTA_FE]]+Tabla2[[#This Row],[META_MARTIRES]]+Tabla2[[#This Row],[META_SAN_CRISTOBAL]]+Tabla2[[#This Row],[META_RAFAEL_URIBE_URIBE]]+Tabla2[[#This Row],[META_ANTONIO_NARIÑO]]+Tabla2[[#This Row],[META_SUBRED]]+Tabla2[[#This Row],[META_DISTRITO]]</f>
        <v>0</v>
      </c>
      <c r="V143" s="29">
        <f>+Tabla2[[#This Row],[META_CENTRO_ORIENTE]]-Tabla2[[#This Row],[META_TOTAL]]</f>
        <v>0</v>
      </c>
      <c r="W143" s="98"/>
      <c r="X143" s="95"/>
      <c r="Y143" s="95"/>
      <c r="Z143" s="95"/>
      <c r="AA143" s="95"/>
      <c r="AB143" s="95"/>
      <c r="AC143" s="95"/>
      <c r="AD143" s="96"/>
      <c r="AE143" s="28">
        <f>SUM(Tabla2[[#This Row],[META_CANDELARIA2]:[META_DISTRITO2]])</f>
        <v>0</v>
      </c>
      <c r="AF143" s="29">
        <f>+Tabla2[[#This Row],[META_CENTRO_ORIENTE]]-Tabla2[[#This Row],[META_TOTAL2]]</f>
        <v>0</v>
      </c>
      <c r="AH143" s="80">
        <f>+Tabla2[[#This Row],[META_CANDELARIA]]-Tabla2[[#This Row],[META_CANDELARIA2]]</f>
        <v>0</v>
      </c>
      <c r="AI143" s="77">
        <f>+Tabla2[[#This Row],[META_SANTA_FE]]-Tabla2[[#This Row],[META_SANTA_FE2]]</f>
        <v>0</v>
      </c>
      <c r="AJ143" s="77">
        <f>+Tabla2[[#This Row],[META_MARTIRES]]-Tabla2[[#This Row],[META_MARTIRES2]]</f>
        <v>0</v>
      </c>
      <c r="AK143" s="77">
        <f>+Tabla2[[#This Row],[META_SAN_CRISTOBAL]]-Tabla2[[#This Row],[META_SAN_CRISTOBAL2]]</f>
        <v>0</v>
      </c>
      <c r="AL143" s="77">
        <f>+Tabla2[[#This Row],[META_RAFAEL_URIBE_URIBE]]-Tabla2[[#This Row],[META_RAFAEL_URIBE_URIBE2]]</f>
        <v>0</v>
      </c>
      <c r="AM143" s="77">
        <f>+Tabla2[[#This Row],[META_ANTONIO_NARIÑO]]-Tabla2[[#This Row],[META_ANTONIO_NARIÑO2]]</f>
        <v>0</v>
      </c>
      <c r="AN143" s="77">
        <f>+Tabla2[[#This Row],[META_SUBRED]]-Tabla2[[#This Row],[META_SUBRED2]]</f>
        <v>0</v>
      </c>
      <c r="AO143" s="78">
        <f>+Tabla2[[#This Row],[META_DISTRITO]]-Tabla2[[#This Row],[META_DISTRITO2]]</f>
        <v>0</v>
      </c>
      <c r="AP143" s="88">
        <f t="shared" si="2"/>
        <v>0</v>
      </c>
      <c r="AR143" s="123"/>
      <c r="AS143" s="124"/>
      <c r="AT143" s="124"/>
      <c r="AU143" s="124"/>
      <c r="AV143" s="124"/>
      <c r="AW143" s="124"/>
      <c r="AX143" s="124"/>
      <c r="AY143" s="125"/>
    </row>
    <row r="144" spans="1:51" ht="102" hidden="1">
      <c r="A144" s="20" t="s">
        <v>82</v>
      </c>
      <c r="B144" s="20" t="s">
        <v>245</v>
      </c>
      <c r="C144" s="20" t="s">
        <v>84</v>
      </c>
      <c r="D144" s="21">
        <v>128</v>
      </c>
      <c r="E144" s="20" t="s">
        <v>248</v>
      </c>
      <c r="F144" s="20" t="s">
        <v>89</v>
      </c>
      <c r="G144" s="20" t="s">
        <v>87</v>
      </c>
      <c r="H144" s="19" t="s">
        <v>76</v>
      </c>
      <c r="I144" s="19" t="s">
        <v>74</v>
      </c>
      <c r="J144" s="22">
        <v>140539</v>
      </c>
      <c r="K144" s="5">
        <v>0</v>
      </c>
      <c r="L144" s="22">
        <f>+Tabla2[[#This Row],[VALOR UNITARIO]]*Tabla2[[#This Row],[META_CENTRO_ORIENTE]]</f>
        <v>0</v>
      </c>
      <c r="M144" s="98">
        <f>+Tabla2[[#This Row],[META_CENTRO_ORIENTE]]*4.55/100</f>
        <v>0</v>
      </c>
      <c r="N144" s="95">
        <f>+Tabla2[[#This Row],[META_CENTRO_ORIENTE]]*22.8/100</f>
        <v>0</v>
      </c>
      <c r="O144" s="95">
        <f>+Tabla2[[#This Row],[META_CENTRO_ORIENTE]]*8.3/100</f>
        <v>0</v>
      </c>
      <c r="P144" s="95">
        <f>+Tabla2[[#This Row],[META_CENTRO_ORIENTE]]*22.73/100</f>
        <v>0</v>
      </c>
      <c r="Q144" s="95">
        <f>+Tabla2[[#This Row],[META_CENTRO_ORIENTE]]*22.64/100</f>
        <v>0</v>
      </c>
      <c r="R144" s="95">
        <f>+Tabla2[[#This Row],[META_CENTRO_ORIENTE]]*0.14</f>
        <v>0</v>
      </c>
      <c r="S144" s="95">
        <v>0</v>
      </c>
      <c r="T144" s="96">
        <v>0</v>
      </c>
      <c r="U144" s="28">
        <f>+Tabla2[[#This Row],[META_CANDELARIA]]+Tabla2[[#This Row],[META_SANTA_FE]]+Tabla2[[#This Row],[META_MARTIRES]]+Tabla2[[#This Row],[META_SAN_CRISTOBAL]]+Tabla2[[#This Row],[META_RAFAEL_URIBE_URIBE]]+Tabla2[[#This Row],[META_ANTONIO_NARIÑO]]+Tabla2[[#This Row],[META_SUBRED]]+Tabla2[[#This Row],[META_DISTRITO]]</f>
        <v>0</v>
      </c>
      <c r="V144" s="29">
        <f>+Tabla2[[#This Row],[META_CENTRO_ORIENTE]]-Tabla2[[#This Row],[META_TOTAL]]</f>
        <v>0</v>
      </c>
      <c r="W144" s="98">
        <v>0</v>
      </c>
      <c r="X144" s="95">
        <v>0</v>
      </c>
      <c r="Y144" s="95">
        <v>0</v>
      </c>
      <c r="Z144" s="95">
        <v>0</v>
      </c>
      <c r="AA144" s="95">
        <v>0</v>
      </c>
      <c r="AB144" s="95">
        <v>0</v>
      </c>
      <c r="AC144" s="95">
        <v>0</v>
      </c>
      <c r="AD144" s="96">
        <v>0</v>
      </c>
      <c r="AE144" s="28">
        <f>SUM(Tabla2[[#This Row],[META_CANDELARIA2]:[META_DISTRITO2]])</f>
        <v>0</v>
      </c>
      <c r="AF144" s="29">
        <f>+Tabla2[[#This Row],[META_CENTRO_ORIENTE]]-Tabla2[[#This Row],[META_TOTAL2]]</f>
        <v>0</v>
      </c>
      <c r="AH144" s="80">
        <f>+Tabla2[[#This Row],[META_CANDELARIA]]-Tabla2[[#This Row],[META_CANDELARIA2]]</f>
        <v>0</v>
      </c>
      <c r="AI144" s="77">
        <f>+Tabla2[[#This Row],[META_SANTA_FE]]-Tabla2[[#This Row],[META_SANTA_FE2]]</f>
        <v>0</v>
      </c>
      <c r="AJ144" s="77">
        <f>+Tabla2[[#This Row],[META_MARTIRES]]-Tabla2[[#This Row],[META_MARTIRES2]]</f>
        <v>0</v>
      </c>
      <c r="AK144" s="77">
        <f>+Tabla2[[#This Row],[META_SAN_CRISTOBAL]]-Tabla2[[#This Row],[META_SAN_CRISTOBAL2]]</f>
        <v>0</v>
      </c>
      <c r="AL144" s="77">
        <f>+Tabla2[[#This Row],[META_RAFAEL_URIBE_URIBE]]-Tabla2[[#This Row],[META_RAFAEL_URIBE_URIBE2]]</f>
        <v>0</v>
      </c>
      <c r="AM144" s="77">
        <f>+Tabla2[[#This Row],[META_ANTONIO_NARIÑO]]-Tabla2[[#This Row],[META_ANTONIO_NARIÑO2]]</f>
        <v>0</v>
      </c>
      <c r="AN144" s="77">
        <f>+Tabla2[[#This Row],[META_SUBRED]]-Tabla2[[#This Row],[META_SUBRED2]]</f>
        <v>0</v>
      </c>
      <c r="AO144" s="78">
        <f>+Tabla2[[#This Row],[META_DISTRITO]]-Tabla2[[#This Row],[META_DISTRITO2]]</f>
        <v>0</v>
      </c>
      <c r="AP144" s="88">
        <f t="shared" si="2"/>
        <v>0</v>
      </c>
      <c r="AR144" s="123"/>
      <c r="AS144" s="124"/>
      <c r="AT144" s="124"/>
      <c r="AU144" s="124"/>
      <c r="AV144" s="124"/>
      <c r="AW144" s="124"/>
      <c r="AX144" s="124"/>
      <c r="AY144" s="125"/>
    </row>
    <row r="145" spans="1:51" ht="76.5" hidden="1">
      <c r="A145" s="20" t="s">
        <v>82</v>
      </c>
      <c r="B145" s="20" t="s">
        <v>245</v>
      </c>
      <c r="C145" s="20" t="s">
        <v>84</v>
      </c>
      <c r="D145" s="21">
        <v>129</v>
      </c>
      <c r="E145" s="20" t="s">
        <v>249</v>
      </c>
      <c r="F145" s="20" t="s">
        <v>86</v>
      </c>
      <c r="G145" s="20" t="s">
        <v>87</v>
      </c>
      <c r="H145" s="19" t="s">
        <v>59</v>
      </c>
      <c r="I145" s="19" t="s">
        <v>74</v>
      </c>
      <c r="J145" s="22">
        <v>175674</v>
      </c>
      <c r="K145" s="5">
        <v>0</v>
      </c>
      <c r="L145" s="22">
        <f>+Tabla2[[#This Row],[VALOR UNITARIO]]*Tabla2[[#This Row],[META_CENTRO_ORIENTE]]</f>
        <v>0</v>
      </c>
      <c r="M145" s="93">
        <f>+Tabla2[[#This Row],[META_CENTRO_ORIENTE]]*4.55/100</f>
        <v>0</v>
      </c>
      <c r="N145" s="94">
        <f>+Tabla2[[#This Row],[META_CENTRO_ORIENTE]]*22.8/100</f>
        <v>0</v>
      </c>
      <c r="O145" s="94">
        <f>+Tabla2[[#This Row],[META_CENTRO_ORIENTE]]*8.3/100</f>
        <v>0</v>
      </c>
      <c r="P145" s="94">
        <f>+Tabla2[[#This Row],[META_CENTRO_ORIENTE]]*22.73/100</f>
        <v>0</v>
      </c>
      <c r="Q145" s="94">
        <f>+Tabla2[[#This Row],[META_CENTRO_ORIENTE]]*27.64/100</f>
        <v>0</v>
      </c>
      <c r="R145" s="94">
        <f>+Tabla2[[#This Row],[META_CENTRO_ORIENTE]]*14/100</f>
        <v>0</v>
      </c>
      <c r="S145" s="94">
        <v>0</v>
      </c>
      <c r="T145" s="97">
        <v>0</v>
      </c>
      <c r="U145" s="28">
        <f>+Tabla2[[#This Row],[META_CANDELARIA]]+Tabla2[[#This Row],[META_SANTA_FE]]+Tabla2[[#This Row],[META_MARTIRES]]+Tabla2[[#This Row],[META_SAN_CRISTOBAL]]+Tabla2[[#This Row],[META_RAFAEL_URIBE_URIBE]]+Tabla2[[#This Row],[META_ANTONIO_NARIÑO]]+Tabla2[[#This Row],[META_SUBRED]]+Tabla2[[#This Row],[META_DISTRITO]]</f>
        <v>0</v>
      </c>
      <c r="V145" s="29">
        <f>+Tabla2[[#This Row],[META_CENTRO_ORIENTE]]-Tabla2[[#This Row],[META_TOTAL]]</f>
        <v>0</v>
      </c>
      <c r="W145" s="93"/>
      <c r="X145" s="94"/>
      <c r="Y145" s="94"/>
      <c r="Z145" s="94"/>
      <c r="AA145" s="94"/>
      <c r="AB145" s="94"/>
      <c r="AC145" s="94"/>
      <c r="AD145" s="97"/>
      <c r="AE145" s="28">
        <f>SUM(Tabla2[[#This Row],[META_CANDELARIA2]:[META_DISTRITO2]])</f>
        <v>0</v>
      </c>
      <c r="AF145" s="29">
        <f>+Tabla2[[#This Row],[META_CENTRO_ORIENTE]]-Tabla2[[#This Row],[META_TOTAL2]]</f>
        <v>0</v>
      </c>
      <c r="AH145" s="75">
        <f>+Tabla2[[#This Row],[META_CANDELARIA]]-Tabla2[[#This Row],[META_CANDELARIA2]]</f>
        <v>0</v>
      </c>
      <c r="AI145" s="76">
        <f>+Tabla2[[#This Row],[META_SANTA_FE]]-Tabla2[[#This Row],[META_SANTA_FE2]]</f>
        <v>0</v>
      </c>
      <c r="AJ145" s="76">
        <f>+Tabla2[[#This Row],[META_MARTIRES]]-Tabla2[[#This Row],[META_MARTIRES2]]</f>
        <v>0</v>
      </c>
      <c r="AK145" s="76">
        <f>+Tabla2[[#This Row],[META_SAN_CRISTOBAL]]-Tabla2[[#This Row],[META_SAN_CRISTOBAL2]]</f>
        <v>0</v>
      </c>
      <c r="AL145" s="76">
        <f>+Tabla2[[#This Row],[META_RAFAEL_URIBE_URIBE]]-Tabla2[[#This Row],[META_RAFAEL_URIBE_URIBE2]]</f>
        <v>0</v>
      </c>
      <c r="AM145" s="76">
        <f>+Tabla2[[#This Row],[META_ANTONIO_NARIÑO]]-Tabla2[[#This Row],[META_ANTONIO_NARIÑO2]]</f>
        <v>0</v>
      </c>
      <c r="AN145" s="76">
        <f>+Tabla2[[#This Row],[META_SUBRED]]-Tabla2[[#This Row],[META_SUBRED2]]</f>
        <v>0</v>
      </c>
      <c r="AO145" s="79">
        <f>+Tabla2[[#This Row],[META_DISTRITO]]-Tabla2[[#This Row],[META_DISTRITO2]]</f>
        <v>0</v>
      </c>
      <c r="AP145" s="88">
        <f t="shared" si="2"/>
        <v>0</v>
      </c>
      <c r="AR145" s="123"/>
      <c r="AS145" s="124"/>
      <c r="AT145" s="124"/>
      <c r="AU145" s="124"/>
      <c r="AV145" s="124"/>
      <c r="AW145" s="124"/>
      <c r="AX145" s="124"/>
      <c r="AY145" s="125"/>
    </row>
    <row r="146" spans="1:51" ht="76.5" hidden="1">
      <c r="A146" s="20" t="s">
        <v>82</v>
      </c>
      <c r="B146" s="20" t="s">
        <v>245</v>
      </c>
      <c r="C146" s="20" t="s">
        <v>84</v>
      </c>
      <c r="D146" s="21">
        <v>130</v>
      </c>
      <c r="E146" s="20" t="s">
        <v>250</v>
      </c>
      <c r="F146" s="20" t="s">
        <v>86</v>
      </c>
      <c r="G146" s="20" t="s">
        <v>87</v>
      </c>
      <c r="H146" s="19" t="s">
        <v>76</v>
      </c>
      <c r="I146" s="19" t="s">
        <v>74</v>
      </c>
      <c r="J146" s="22">
        <v>140539</v>
      </c>
      <c r="K146" s="5">
        <v>0</v>
      </c>
      <c r="L146" s="22">
        <f>+Tabla2[[#This Row],[VALOR UNITARIO]]*Tabla2[[#This Row],[META_CENTRO_ORIENTE]]</f>
        <v>0</v>
      </c>
      <c r="M146" s="98">
        <f>+Tabla2[[#This Row],[META_CENTRO_ORIENTE]]*4.55/100</f>
        <v>0</v>
      </c>
      <c r="N146" s="95">
        <f>+Tabla2[[#This Row],[META_CENTRO_ORIENTE]]*22.8/100</f>
        <v>0</v>
      </c>
      <c r="O146" s="95">
        <f>+Tabla2[[#This Row],[META_CENTRO_ORIENTE]]*8.3/100</f>
        <v>0</v>
      </c>
      <c r="P146" s="95">
        <f>+Tabla2[[#This Row],[META_CENTRO_ORIENTE]]*22.73/100</f>
        <v>0</v>
      </c>
      <c r="Q146" s="95">
        <f>+Tabla2[[#This Row],[META_CENTRO_ORIENTE]]*22.64/100</f>
        <v>0</v>
      </c>
      <c r="R146" s="95">
        <f>+Tabla2[[#This Row],[META_CENTRO_ORIENTE]]*0.14</f>
        <v>0</v>
      </c>
      <c r="S146" s="95">
        <v>0</v>
      </c>
      <c r="T146" s="96">
        <v>0</v>
      </c>
      <c r="U146" s="28">
        <f>+Tabla2[[#This Row],[META_CANDELARIA]]+Tabla2[[#This Row],[META_SANTA_FE]]+Tabla2[[#This Row],[META_MARTIRES]]+Tabla2[[#This Row],[META_SAN_CRISTOBAL]]+Tabla2[[#This Row],[META_RAFAEL_URIBE_URIBE]]+Tabla2[[#This Row],[META_ANTONIO_NARIÑO]]+Tabla2[[#This Row],[META_SUBRED]]+Tabla2[[#This Row],[META_DISTRITO]]</f>
        <v>0</v>
      </c>
      <c r="V146" s="29">
        <f>+Tabla2[[#This Row],[META_CENTRO_ORIENTE]]-Tabla2[[#This Row],[META_TOTAL]]</f>
        <v>0</v>
      </c>
      <c r="W146" s="98"/>
      <c r="X146" s="95"/>
      <c r="Y146" s="95"/>
      <c r="Z146" s="95"/>
      <c r="AA146" s="95"/>
      <c r="AB146" s="95"/>
      <c r="AC146" s="95"/>
      <c r="AD146" s="96"/>
      <c r="AE146" s="28">
        <f>SUM(Tabla2[[#This Row],[META_CANDELARIA2]:[META_DISTRITO2]])</f>
        <v>0</v>
      </c>
      <c r="AF146" s="29">
        <f>+Tabla2[[#This Row],[META_CENTRO_ORIENTE]]-Tabla2[[#This Row],[META_TOTAL2]]</f>
        <v>0</v>
      </c>
      <c r="AH146" s="80">
        <f>+Tabla2[[#This Row],[META_CANDELARIA]]-Tabla2[[#This Row],[META_CANDELARIA2]]</f>
        <v>0</v>
      </c>
      <c r="AI146" s="77">
        <f>+Tabla2[[#This Row],[META_SANTA_FE]]-Tabla2[[#This Row],[META_SANTA_FE2]]</f>
        <v>0</v>
      </c>
      <c r="AJ146" s="77">
        <f>+Tabla2[[#This Row],[META_MARTIRES]]-Tabla2[[#This Row],[META_MARTIRES2]]</f>
        <v>0</v>
      </c>
      <c r="AK146" s="77">
        <f>+Tabla2[[#This Row],[META_SAN_CRISTOBAL]]-Tabla2[[#This Row],[META_SAN_CRISTOBAL2]]</f>
        <v>0</v>
      </c>
      <c r="AL146" s="77">
        <f>+Tabla2[[#This Row],[META_RAFAEL_URIBE_URIBE]]-Tabla2[[#This Row],[META_RAFAEL_URIBE_URIBE2]]</f>
        <v>0</v>
      </c>
      <c r="AM146" s="77">
        <f>+Tabla2[[#This Row],[META_ANTONIO_NARIÑO]]-Tabla2[[#This Row],[META_ANTONIO_NARIÑO2]]</f>
        <v>0</v>
      </c>
      <c r="AN146" s="77">
        <f>+Tabla2[[#This Row],[META_SUBRED]]-Tabla2[[#This Row],[META_SUBRED2]]</f>
        <v>0</v>
      </c>
      <c r="AO146" s="78">
        <f>+Tabla2[[#This Row],[META_DISTRITO]]-Tabla2[[#This Row],[META_DISTRITO2]]</f>
        <v>0</v>
      </c>
      <c r="AP146" s="88">
        <f t="shared" si="2"/>
        <v>0</v>
      </c>
      <c r="AR146" s="123"/>
      <c r="AS146" s="124"/>
      <c r="AT146" s="124"/>
      <c r="AU146" s="124"/>
      <c r="AV146" s="124"/>
      <c r="AW146" s="124"/>
      <c r="AX146" s="124"/>
      <c r="AY146" s="125"/>
    </row>
    <row r="147" spans="1:51" ht="63.75" hidden="1">
      <c r="A147" s="20" t="s">
        <v>82</v>
      </c>
      <c r="B147" s="20" t="s">
        <v>245</v>
      </c>
      <c r="C147" s="20" t="s">
        <v>110</v>
      </c>
      <c r="D147" s="21">
        <v>131</v>
      </c>
      <c r="E147" s="20" t="s">
        <v>251</v>
      </c>
      <c r="F147" s="20" t="s">
        <v>97</v>
      </c>
      <c r="G147" s="20" t="s">
        <v>165</v>
      </c>
      <c r="H147" s="19" t="s">
        <v>59</v>
      </c>
      <c r="I147" s="19" t="s">
        <v>74</v>
      </c>
      <c r="J147" s="22">
        <v>940787</v>
      </c>
      <c r="K147" s="5">
        <v>0</v>
      </c>
      <c r="L147" s="22">
        <f>+Tabla2[[#This Row],[VALOR UNITARIO]]*Tabla2[[#This Row],[META_CENTRO_ORIENTE]]</f>
        <v>0</v>
      </c>
      <c r="M147" s="93">
        <f>+Tabla2[[#This Row],[META_CENTRO_ORIENTE]]*4.55/100</f>
        <v>0</v>
      </c>
      <c r="N147" s="94">
        <f>+Tabla2[[#This Row],[META_CENTRO_ORIENTE]]*22.8/100</f>
        <v>0</v>
      </c>
      <c r="O147" s="94">
        <f>+Tabla2[[#This Row],[META_CENTRO_ORIENTE]]*8.3/100</f>
        <v>0</v>
      </c>
      <c r="P147" s="94">
        <f>+Tabla2[[#This Row],[META_CENTRO_ORIENTE]]*22.73/100</f>
        <v>0</v>
      </c>
      <c r="Q147" s="94">
        <f>+Tabla2[[#This Row],[META_CENTRO_ORIENTE]]*27.64/100</f>
        <v>0</v>
      </c>
      <c r="R147" s="94">
        <f>+Tabla2[[#This Row],[META_CENTRO_ORIENTE]]*14/100</f>
        <v>0</v>
      </c>
      <c r="S147" s="94">
        <v>0</v>
      </c>
      <c r="T147" s="97">
        <v>0</v>
      </c>
      <c r="U147" s="28">
        <f>+Tabla2[[#This Row],[META_CANDELARIA]]+Tabla2[[#This Row],[META_SANTA_FE]]+Tabla2[[#This Row],[META_MARTIRES]]+Tabla2[[#This Row],[META_SAN_CRISTOBAL]]+Tabla2[[#This Row],[META_RAFAEL_URIBE_URIBE]]+Tabla2[[#This Row],[META_ANTONIO_NARIÑO]]+Tabla2[[#This Row],[META_SUBRED]]+Tabla2[[#This Row],[META_DISTRITO]]</f>
        <v>0</v>
      </c>
      <c r="V147" s="29">
        <f>+Tabla2[[#This Row],[META_CENTRO_ORIENTE]]-Tabla2[[#This Row],[META_TOTAL]]</f>
        <v>0</v>
      </c>
      <c r="W147" s="93"/>
      <c r="X147" s="94"/>
      <c r="Y147" s="94"/>
      <c r="Z147" s="94"/>
      <c r="AA147" s="94"/>
      <c r="AB147" s="94"/>
      <c r="AC147" s="94"/>
      <c r="AD147" s="97"/>
      <c r="AE147" s="28">
        <f>SUM(Tabla2[[#This Row],[META_CANDELARIA2]:[META_DISTRITO2]])</f>
        <v>0</v>
      </c>
      <c r="AF147" s="29">
        <f>+Tabla2[[#This Row],[META_CENTRO_ORIENTE]]-Tabla2[[#This Row],[META_TOTAL2]]</f>
        <v>0</v>
      </c>
      <c r="AH147" s="75">
        <f>+Tabla2[[#This Row],[META_CANDELARIA]]-Tabla2[[#This Row],[META_CANDELARIA2]]</f>
        <v>0</v>
      </c>
      <c r="AI147" s="76">
        <f>+Tabla2[[#This Row],[META_SANTA_FE]]-Tabla2[[#This Row],[META_SANTA_FE2]]</f>
        <v>0</v>
      </c>
      <c r="AJ147" s="76">
        <f>+Tabla2[[#This Row],[META_MARTIRES]]-Tabla2[[#This Row],[META_MARTIRES2]]</f>
        <v>0</v>
      </c>
      <c r="AK147" s="76">
        <f>+Tabla2[[#This Row],[META_SAN_CRISTOBAL]]-Tabla2[[#This Row],[META_SAN_CRISTOBAL2]]</f>
        <v>0</v>
      </c>
      <c r="AL147" s="76">
        <f>+Tabla2[[#This Row],[META_RAFAEL_URIBE_URIBE]]-Tabla2[[#This Row],[META_RAFAEL_URIBE_URIBE2]]</f>
        <v>0</v>
      </c>
      <c r="AM147" s="76">
        <f>+Tabla2[[#This Row],[META_ANTONIO_NARIÑO]]-Tabla2[[#This Row],[META_ANTONIO_NARIÑO2]]</f>
        <v>0</v>
      </c>
      <c r="AN147" s="76">
        <f>+Tabla2[[#This Row],[META_SUBRED]]-Tabla2[[#This Row],[META_SUBRED2]]</f>
        <v>0</v>
      </c>
      <c r="AO147" s="79">
        <f>+Tabla2[[#This Row],[META_DISTRITO]]-Tabla2[[#This Row],[META_DISTRITO2]]</f>
        <v>0</v>
      </c>
      <c r="AP147" s="88">
        <f t="shared" si="2"/>
        <v>0</v>
      </c>
      <c r="AR147" s="123"/>
      <c r="AS147" s="124"/>
      <c r="AT147" s="124"/>
      <c r="AU147" s="124"/>
      <c r="AV147" s="124"/>
      <c r="AW147" s="124"/>
      <c r="AX147" s="124"/>
      <c r="AY147" s="125"/>
    </row>
    <row r="148" spans="1:51" ht="76.5" hidden="1">
      <c r="A148" s="20" t="s">
        <v>82</v>
      </c>
      <c r="B148" s="20" t="s">
        <v>245</v>
      </c>
      <c r="C148" s="20" t="s">
        <v>110</v>
      </c>
      <c r="D148" s="21">
        <v>132</v>
      </c>
      <c r="E148" s="20" t="s">
        <v>252</v>
      </c>
      <c r="F148" s="20" t="s">
        <v>97</v>
      </c>
      <c r="G148" s="20" t="s">
        <v>253</v>
      </c>
      <c r="H148" s="19" t="s">
        <v>76</v>
      </c>
      <c r="I148" s="19" t="s">
        <v>74</v>
      </c>
      <c r="J148" s="22">
        <v>250875</v>
      </c>
      <c r="K148" s="5">
        <v>0</v>
      </c>
      <c r="L148" s="22">
        <f>+Tabla2[[#This Row],[VALOR UNITARIO]]*Tabla2[[#This Row],[META_CENTRO_ORIENTE]]</f>
        <v>0</v>
      </c>
      <c r="M148" s="98">
        <f>+Tabla2[[#This Row],[META_CENTRO_ORIENTE]]*4.55/100</f>
        <v>0</v>
      </c>
      <c r="N148" s="95">
        <f>+Tabla2[[#This Row],[META_CENTRO_ORIENTE]]*22.8/100</f>
        <v>0</v>
      </c>
      <c r="O148" s="95">
        <f>+Tabla2[[#This Row],[META_CENTRO_ORIENTE]]*8.3/100</f>
        <v>0</v>
      </c>
      <c r="P148" s="95">
        <f>+Tabla2[[#This Row],[META_CENTRO_ORIENTE]]*22.73/100</f>
        <v>0</v>
      </c>
      <c r="Q148" s="95">
        <f>+Tabla2[[#This Row],[META_CENTRO_ORIENTE]]*22.64/100</f>
        <v>0</v>
      </c>
      <c r="R148" s="95">
        <f>+Tabla2[[#This Row],[META_CENTRO_ORIENTE]]*0.14</f>
        <v>0</v>
      </c>
      <c r="S148" s="95">
        <v>0</v>
      </c>
      <c r="T148" s="96">
        <v>0</v>
      </c>
      <c r="U148" s="28">
        <f>+Tabla2[[#This Row],[META_CANDELARIA]]+Tabla2[[#This Row],[META_SANTA_FE]]+Tabla2[[#This Row],[META_MARTIRES]]+Tabla2[[#This Row],[META_SAN_CRISTOBAL]]+Tabla2[[#This Row],[META_RAFAEL_URIBE_URIBE]]+Tabla2[[#This Row],[META_ANTONIO_NARIÑO]]+Tabla2[[#This Row],[META_SUBRED]]+Tabla2[[#This Row],[META_DISTRITO]]</f>
        <v>0</v>
      </c>
      <c r="V148" s="29">
        <f>+Tabla2[[#This Row],[META_CENTRO_ORIENTE]]-Tabla2[[#This Row],[META_TOTAL]]</f>
        <v>0</v>
      </c>
      <c r="W148" s="98"/>
      <c r="X148" s="95"/>
      <c r="Y148" s="95"/>
      <c r="Z148" s="95"/>
      <c r="AA148" s="95"/>
      <c r="AB148" s="95"/>
      <c r="AC148" s="95"/>
      <c r="AD148" s="96"/>
      <c r="AE148" s="28">
        <f>SUM(Tabla2[[#This Row],[META_CANDELARIA2]:[META_DISTRITO2]])</f>
        <v>0</v>
      </c>
      <c r="AF148" s="29">
        <f>+Tabla2[[#This Row],[META_CENTRO_ORIENTE]]-Tabla2[[#This Row],[META_TOTAL2]]</f>
        <v>0</v>
      </c>
      <c r="AH148" s="80">
        <f>+Tabla2[[#This Row],[META_CANDELARIA]]-Tabla2[[#This Row],[META_CANDELARIA2]]</f>
        <v>0</v>
      </c>
      <c r="AI148" s="77">
        <f>+Tabla2[[#This Row],[META_SANTA_FE]]-Tabla2[[#This Row],[META_SANTA_FE2]]</f>
        <v>0</v>
      </c>
      <c r="AJ148" s="77">
        <f>+Tabla2[[#This Row],[META_MARTIRES]]-Tabla2[[#This Row],[META_MARTIRES2]]</f>
        <v>0</v>
      </c>
      <c r="AK148" s="77">
        <f>+Tabla2[[#This Row],[META_SAN_CRISTOBAL]]-Tabla2[[#This Row],[META_SAN_CRISTOBAL2]]</f>
        <v>0</v>
      </c>
      <c r="AL148" s="77">
        <f>+Tabla2[[#This Row],[META_RAFAEL_URIBE_URIBE]]-Tabla2[[#This Row],[META_RAFAEL_URIBE_URIBE2]]</f>
        <v>0</v>
      </c>
      <c r="AM148" s="77">
        <f>+Tabla2[[#This Row],[META_ANTONIO_NARIÑO]]-Tabla2[[#This Row],[META_ANTONIO_NARIÑO2]]</f>
        <v>0</v>
      </c>
      <c r="AN148" s="77">
        <f>+Tabla2[[#This Row],[META_SUBRED]]-Tabla2[[#This Row],[META_SUBRED2]]</f>
        <v>0</v>
      </c>
      <c r="AO148" s="78">
        <f>+Tabla2[[#This Row],[META_DISTRITO]]-Tabla2[[#This Row],[META_DISTRITO2]]</f>
        <v>0</v>
      </c>
      <c r="AP148" s="88">
        <f t="shared" si="2"/>
        <v>0</v>
      </c>
      <c r="AR148" s="123"/>
      <c r="AS148" s="124"/>
      <c r="AT148" s="124"/>
      <c r="AU148" s="124"/>
      <c r="AV148" s="124"/>
      <c r="AW148" s="124"/>
      <c r="AX148" s="124"/>
      <c r="AY148" s="125"/>
    </row>
    <row r="149" spans="1:51" ht="76.5" hidden="1">
      <c r="A149" s="20" t="s">
        <v>82</v>
      </c>
      <c r="B149" s="20" t="s">
        <v>245</v>
      </c>
      <c r="C149" s="20" t="s">
        <v>110</v>
      </c>
      <c r="D149" s="21">
        <v>133</v>
      </c>
      <c r="E149" s="20" t="s">
        <v>254</v>
      </c>
      <c r="F149" s="20" t="s">
        <v>97</v>
      </c>
      <c r="G149" s="20" t="s">
        <v>253</v>
      </c>
      <c r="H149" s="19" t="s">
        <v>55</v>
      </c>
      <c r="I149" s="19" t="s">
        <v>74</v>
      </c>
      <c r="J149" s="22">
        <v>183687</v>
      </c>
      <c r="K149" s="5">
        <v>0</v>
      </c>
      <c r="L149" s="22">
        <f>+Tabla2[[#This Row],[VALOR UNITARIO]]*Tabla2[[#This Row],[META_CENTRO_ORIENTE]]</f>
        <v>0</v>
      </c>
      <c r="M149" s="98">
        <f>+Tabla2[[#This Row],[META_CENTRO_ORIENTE]]*4.55/100</f>
        <v>0</v>
      </c>
      <c r="N149" s="95">
        <f>+Tabla2[[#This Row],[META_CENTRO_ORIENTE]]*22.8/100</f>
        <v>0</v>
      </c>
      <c r="O149" s="95">
        <f>+Tabla2[[#This Row],[META_CENTRO_ORIENTE]]*8.3/100</f>
        <v>0</v>
      </c>
      <c r="P149" s="95">
        <f>+Tabla2[[#This Row],[META_CENTRO_ORIENTE]]*22.73/100</f>
        <v>0</v>
      </c>
      <c r="Q149" s="95">
        <f>+Tabla2[[#This Row],[META_CENTRO_ORIENTE]]*22.64/100</f>
        <v>0</v>
      </c>
      <c r="R149" s="95">
        <f>+Tabla2[[#This Row],[META_CENTRO_ORIENTE]]*0.14</f>
        <v>0</v>
      </c>
      <c r="S149" s="95">
        <v>0</v>
      </c>
      <c r="T149" s="96">
        <v>0</v>
      </c>
      <c r="U149" s="28">
        <f>+Tabla2[[#This Row],[META_CANDELARIA]]+Tabla2[[#This Row],[META_SANTA_FE]]+Tabla2[[#This Row],[META_MARTIRES]]+Tabla2[[#This Row],[META_SAN_CRISTOBAL]]+Tabla2[[#This Row],[META_RAFAEL_URIBE_URIBE]]+Tabla2[[#This Row],[META_ANTONIO_NARIÑO]]+Tabla2[[#This Row],[META_SUBRED]]+Tabla2[[#This Row],[META_DISTRITO]]</f>
        <v>0</v>
      </c>
      <c r="V149" s="29">
        <f>+Tabla2[[#This Row],[META_CENTRO_ORIENTE]]-Tabla2[[#This Row],[META_TOTAL]]</f>
        <v>0</v>
      </c>
      <c r="W149" s="98"/>
      <c r="X149" s="95"/>
      <c r="Y149" s="95"/>
      <c r="Z149" s="95"/>
      <c r="AA149" s="95"/>
      <c r="AB149" s="95"/>
      <c r="AC149" s="95"/>
      <c r="AD149" s="96"/>
      <c r="AE149" s="28">
        <f>SUM(Tabla2[[#This Row],[META_CANDELARIA2]:[META_DISTRITO2]])</f>
        <v>0</v>
      </c>
      <c r="AF149" s="29">
        <f>+Tabla2[[#This Row],[META_CENTRO_ORIENTE]]-Tabla2[[#This Row],[META_TOTAL2]]</f>
        <v>0</v>
      </c>
      <c r="AH149" s="80">
        <f>+Tabla2[[#This Row],[META_CANDELARIA]]-Tabla2[[#This Row],[META_CANDELARIA2]]</f>
        <v>0</v>
      </c>
      <c r="AI149" s="77">
        <f>+Tabla2[[#This Row],[META_SANTA_FE]]-Tabla2[[#This Row],[META_SANTA_FE2]]</f>
        <v>0</v>
      </c>
      <c r="AJ149" s="77">
        <f>+Tabla2[[#This Row],[META_MARTIRES]]-Tabla2[[#This Row],[META_MARTIRES2]]</f>
        <v>0</v>
      </c>
      <c r="AK149" s="77">
        <f>+Tabla2[[#This Row],[META_SAN_CRISTOBAL]]-Tabla2[[#This Row],[META_SAN_CRISTOBAL2]]</f>
        <v>0</v>
      </c>
      <c r="AL149" s="77">
        <f>+Tabla2[[#This Row],[META_RAFAEL_URIBE_URIBE]]-Tabla2[[#This Row],[META_RAFAEL_URIBE_URIBE2]]</f>
        <v>0</v>
      </c>
      <c r="AM149" s="77">
        <f>+Tabla2[[#This Row],[META_ANTONIO_NARIÑO]]-Tabla2[[#This Row],[META_ANTONIO_NARIÑO2]]</f>
        <v>0</v>
      </c>
      <c r="AN149" s="77">
        <f>+Tabla2[[#This Row],[META_SUBRED]]-Tabla2[[#This Row],[META_SUBRED2]]</f>
        <v>0</v>
      </c>
      <c r="AO149" s="78">
        <f>+Tabla2[[#This Row],[META_DISTRITO]]-Tabla2[[#This Row],[META_DISTRITO2]]</f>
        <v>0</v>
      </c>
      <c r="AP149" s="88">
        <f t="shared" si="2"/>
        <v>0</v>
      </c>
      <c r="AR149" s="123"/>
      <c r="AS149" s="124"/>
      <c r="AT149" s="124"/>
      <c r="AU149" s="124"/>
      <c r="AV149" s="124"/>
      <c r="AW149" s="124"/>
      <c r="AX149" s="124"/>
      <c r="AY149" s="125"/>
    </row>
    <row r="150" spans="1:51" ht="63.75" hidden="1">
      <c r="A150" s="20" t="s">
        <v>82</v>
      </c>
      <c r="B150" s="20" t="s">
        <v>245</v>
      </c>
      <c r="C150" s="20" t="s">
        <v>110</v>
      </c>
      <c r="D150" s="21">
        <v>134</v>
      </c>
      <c r="E150" s="20" t="s">
        <v>255</v>
      </c>
      <c r="F150" s="20" t="s">
        <v>97</v>
      </c>
      <c r="G150" s="20" t="s">
        <v>162</v>
      </c>
      <c r="H150" s="19" t="s">
        <v>76</v>
      </c>
      <c r="I150" s="19" t="s">
        <v>74</v>
      </c>
      <c r="J150" s="22">
        <v>110336</v>
      </c>
      <c r="K150" s="5">
        <v>0</v>
      </c>
      <c r="L150" s="22">
        <f>+Tabla2[[#This Row],[VALOR UNITARIO]]*Tabla2[[#This Row],[META_CENTRO_ORIENTE]]</f>
        <v>0</v>
      </c>
      <c r="M150" s="98">
        <f>+Tabla2[[#This Row],[META_CENTRO_ORIENTE]]*4.55/100</f>
        <v>0</v>
      </c>
      <c r="N150" s="95">
        <f>+Tabla2[[#This Row],[META_CENTRO_ORIENTE]]*22.8/100</f>
        <v>0</v>
      </c>
      <c r="O150" s="95">
        <f>+Tabla2[[#This Row],[META_CENTRO_ORIENTE]]*8.3/100</f>
        <v>0</v>
      </c>
      <c r="P150" s="95">
        <f>+Tabla2[[#This Row],[META_CENTRO_ORIENTE]]*22.73/100</f>
        <v>0</v>
      </c>
      <c r="Q150" s="95">
        <f>+Tabla2[[#This Row],[META_CENTRO_ORIENTE]]*22.64/100</f>
        <v>0</v>
      </c>
      <c r="R150" s="95">
        <f>+Tabla2[[#This Row],[META_CENTRO_ORIENTE]]*0.14</f>
        <v>0</v>
      </c>
      <c r="S150" s="95">
        <v>0</v>
      </c>
      <c r="T150" s="96">
        <v>0</v>
      </c>
      <c r="U150" s="28">
        <f>+Tabla2[[#This Row],[META_CANDELARIA]]+Tabla2[[#This Row],[META_SANTA_FE]]+Tabla2[[#This Row],[META_MARTIRES]]+Tabla2[[#This Row],[META_SAN_CRISTOBAL]]+Tabla2[[#This Row],[META_RAFAEL_URIBE_URIBE]]+Tabla2[[#This Row],[META_ANTONIO_NARIÑO]]+Tabla2[[#This Row],[META_SUBRED]]+Tabla2[[#This Row],[META_DISTRITO]]</f>
        <v>0</v>
      </c>
      <c r="V150" s="29">
        <f>+Tabla2[[#This Row],[META_CENTRO_ORIENTE]]-Tabla2[[#This Row],[META_TOTAL]]</f>
        <v>0</v>
      </c>
      <c r="W150" s="98"/>
      <c r="X150" s="95"/>
      <c r="Y150" s="95"/>
      <c r="Z150" s="95"/>
      <c r="AA150" s="95"/>
      <c r="AB150" s="95"/>
      <c r="AC150" s="95"/>
      <c r="AD150" s="96"/>
      <c r="AE150" s="28">
        <f>SUM(Tabla2[[#This Row],[META_CANDELARIA2]:[META_DISTRITO2]])</f>
        <v>0</v>
      </c>
      <c r="AF150" s="29">
        <f>+Tabla2[[#This Row],[META_CENTRO_ORIENTE]]-Tabla2[[#This Row],[META_TOTAL2]]</f>
        <v>0</v>
      </c>
      <c r="AH150" s="80">
        <f>+Tabla2[[#This Row],[META_CANDELARIA]]-Tabla2[[#This Row],[META_CANDELARIA2]]</f>
        <v>0</v>
      </c>
      <c r="AI150" s="77">
        <f>+Tabla2[[#This Row],[META_SANTA_FE]]-Tabla2[[#This Row],[META_SANTA_FE2]]</f>
        <v>0</v>
      </c>
      <c r="AJ150" s="77">
        <f>+Tabla2[[#This Row],[META_MARTIRES]]-Tabla2[[#This Row],[META_MARTIRES2]]</f>
        <v>0</v>
      </c>
      <c r="AK150" s="77">
        <f>+Tabla2[[#This Row],[META_SAN_CRISTOBAL]]-Tabla2[[#This Row],[META_SAN_CRISTOBAL2]]</f>
        <v>0</v>
      </c>
      <c r="AL150" s="77">
        <f>+Tabla2[[#This Row],[META_RAFAEL_URIBE_URIBE]]-Tabla2[[#This Row],[META_RAFAEL_URIBE_URIBE2]]</f>
        <v>0</v>
      </c>
      <c r="AM150" s="77">
        <f>+Tabla2[[#This Row],[META_ANTONIO_NARIÑO]]-Tabla2[[#This Row],[META_ANTONIO_NARIÑO2]]</f>
        <v>0</v>
      </c>
      <c r="AN150" s="77">
        <f>+Tabla2[[#This Row],[META_SUBRED]]-Tabla2[[#This Row],[META_SUBRED2]]</f>
        <v>0</v>
      </c>
      <c r="AO150" s="78">
        <f>+Tabla2[[#This Row],[META_DISTRITO]]-Tabla2[[#This Row],[META_DISTRITO2]]</f>
        <v>0</v>
      </c>
      <c r="AP150" s="88">
        <f t="shared" si="2"/>
        <v>0</v>
      </c>
      <c r="AR150" s="123"/>
      <c r="AS150" s="124"/>
      <c r="AT150" s="124"/>
      <c r="AU150" s="124"/>
      <c r="AV150" s="124"/>
      <c r="AW150" s="124"/>
      <c r="AX150" s="124"/>
      <c r="AY150" s="125"/>
    </row>
    <row r="151" spans="1:51" ht="63.75" hidden="1">
      <c r="A151" s="20" t="s">
        <v>82</v>
      </c>
      <c r="B151" s="20" t="s">
        <v>245</v>
      </c>
      <c r="C151" s="20" t="s">
        <v>110</v>
      </c>
      <c r="D151" s="21">
        <v>135</v>
      </c>
      <c r="E151" s="20" t="s">
        <v>256</v>
      </c>
      <c r="F151" s="20" t="s">
        <v>97</v>
      </c>
      <c r="G151" s="20" t="s">
        <v>162</v>
      </c>
      <c r="H151" s="19" t="s">
        <v>59</v>
      </c>
      <c r="I151" s="19" t="s">
        <v>74</v>
      </c>
      <c r="J151" s="22">
        <v>137922</v>
      </c>
      <c r="K151" s="5">
        <v>0</v>
      </c>
      <c r="L151" s="22">
        <f>+Tabla2[[#This Row],[VALOR UNITARIO]]*Tabla2[[#This Row],[META_CENTRO_ORIENTE]]</f>
        <v>0</v>
      </c>
      <c r="M151" s="93">
        <f>+Tabla2[[#This Row],[META_CENTRO_ORIENTE]]*4.55/100</f>
        <v>0</v>
      </c>
      <c r="N151" s="94">
        <f>+Tabla2[[#This Row],[META_CENTRO_ORIENTE]]*22.8/100</f>
        <v>0</v>
      </c>
      <c r="O151" s="94">
        <f>+Tabla2[[#This Row],[META_CENTRO_ORIENTE]]*8.3/100</f>
        <v>0</v>
      </c>
      <c r="P151" s="94">
        <f>+Tabla2[[#This Row],[META_CENTRO_ORIENTE]]*22.73/100</f>
        <v>0</v>
      </c>
      <c r="Q151" s="94">
        <f>+Tabla2[[#This Row],[META_CENTRO_ORIENTE]]*27.64/100</f>
        <v>0</v>
      </c>
      <c r="R151" s="94">
        <f>+Tabla2[[#This Row],[META_CENTRO_ORIENTE]]*14/100</f>
        <v>0</v>
      </c>
      <c r="S151" s="94">
        <v>0</v>
      </c>
      <c r="T151" s="97">
        <v>0</v>
      </c>
      <c r="U151" s="28">
        <f>+Tabla2[[#This Row],[META_CANDELARIA]]+Tabla2[[#This Row],[META_SANTA_FE]]+Tabla2[[#This Row],[META_MARTIRES]]+Tabla2[[#This Row],[META_SAN_CRISTOBAL]]+Tabla2[[#This Row],[META_RAFAEL_URIBE_URIBE]]+Tabla2[[#This Row],[META_ANTONIO_NARIÑO]]+Tabla2[[#This Row],[META_SUBRED]]+Tabla2[[#This Row],[META_DISTRITO]]</f>
        <v>0</v>
      </c>
      <c r="V151" s="29">
        <f>+Tabla2[[#This Row],[META_CENTRO_ORIENTE]]-Tabla2[[#This Row],[META_TOTAL]]</f>
        <v>0</v>
      </c>
      <c r="W151" s="93"/>
      <c r="X151" s="94"/>
      <c r="Y151" s="94"/>
      <c r="Z151" s="94"/>
      <c r="AA151" s="94"/>
      <c r="AB151" s="94"/>
      <c r="AC151" s="94"/>
      <c r="AD151" s="97"/>
      <c r="AE151" s="28">
        <f>SUM(Tabla2[[#This Row],[META_CANDELARIA2]:[META_DISTRITO2]])</f>
        <v>0</v>
      </c>
      <c r="AF151" s="29">
        <f>+Tabla2[[#This Row],[META_CENTRO_ORIENTE]]-Tabla2[[#This Row],[META_TOTAL2]]</f>
        <v>0</v>
      </c>
      <c r="AH151" s="75">
        <f>+Tabla2[[#This Row],[META_CANDELARIA]]-Tabla2[[#This Row],[META_CANDELARIA2]]</f>
        <v>0</v>
      </c>
      <c r="AI151" s="76">
        <f>+Tabla2[[#This Row],[META_SANTA_FE]]-Tabla2[[#This Row],[META_SANTA_FE2]]</f>
        <v>0</v>
      </c>
      <c r="AJ151" s="76">
        <f>+Tabla2[[#This Row],[META_MARTIRES]]-Tabla2[[#This Row],[META_MARTIRES2]]</f>
        <v>0</v>
      </c>
      <c r="AK151" s="76">
        <f>+Tabla2[[#This Row],[META_SAN_CRISTOBAL]]-Tabla2[[#This Row],[META_SAN_CRISTOBAL2]]</f>
        <v>0</v>
      </c>
      <c r="AL151" s="76">
        <f>+Tabla2[[#This Row],[META_RAFAEL_URIBE_URIBE]]-Tabla2[[#This Row],[META_RAFAEL_URIBE_URIBE2]]</f>
        <v>0</v>
      </c>
      <c r="AM151" s="76">
        <f>+Tabla2[[#This Row],[META_ANTONIO_NARIÑO]]-Tabla2[[#This Row],[META_ANTONIO_NARIÑO2]]</f>
        <v>0</v>
      </c>
      <c r="AN151" s="76">
        <f>+Tabla2[[#This Row],[META_SUBRED]]-Tabla2[[#This Row],[META_SUBRED2]]</f>
        <v>0</v>
      </c>
      <c r="AO151" s="79">
        <f>+Tabla2[[#This Row],[META_DISTRITO]]-Tabla2[[#This Row],[META_DISTRITO2]]</f>
        <v>0</v>
      </c>
      <c r="AP151" s="88">
        <f t="shared" si="2"/>
        <v>0</v>
      </c>
      <c r="AR151" s="123"/>
      <c r="AS151" s="124"/>
      <c r="AT151" s="124"/>
      <c r="AU151" s="124"/>
      <c r="AV151" s="124"/>
      <c r="AW151" s="124"/>
      <c r="AX151" s="124"/>
      <c r="AY151" s="125"/>
    </row>
    <row r="152" spans="1:51" ht="51" hidden="1">
      <c r="A152" s="20" t="s">
        <v>82</v>
      </c>
      <c r="B152" s="20" t="s">
        <v>257</v>
      </c>
      <c r="C152" s="20" t="s">
        <v>258</v>
      </c>
      <c r="D152" s="21">
        <v>86</v>
      </c>
      <c r="E152" s="20" t="s">
        <v>259</v>
      </c>
      <c r="F152" s="20" t="s">
        <v>260</v>
      </c>
      <c r="G152" s="20" t="s">
        <v>243</v>
      </c>
      <c r="H152" s="19" t="s">
        <v>55</v>
      </c>
      <c r="I152" s="19" t="s">
        <v>74</v>
      </c>
      <c r="J152" s="22">
        <v>73474880</v>
      </c>
      <c r="K152" s="5">
        <v>2.8758144007856834</v>
      </c>
      <c r="L152" s="22">
        <f>+Tabla2[[#This Row],[VALOR UNITARIO]]*Tabla2[[#This Row],[META_CENTRO_ORIENTE]]</f>
        <v>211300118</v>
      </c>
      <c r="M152" s="98">
        <f>+Tabla2[[#This Row],[META_CENTRO_ORIENTE]]*4.55/100</f>
        <v>0.13084955523574859</v>
      </c>
      <c r="N152" s="95">
        <v>0</v>
      </c>
      <c r="O152" s="95">
        <f>+Tabla2[[#This Row],[META_CENTRO_ORIENTE]]*8.3/100</f>
        <v>0.23869259526521172</v>
      </c>
      <c r="P152" s="95">
        <v>0</v>
      </c>
      <c r="Q152" s="95">
        <v>0</v>
      </c>
      <c r="R152" s="95">
        <f>+Tabla2[[#This Row],[META_CENTRO_ORIENTE]]*0.14</f>
        <v>0.4026140161099957</v>
      </c>
      <c r="S152" s="94">
        <v>2.91</v>
      </c>
      <c r="T152" s="96">
        <v>0</v>
      </c>
      <c r="U152" s="28">
        <f>+Tabla2[[#This Row],[META_CANDELARIA]]+Tabla2[[#This Row],[META_SANTA_FE]]+Tabla2[[#This Row],[META_MARTIRES]]+Tabla2[[#This Row],[META_SAN_CRISTOBAL]]+Tabla2[[#This Row],[META_RAFAEL_URIBE_URIBE]]+Tabla2[[#This Row],[META_ANTONIO_NARIÑO]]+Tabla2[[#This Row],[META_SUBRED]]+Tabla2[[#This Row],[META_DISTRITO]]</f>
        <v>3.6821561666109561</v>
      </c>
      <c r="V152" s="29">
        <f>+Tabla2[[#This Row],[META_CENTRO_ORIENTE]]-Tabla2[[#This Row],[META_TOTAL]]</f>
        <v>-0.80634176582527273</v>
      </c>
      <c r="W152" s="98"/>
      <c r="X152" s="95"/>
      <c r="Y152" s="95"/>
      <c r="Z152" s="95"/>
      <c r="AA152" s="95"/>
      <c r="AB152" s="95"/>
      <c r="AC152" s="94">
        <v>2.8758144007856798</v>
      </c>
      <c r="AD152" s="96"/>
      <c r="AE152" s="28">
        <f>SUM(Tabla2[[#This Row],[META_CANDELARIA2]:[META_DISTRITO2]])</f>
        <v>2.8758144007856798</v>
      </c>
      <c r="AF152" s="29">
        <f>+Tabla2[[#This Row],[META_CENTRO_ORIENTE]]-Tabla2[[#This Row],[META_TOTAL2]]</f>
        <v>3.5527136788005009E-15</v>
      </c>
      <c r="AH152" s="80">
        <f>+Tabla2[[#This Row],[META_CANDELARIA]]-Tabla2[[#This Row],[META_CANDELARIA2]]</f>
        <v>0.13084955523574859</v>
      </c>
      <c r="AI152" s="77">
        <f>+Tabla2[[#This Row],[META_SANTA_FE]]-Tabla2[[#This Row],[META_SANTA_FE2]]</f>
        <v>0</v>
      </c>
      <c r="AJ152" s="77">
        <f>+Tabla2[[#This Row],[META_MARTIRES]]-Tabla2[[#This Row],[META_MARTIRES2]]</f>
        <v>0.23869259526521172</v>
      </c>
      <c r="AK152" s="77">
        <f>+Tabla2[[#This Row],[META_SAN_CRISTOBAL]]-Tabla2[[#This Row],[META_SAN_CRISTOBAL2]]</f>
        <v>0</v>
      </c>
      <c r="AL152" s="77">
        <f>+Tabla2[[#This Row],[META_RAFAEL_URIBE_URIBE]]-Tabla2[[#This Row],[META_RAFAEL_URIBE_URIBE2]]</f>
        <v>0</v>
      </c>
      <c r="AM152" s="77">
        <f>+Tabla2[[#This Row],[META_ANTONIO_NARIÑO]]-Tabla2[[#This Row],[META_ANTONIO_NARIÑO2]]</f>
        <v>0.4026140161099957</v>
      </c>
      <c r="AN152" s="76">
        <f>+Tabla2[[#This Row],[META_SUBRED]]-Tabla2[[#This Row],[META_SUBRED2]]</f>
        <v>3.4185599214320295E-2</v>
      </c>
      <c r="AO152" s="78">
        <f>+Tabla2[[#This Row],[META_DISTRITO]]-Tabla2[[#This Row],[META_DISTRITO2]]</f>
        <v>0</v>
      </c>
      <c r="AP152" s="88">
        <f t="shared" si="2"/>
        <v>0.80634176582527628</v>
      </c>
      <c r="AR152" s="123"/>
      <c r="AS152" s="124"/>
      <c r="AT152" s="124"/>
      <c r="AU152" s="124"/>
      <c r="AV152" s="124"/>
      <c r="AW152" s="124"/>
      <c r="AX152" s="124"/>
      <c r="AY152" s="125"/>
    </row>
    <row r="153" spans="1:51" ht="51" hidden="1">
      <c r="A153" s="20" t="s">
        <v>63</v>
      </c>
      <c r="B153" s="20" t="s">
        <v>257</v>
      </c>
      <c r="C153" s="20" t="s">
        <v>261</v>
      </c>
      <c r="D153" s="21">
        <v>136</v>
      </c>
      <c r="E153" s="20" t="s">
        <v>262</v>
      </c>
      <c r="F153" s="20" t="s">
        <v>260</v>
      </c>
      <c r="G153" s="20" t="s">
        <v>54</v>
      </c>
      <c r="H153" s="19" t="s">
        <v>55</v>
      </c>
      <c r="I153" s="19" t="s">
        <v>74</v>
      </c>
      <c r="J153" s="22">
        <v>5621568</v>
      </c>
      <c r="K153" s="5">
        <v>12</v>
      </c>
      <c r="L153" s="22">
        <f>+Tabla2[[#This Row],[VALOR UNITARIO]]*Tabla2[[#This Row],[META_CENTRO_ORIENTE]]</f>
        <v>67458816</v>
      </c>
      <c r="M153" s="93">
        <v>0</v>
      </c>
      <c r="N153" s="94">
        <v>0</v>
      </c>
      <c r="O153" s="94">
        <v>0</v>
      </c>
      <c r="P153" s="94">
        <v>0</v>
      </c>
      <c r="Q153" s="94">
        <v>0</v>
      </c>
      <c r="R153" s="94">
        <v>0</v>
      </c>
      <c r="S153" s="94">
        <v>12</v>
      </c>
      <c r="T153" s="97">
        <v>0</v>
      </c>
      <c r="U153" s="28">
        <f>+Tabla2[[#This Row],[META_CANDELARIA]]+Tabla2[[#This Row],[META_SANTA_FE]]+Tabla2[[#This Row],[META_MARTIRES]]+Tabla2[[#This Row],[META_SAN_CRISTOBAL]]+Tabla2[[#This Row],[META_RAFAEL_URIBE_URIBE]]+Tabla2[[#This Row],[META_ANTONIO_NARIÑO]]+Tabla2[[#This Row],[META_SUBRED]]+Tabla2[[#This Row],[META_DISTRITO]]</f>
        <v>12</v>
      </c>
      <c r="V153" s="29">
        <f>+Tabla2[[#This Row],[META_CENTRO_ORIENTE]]-Tabla2[[#This Row],[META_TOTAL]]</f>
        <v>0</v>
      </c>
      <c r="W153" s="93"/>
      <c r="X153" s="94"/>
      <c r="Y153" s="94"/>
      <c r="Z153" s="94"/>
      <c r="AA153" s="94"/>
      <c r="AB153" s="94"/>
      <c r="AC153" s="94">
        <v>12</v>
      </c>
      <c r="AD153" s="97"/>
      <c r="AE153" s="28">
        <f>SUM(Tabla2[[#This Row],[META_CANDELARIA2]:[META_DISTRITO2]])</f>
        <v>12</v>
      </c>
      <c r="AF153" s="29">
        <f>+Tabla2[[#This Row],[META_CENTRO_ORIENTE]]-Tabla2[[#This Row],[META_TOTAL2]]</f>
        <v>0</v>
      </c>
      <c r="AH153" s="75">
        <f>+Tabla2[[#This Row],[META_CANDELARIA]]-Tabla2[[#This Row],[META_CANDELARIA2]]</f>
        <v>0</v>
      </c>
      <c r="AI153" s="76">
        <f>+Tabla2[[#This Row],[META_SANTA_FE]]-Tabla2[[#This Row],[META_SANTA_FE2]]</f>
        <v>0</v>
      </c>
      <c r="AJ153" s="76">
        <f>+Tabla2[[#This Row],[META_MARTIRES]]-Tabla2[[#This Row],[META_MARTIRES2]]</f>
        <v>0</v>
      </c>
      <c r="AK153" s="76">
        <f>+Tabla2[[#This Row],[META_SAN_CRISTOBAL]]-Tabla2[[#This Row],[META_SAN_CRISTOBAL2]]</f>
        <v>0</v>
      </c>
      <c r="AL153" s="76">
        <f>+Tabla2[[#This Row],[META_RAFAEL_URIBE_URIBE]]-Tabla2[[#This Row],[META_RAFAEL_URIBE_URIBE2]]</f>
        <v>0</v>
      </c>
      <c r="AM153" s="76">
        <f>+Tabla2[[#This Row],[META_ANTONIO_NARIÑO]]-Tabla2[[#This Row],[META_ANTONIO_NARIÑO2]]</f>
        <v>0</v>
      </c>
      <c r="AN153" s="76">
        <f>+Tabla2[[#This Row],[META_SUBRED]]-Tabla2[[#This Row],[META_SUBRED2]]</f>
        <v>0</v>
      </c>
      <c r="AO153" s="79">
        <f>+Tabla2[[#This Row],[META_DISTRITO]]-Tabla2[[#This Row],[META_DISTRITO2]]</f>
        <v>0</v>
      </c>
      <c r="AP153" s="88">
        <f t="shared" si="2"/>
        <v>0</v>
      </c>
      <c r="AR153" s="123"/>
      <c r="AS153" s="124"/>
      <c r="AT153" s="124"/>
      <c r="AU153" s="124"/>
      <c r="AV153" s="124"/>
      <c r="AW153" s="124"/>
      <c r="AX153" s="124"/>
      <c r="AY153" s="125"/>
    </row>
    <row r="154" spans="1:51" ht="38.25" hidden="1">
      <c r="A154" s="20" t="s">
        <v>63</v>
      </c>
      <c r="B154" s="20" t="s">
        <v>257</v>
      </c>
      <c r="C154" s="20" t="s">
        <v>261</v>
      </c>
      <c r="D154" s="21">
        <v>137</v>
      </c>
      <c r="E154" s="20" t="s">
        <v>263</v>
      </c>
      <c r="F154" s="20" t="s">
        <v>260</v>
      </c>
      <c r="G154" s="20" t="s">
        <v>54</v>
      </c>
      <c r="H154" s="19" t="s">
        <v>55</v>
      </c>
      <c r="I154" s="19" t="s">
        <v>74</v>
      </c>
      <c r="J154" s="22">
        <v>3994272</v>
      </c>
      <c r="K154" s="5">
        <v>3</v>
      </c>
      <c r="L154" s="22">
        <f>+Tabla2[[#This Row],[VALOR UNITARIO]]*Tabla2[[#This Row],[META_CENTRO_ORIENTE]]</f>
        <v>11982816</v>
      </c>
      <c r="M154" s="93">
        <v>0</v>
      </c>
      <c r="N154" s="94">
        <v>0</v>
      </c>
      <c r="O154" s="94">
        <v>0</v>
      </c>
      <c r="P154" s="94">
        <v>0</v>
      </c>
      <c r="Q154" s="94">
        <v>0</v>
      </c>
      <c r="R154" s="94">
        <v>0</v>
      </c>
      <c r="S154" s="94">
        <v>3</v>
      </c>
      <c r="T154" s="97">
        <v>0</v>
      </c>
      <c r="U154" s="28">
        <f>+Tabla2[[#This Row],[META_CANDELARIA]]+Tabla2[[#This Row],[META_SANTA_FE]]+Tabla2[[#This Row],[META_MARTIRES]]+Tabla2[[#This Row],[META_SAN_CRISTOBAL]]+Tabla2[[#This Row],[META_RAFAEL_URIBE_URIBE]]+Tabla2[[#This Row],[META_ANTONIO_NARIÑO]]+Tabla2[[#This Row],[META_SUBRED]]+Tabla2[[#This Row],[META_DISTRITO]]</f>
        <v>3</v>
      </c>
      <c r="V154" s="29">
        <f>+Tabla2[[#This Row],[META_CENTRO_ORIENTE]]-Tabla2[[#This Row],[META_TOTAL]]</f>
        <v>0</v>
      </c>
      <c r="W154" s="93"/>
      <c r="X154" s="94"/>
      <c r="Y154" s="94"/>
      <c r="Z154" s="94"/>
      <c r="AA154" s="94"/>
      <c r="AB154" s="94"/>
      <c r="AC154" s="94">
        <v>3</v>
      </c>
      <c r="AD154" s="97"/>
      <c r="AE154" s="28">
        <f>SUM(Tabla2[[#This Row],[META_CANDELARIA2]:[META_DISTRITO2]])</f>
        <v>3</v>
      </c>
      <c r="AF154" s="29">
        <f>+Tabla2[[#This Row],[META_CENTRO_ORIENTE]]-Tabla2[[#This Row],[META_TOTAL2]]</f>
        <v>0</v>
      </c>
      <c r="AH154" s="75">
        <f>+Tabla2[[#This Row],[META_CANDELARIA]]-Tabla2[[#This Row],[META_CANDELARIA2]]</f>
        <v>0</v>
      </c>
      <c r="AI154" s="76">
        <f>+Tabla2[[#This Row],[META_SANTA_FE]]-Tabla2[[#This Row],[META_SANTA_FE2]]</f>
        <v>0</v>
      </c>
      <c r="AJ154" s="76">
        <f>+Tabla2[[#This Row],[META_MARTIRES]]-Tabla2[[#This Row],[META_MARTIRES2]]</f>
        <v>0</v>
      </c>
      <c r="AK154" s="76">
        <f>+Tabla2[[#This Row],[META_SAN_CRISTOBAL]]-Tabla2[[#This Row],[META_SAN_CRISTOBAL2]]</f>
        <v>0</v>
      </c>
      <c r="AL154" s="76">
        <f>+Tabla2[[#This Row],[META_RAFAEL_URIBE_URIBE]]-Tabla2[[#This Row],[META_RAFAEL_URIBE_URIBE2]]</f>
        <v>0</v>
      </c>
      <c r="AM154" s="76">
        <f>+Tabla2[[#This Row],[META_ANTONIO_NARIÑO]]-Tabla2[[#This Row],[META_ANTONIO_NARIÑO2]]</f>
        <v>0</v>
      </c>
      <c r="AN154" s="76">
        <f>+Tabla2[[#This Row],[META_SUBRED]]-Tabla2[[#This Row],[META_SUBRED2]]</f>
        <v>0</v>
      </c>
      <c r="AO154" s="79">
        <f>+Tabla2[[#This Row],[META_DISTRITO]]-Tabla2[[#This Row],[META_DISTRITO2]]</f>
        <v>0</v>
      </c>
      <c r="AP154" s="88">
        <f t="shared" si="2"/>
        <v>0</v>
      </c>
      <c r="AR154" s="123"/>
      <c r="AS154" s="124"/>
      <c r="AT154" s="124"/>
      <c r="AU154" s="124"/>
      <c r="AV154" s="124"/>
      <c r="AW154" s="124"/>
      <c r="AX154" s="124"/>
      <c r="AY154" s="125"/>
    </row>
    <row r="155" spans="1:51" ht="51" hidden="1">
      <c r="A155" s="20" t="s">
        <v>63</v>
      </c>
      <c r="B155" s="20" t="s">
        <v>257</v>
      </c>
      <c r="C155" s="20" t="s">
        <v>261</v>
      </c>
      <c r="D155" s="21">
        <v>138</v>
      </c>
      <c r="E155" s="20" t="s">
        <v>264</v>
      </c>
      <c r="F155" s="20" t="s">
        <v>260</v>
      </c>
      <c r="G155" s="20" t="s">
        <v>54</v>
      </c>
      <c r="H155" s="19" t="s">
        <v>55</v>
      </c>
      <c r="I155" s="19" t="s">
        <v>74</v>
      </c>
      <c r="J155" s="22">
        <v>12969056</v>
      </c>
      <c r="K155" s="5">
        <v>3</v>
      </c>
      <c r="L155" s="22">
        <f>+Tabla2[[#This Row],[VALOR UNITARIO]]*Tabla2[[#This Row],[META_CENTRO_ORIENTE]]</f>
        <v>38907168</v>
      </c>
      <c r="M155" s="93">
        <v>0</v>
      </c>
      <c r="N155" s="94">
        <v>0</v>
      </c>
      <c r="O155" s="94">
        <v>0</v>
      </c>
      <c r="P155" s="94">
        <v>0</v>
      </c>
      <c r="Q155" s="94">
        <v>0</v>
      </c>
      <c r="R155" s="94">
        <v>0</v>
      </c>
      <c r="S155" s="94">
        <v>3</v>
      </c>
      <c r="T155" s="97">
        <v>0</v>
      </c>
      <c r="U155" s="28">
        <f>+Tabla2[[#This Row],[META_CANDELARIA]]+Tabla2[[#This Row],[META_SANTA_FE]]+Tabla2[[#This Row],[META_MARTIRES]]+Tabla2[[#This Row],[META_SAN_CRISTOBAL]]+Tabla2[[#This Row],[META_RAFAEL_URIBE_URIBE]]+Tabla2[[#This Row],[META_ANTONIO_NARIÑO]]+Tabla2[[#This Row],[META_SUBRED]]+Tabla2[[#This Row],[META_DISTRITO]]</f>
        <v>3</v>
      </c>
      <c r="V155" s="29">
        <f>+Tabla2[[#This Row],[META_CENTRO_ORIENTE]]-Tabla2[[#This Row],[META_TOTAL]]</f>
        <v>0</v>
      </c>
      <c r="W155" s="93"/>
      <c r="X155" s="94"/>
      <c r="Y155" s="94"/>
      <c r="Z155" s="94"/>
      <c r="AA155" s="94"/>
      <c r="AB155" s="94"/>
      <c r="AC155" s="94">
        <v>3</v>
      </c>
      <c r="AD155" s="97"/>
      <c r="AE155" s="28">
        <f>SUM(Tabla2[[#This Row],[META_CANDELARIA2]:[META_DISTRITO2]])</f>
        <v>3</v>
      </c>
      <c r="AF155" s="29">
        <f>+Tabla2[[#This Row],[META_CENTRO_ORIENTE]]-Tabla2[[#This Row],[META_TOTAL2]]</f>
        <v>0</v>
      </c>
      <c r="AH155" s="75">
        <f>+Tabla2[[#This Row],[META_CANDELARIA]]-Tabla2[[#This Row],[META_CANDELARIA2]]</f>
        <v>0</v>
      </c>
      <c r="AI155" s="76">
        <f>+Tabla2[[#This Row],[META_SANTA_FE]]-Tabla2[[#This Row],[META_SANTA_FE2]]</f>
        <v>0</v>
      </c>
      <c r="AJ155" s="76">
        <f>+Tabla2[[#This Row],[META_MARTIRES]]-Tabla2[[#This Row],[META_MARTIRES2]]</f>
        <v>0</v>
      </c>
      <c r="AK155" s="76">
        <f>+Tabla2[[#This Row],[META_SAN_CRISTOBAL]]-Tabla2[[#This Row],[META_SAN_CRISTOBAL2]]</f>
        <v>0</v>
      </c>
      <c r="AL155" s="76">
        <f>+Tabla2[[#This Row],[META_RAFAEL_URIBE_URIBE]]-Tabla2[[#This Row],[META_RAFAEL_URIBE_URIBE2]]</f>
        <v>0</v>
      </c>
      <c r="AM155" s="76">
        <f>+Tabla2[[#This Row],[META_ANTONIO_NARIÑO]]-Tabla2[[#This Row],[META_ANTONIO_NARIÑO2]]</f>
        <v>0</v>
      </c>
      <c r="AN155" s="76">
        <f>+Tabla2[[#This Row],[META_SUBRED]]-Tabla2[[#This Row],[META_SUBRED2]]</f>
        <v>0</v>
      </c>
      <c r="AO155" s="79">
        <f>+Tabla2[[#This Row],[META_DISTRITO]]-Tabla2[[#This Row],[META_DISTRITO2]]</f>
        <v>0</v>
      </c>
      <c r="AP155" s="88">
        <f t="shared" si="2"/>
        <v>0</v>
      </c>
      <c r="AR155" s="123"/>
      <c r="AS155" s="124"/>
      <c r="AT155" s="124"/>
      <c r="AU155" s="124"/>
      <c r="AV155" s="124"/>
      <c r="AW155" s="124"/>
      <c r="AX155" s="124"/>
      <c r="AY155" s="125"/>
    </row>
    <row r="156" spans="1:51" ht="38.25" hidden="1">
      <c r="A156" s="20" t="s">
        <v>63</v>
      </c>
      <c r="B156" s="20" t="s">
        <v>257</v>
      </c>
      <c r="C156" s="20" t="s">
        <v>261</v>
      </c>
      <c r="D156" s="21">
        <v>139</v>
      </c>
      <c r="E156" s="20" t="s">
        <v>265</v>
      </c>
      <c r="F156" s="20" t="s">
        <v>260</v>
      </c>
      <c r="G156" s="20" t="s">
        <v>54</v>
      </c>
      <c r="H156" s="19" t="s">
        <v>55</v>
      </c>
      <c r="I156" s="19" t="s">
        <v>74</v>
      </c>
      <c r="J156" s="22">
        <v>3994272</v>
      </c>
      <c r="K156" s="5">
        <v>9</v>
      </c>
      <c r="L156" s="22">
        <f>+Tabla2[[#This Row],[VALOR UNITARIO]]*Tabla2[[#This Row],[META_CENTRO_ORIENTE]]</f>
        <v>35948448</v>
      </c>
      <c r="M156" s="93">
        <v>0</v>
      </c>
      <c r="N156" s="94">
        <v>0</v>
      </c>
      <c r="O156" s="94">
        <v>0</v>
      </c>
      <c r="P156" s="94">
        <v>0</v>
      </c>
      <c r="Q156" s="94">
        <v>0</v>
      </c>
      <c r="R156" s="94">
        <v>0</v>
      </c>
      <c r="S156" s="94">
        <v>9</v>
      </c>
      <c r="T156" s="97">
        <v>0</v>
      </c>
      <c r="U156" s="28">
        <f>+Tabla2[[#This Row],[META_CANDELARIA]]+Tabla2[[#This Row],[META_SANTA_FE]]+Tabla2[[#This Row],[META_MARTIRES]]+Tabla2[[#This Row],[META_SAN_CRISTOBAL]]+Tabla2[[#This Row],[META_RAFAEL_URIBE_URIBE]]+Tabla2[[#This Row],[META_ANTONIO_NARIÑO]]+Tabla2[[#This Row],[META_SUBRED]]+Tabla2[[#This Row],[META_DISTRITO]]</f>
        <v>9</v>
      </c>
      <c r="V156" s="29">
        <f>+Tabla2[[#This Row],[META_CENTRO_ORIENTE]]-Tabla2[[#This Row],[META_TOTAL]]</f>
        <v>0</v>
      </c>
      <c r="W156" s="93"/>
      <c r="X156" s="94"/>
      <c r="Y156" s="94"/>
      <c r="Z156" s="94"/>
      <c r="AA156" s="94"/>
      <c r="AB156" s="94"/>
      <c r="AC156" s="94">
        <v>9</v>
      </c>
      <c r="AD156" s="97"/>
      <c r="AE156" s="28">
        <f>SUM(Tabla2[[#This Row],[META_CANDELARIA2]:[META_DISTRITO2]])</f>
        <v>9</v>
      </c>
      <c r="AF156" s="29">
        <f>+Tabla2[[#This Row],[META_CENTRO_ORIENTE]]-Tabla2[[#This Row],[META_TOTAL2]]</f>
        <v>0</v>
      </c>
      <c r="AH156" s="75">
        <f>+Tabla2[[#This Row],[META_CANDELARIA]]-Tabla2[[#This Row],[META_CANDELARIA2]]</f>
        <v>0</v>
      </c>
      <c r="AI156" s="76">
        <f>+Tabla2[[#This Row],[META_SANTA_FE]]-Tabla2[[#This Row],[META_SANTA_FE2]]</f>
        <v>0</v>
      </c>
      <c r="AJ156" s="76">
        <f>+Tabla2[[#This Row],[META_MARTIRES]]-Tabla2[[#This Row],[META_MARTIRES2]]</f>
        <v>0</v>
      </c>
      <c r="AK156" s="76">
        <f>+Tabla2[[#This Row],[META_SAN_CRISTOBAL]]-Tabla2[[#This Row],[META_SAN_CRISTOBAL2]]</f>
        <v>0</v>
      </c>
      <c r="AL156" s="76">
        <f>+Tabla2[[#This Row],[META_RAFAEL_URIBE_URIBE]]-Tabla2[[#This Row],[META_RAFAEL_URIBE_URIBE2]]</f>
        <v>0</v>
      </c>
      <c r="AM156" s="76">
        <f>+Tabla2[[#This Row],[META_ANTONIO_NARIÑO]]-Tabla2[[#This Row],[META_ANTONIO_NARIÑO2]]</f>
        <v>0</v>
      </c>
      <c r="AN156" s="76">
        <f>+Tabla2[[#This Row],[META_SUBRED]]-Tabla2[[#This Row],[META_SUBRED2]]</f>
        <v>0</v>
      </c>
      <c r="AO156" s="79">
        <f>+Tabla2[[#This Row],[META_DISTRITO]]-Tabla2[[#This Row],[META_DISTRITO2]]</f>
        <v>0</v>
      </c>
      <c r="AP156" s="88">
        <f t="shared" si="2"/>
        <v>0</v>
      </c>
      <c r="AR156" s="123"/>
      <c r="AS156" s="124"/>
      <c r="AT156" s="124"/>
      <c r="AU156" s="124"/>
      <c r="AV156" s="124"/>
      <c r="AW156" s="124"/>
      <c r="AX156" s="124"/>
      <c r="AY156" s="125"/>
    </row>
    <row r="157" spans="1:51" ht="38.25" hidden="1">
      <c r="A157" s="20" t="s">
        <v>63</v>
      </c>
      <c r="B157" s="20" t="s">
        <v>257</v>
      </c>
      <c r="C157" s="20" t="s">
        <v>261</v>
      </c>
      <c r="D157" s="21">
        <v>140</v>
      </c>
      <c r="E157" s="20" t="s">
        <v>266</v>
      </c>
      <c r="F157" s="20" t="s">
        <v>260</v>
      </c>
      <c r="G157" s="20" t="s">
        <v>54</v>
      </c>
      <c r="H157" s="19" t="s">
        <v>55</v>
      </c>
      <c r="I157" s="19" t="s">
        <v>74</v>
      </c>
      <c r="J157" s="22">
        <v>5621568</v>
      </c>
      <c r="K157" s="5">
        <v>3</v>
      </c>
      <c r="L157" s="22">
        <f>+Tabla2[[#This Row],[VALOR UNITARIO]]*Tabla2[[#This Row],[META_CENTRO_ORIENTE]]</f>
        <v>16864704</v>
      </c>
      <c r="M157" s="93">
        <v>0</v>
      </c>
      <c r="N157" s="94">
        <v>0</v>
      </c>
      <c r="O157" s="94">
        <v>0</v>
      </c>
      <c r="P157" s="94">
        <v>0</v>
      </c>
      <c r="Q157" s="94">
        <v>0</v>
      </c>
      <c r="R157" s="94">
        <v>0</v>
      </c>
      <c r="S157" s="94">
        <v>3</v>
      </c>
      <c r="T157" s="97">
        <v>0</v>
      </c>
      <c r="U157" s="28">
        <f>+Tabla2[[#This Row],[META_CANDELARIA]]+Tabla2[[#This Row],[META_SANTA_FE]]+Tabla2[[#This Row],[META_MARTIRES]]+Tabla2[[#This Row],[META_SAN_CRISTOBAL]]+Tabla2[[#This Row],[META_RAFAEL_URIBE_URIBE]]+Tabla2[[#This Row],[META_ANTONIO_NARIÑO]]+Tabla2[[#This Row],[META_SUBRED]]+Tabla2[[#This Row],[META_DISTRITO]]</f>
        <v>3</v>
      </c>
      <c r="V157" s="29">
        <f>+Tabla2[[#This Row],[META_CENTRO_ORIENTE]]-Tabla2[[#This Row],[META_TOTAL]]</f>
        <v>0</v>
      </c>
      <c r="W157" s="93"/>
      <c r="X157" s="94"/>
      <c r="Y157" s="94"/>
      <c r="Z157" s="94"/>
      <c r="AA157" s="94"/>
      <c r="AB157" s="94"/>
      <c r="AC157" s="94">
        <v>3</v>
      </c>
      <c r="AD157" s="97"/>
      <c r="AE157" s="28">
        <f>SUM(Tabla2[[#This Row],[META_CANDELARIA2]:[META_DISTRITO2]])</f>
        <v>3</v>
      </c>
      <c r="AF157" s="29">
        <f>+Tabla2[[#This Row],[META_CENTRO_ORIENTE]]-Tabla2[[#This Row],[META_TOTAL2]]</f>
        <v>0</v>
      </c>
      <c r="AH157" s="75">
        <f>+Tabla2[[#This Row],[META_CANDELARIA]]-Tabla2[[#This Row],[META_CANDELARIA2]]</f>
        <v>0</v>
      </c>
      <c r="AI157" s="76">
        <f>+Tabla2[[#This Row],[META_SANTA_FE]]-Tabla2[[#This Row],[META_SANTA_FE2]]</f>
        <v>0</v>
      </c>
      <c r="AJ157" s="76">
        <f>+Tabla2[[#This Row],[META_MARTIRES]]-Tabla2[[#This Row],[META_MARTIRES2]]</f>
        <v>0</v>
      </c>
      <c r="AK157" s="76">
        <f>+Tabla2[[#This Row],[META_SAN_CRISTOBAL]]-Tabla2[[#This Row],[META_SAN_CRISTOBAL2]]</f>
        <v>0</v>
      </c>
      <c r="AL157" s="76">
        <f>+Tabla2[[#This Row],[META_RAFAEL_URIBE_URIBE]]-Tabla2[[#This Row],[META_RAFAEL_URIBE_URIBE2]]</f>
        <v>0</v>
      </c>
      <c r="AM157" s="76">
        <f>+Tabla2[[#This Row],[META_ANTONIO_NARIÑO]]-Tabla2[[#This Row],[META_ANTONIO_NARIÑO2]]</f>
        <v>0</v>
      </c>
      <c r="AN157" s="76">
        <f>+Tabla2[[#This Row],[META_SUBRED]]-Tabla2[[#This Row],[META_SUBRED2]]</f>
        <v>0</v>
      </c>
      <c r="AO157" s="79">
        <f>+Tabla2[[#This Row],[META_DISTRITO]]-Tabla2[[#This Row],[META_DISTRITO2]]</f>
        <v>0</v>
      </c>
      <c r="AP157" s="88">
        <f t="shared" si="2"/>
        <v>0</v>
      </c>
      <c r="AR157" s="123"/>
      <c r="AS157" s="124"/>
      <c r="AT157" s="124"/>
      <c r="AU157" s="124"/>
      <c r="AV157" s="124"/>
      <c r="AW157" s="124"/>
      <c r="AX157" s="124"/>
      <c r="AY157" s="125"/>
    </row>
    <row r="158" spans="1:51" ht="38.25" hidden="1">
      <c r="A158" s="20" t="s">
        <v>63</v>
      </c>
      <c r="B158" s="20" t="s">
        <v>257</v>
      </c>
      <c r="C158" s="20" t="s">
        <v>261</v>
      </c>
      <c r="D158" s="21">
        <v>141</v>
      </c>
      <c r="E158" s="20" t="s">
        <v>267</v>
      </c>
      <c r="F158" s="20" t="s">
        <v>260</v>
      </c>
      <c r="G158" s="20" t="s">
        <v>54</v>
      </c>
      <c r="H158" s="19" t="s">
        <v>55</v>
      </c>
      <c r="I158" s="19" t="s">
        <v>74</v>
      </c>
      <c r="J158" s="22">
        <v>3994272</v>
      </c>
      <c r="K158" s="5">
        <v>3</v>
      </c>
      <c r="L158" s="22">
        <f>+Tabla2[[#This Row],[VALOR UNITARIO]]*Tabla2[[#This Row],[META_CENTRO_ORIENTE]]</f>
        <v>11982816</v>
      </c>
      <c r="M158" s="93">
        <v>0</v>
      </c>
      <c r="N158" s="94">
        <v>0</v>
      </c>
      <c r="O158" s="94">
        <v>0</v>
      </c>
      <c r="P158" s="94">
        <v>0</v>
      </c>
      <c r="Q158" s="94">
        <v>0</v>
      </c>
      <c r="R158" s="94">
        <v>0</v>
      </c>
      <c r="S158" s="94">
        <v>3</v>
      </c>
      <c r="T158" s="97">
        <v>0</v>
      </c>
      <c r="U158" s="28">
        <f>+Tabla2[[#This Row],[META_CANDELARIA]]+Tabla2[[#This Row],[META_SANTA_FE]]+Tabla2[[#This Row],[META_MARTIRES]]+Tabla2[[#This Row],[META_SAN_CRISTOBAL]]+Tabla2[[#This Row],[META_RAFAEL_URIBE_URIBE]]+Tabla2[[#This Row],[META_ANTONIO_NARIÑO]]+Tabla2[[#This Row],[META_SUBRED]]+Tabla2[[#This Row],[META_DISTRITO]]</f>
        <v>3</v>
      </c>
      <c r="V158" s="29">
        <f>+Tabla2[[#This Row],[META_CENTRO_ORIENTE]]-Tabla2[[#This Row],[META_TOTAL]]</f>
        <v>0</v>
      </c>
      <c r="W158" s="93"/>
      <c r="X158" s="94"/>
      <c r="Y158" s="94"/>
      <c r="Z158" s="94"/>
      <c r="AA158" s="94"/>
      <c r="AB158" s="94"/>
      <c r="AC158" s="94">
        <v>3</v>
      </c>
      <c r="AD158" s="97"/>
      <c r="AE158" s="28">
        <f>SUM(Tabla2[[#This Row],[META_CANDELARIA2]:[META_DISTRITO2]])</f>
        <v>3</v>
      </c>
      <c r="AF158" s="29">
        <f>+Tabla2[[#This Row],[META_CENTRO_ORIENTE]]-Tabla2[[#This Row],[META_TOTAL2]]</f>
        <v>0</v>
      </c>
      <c r="AH158" s="75">
        <f>+Tabla2[[#This Row],[META_CANDELARIA]]-Tabla2[[#This Row],[META_CANDELARIA2]]</f>
        <v>0</v>
      </c>
      <c r="AI158" s="76">
        <f>+Tabla2[[#This Row],[META_SANTA_FE]]-Tabla2[[#This Row],[META_SANTA_FE2]]</f>
        <v>0</v>
      </c>
      <c r="AJ158" s="76">
        <f>+Tabla2[[#This Row],[META_MARTIRES]]-Tabla2[[#This Row],[META_MARTIRES2]]</f>
        <v>0</v>
      </c>
      <c r="AK158" s="76">
        <f>+Tabla2[[#This Row],[META_SAN_CRISTOBAL]]-Tabla2[[#This Row],[META_SAN_CRISTOBAL2]]</f>
        <v>0</v>
      </c>
      <c r="AL158" s="76">
        <f>+Tabla2[[#This Row],[META_RAFAEL_URIBE_URIBE]]-Tabla2[[#This Row],[META_RAFAEL_URIBE_URIBE2]]</f>
        <v>0</v>
      </c>
      <c r="AM158" s="76">
        <f>+Tabla2[[#This Row],[META_ANTONIO_NARIÑO]]-Tabla2[[#This Row],[META_ANTONIO_NARIÑO2]]</f>
        <v>0</v>
      </c>
      <c r="AN158" s="76">
        <f>+Tabla2[[#This Row],[META_SUBRED]]-Tabla2[[#This Row],[META_SUBRED2]]</f>
        <v>0</v>
      </c>
      <c r="AO158" s="79">
        <f>+Tabla2[[#This Row],[META_DISTRITO]]-Tabla2[[#This Row],[META_DISTRITO2]]</f>
        <v>0</v>
      </c>
      <c r="AP158" s="88">
        <f t="shared" si="2"/>
        <v>0</v>
      </c>
      <c r="AR158" s="123"/>
      <c r="AS158" s="124"/>
      <c r="AT158" s="124"/>
      <c r="AU158" s="124"/>
      <c r="AV158" s="124"/>
      <c r="AW158" s="124"/>
      <c r="AX158" s="124"/>
      <c r="AY158" s="125"/>
    </row>
    <row r="159" spans="1:51" ht="38.25" hidden="1">
      <c r="A159" s="20" t="s">
        <v>63</v>
      </c>
      <c r="B159" s="20" t="s">
        <v>257</v>
      </c>
      <c r="C159" s="20" t="s">
        <v>261</v>
      </c>
      <c r="D159" s="21">
        <v>142</v>
      </c>
      <c r="E159" s="20" t="s">
        <v>268</v>
      </c>
      <c r="F159" s="20" t="s">
        <v>260</v>
      </c>
      <c r="G159" s="20" t="s">
        <v>54</v>
      </c>
      <c r="H159" s="19" t="s">
        <v>76</v>
      </c>
      <c r="I159" s="19" t="s">
        <v>74</v>
      </c>
      <c r="J159" s="22">
        <v>3994272</v>
      </c>
      <c r="K159" s="5">
        <v>3</v>
      </c>
      <c r="L159" s="22">
        <f>+Tabla2[[#This Row],[VALOR UNITARIO]]*Tabla2[[#This Row],[META_CENTRO_ORIENTE]]</f>
        <v>11982816</v>
      </c>
      <c r="M159" s="93">
        <v>0</v>
      </c>
      <c r="N159" s="94">
        <v>0</v>
      </c>
      <c r="O159" s="94">
        <v>0</v>
      </c>
      <c r="P159" s="94">
        <v>0</v>
      </c>
      <c r="Q159" s="94">
        <v>0</v>
      </c>
      <c r="R159" s="94">
        <v>0</v>
      </c>
      <c r="S159" s="94">
        <v>0</v>
      </c>
      <c r="T159" s="97">
        <v>3</v>
      </c>
      <c r="U159" s="28">
        <f>+Tabla2[[#This Row],[META_CANDELARIA]]+Tabla2[[#This Row],[META_SANTA_FE]]+Tabla2[[#This Row],[META_MARTIRES]]+Tabla2[[#This Row],[META_SAN_CRISTOBAL]]+Tabla2[[#This Row],[META_RAFAEL_URIBE_URIBE]]+Tabla2[[#This Row],[META_ANTONIO_NARIÑO]]+Tabla2[[#This Row],[META_SUBRED]]+Tabla2[[#This Row],[META_DISTRITO]]</f>
        <v>3</v>
      </c>
      <c r="V159" s="29">
        <f>+Tabla2[[#This Row],[META_CENTRO_ORIENTE]]-Tabla2[[#This Row],[META_TOTAL]]</f>
        <v>0</v>
      </c>
      <c r="W159" s="93"/>
      <c r="X159" s="94"/>
      <c r="Y159" s="94"/>
      <c r="Z159" s="94"/>
      <c r="AA159" s="94"/>
      <c r="AB159" s="94"/>
      <c r="AC159" s="94">
        <v>3</v>
      </c>
      <c r="AD159" s="97"/>
      <c r="AE159" s="28">
        <f>SUM(Tabla2[[#This Row],[META_CANDELARIA2]:[META_DISTRITO2]])</f>
        <v>3</v>
      </c>
      <c r="AF159" s="29">
        <f>+Tabla2[[#This Row],[META_CENTRO_ORIENTE]]-Tabla2[[#This Row],[META_TOTAL2]]</f>
        <v>0</v>
      </c>
      <c r="AH159" s="75">
        <f>+Tabla2[[#This Row],[META_CANDELARIA]]-Tabla2[[#This Row],[META_CANDELARIA2]]</f>
        <v>0</v>
      </c>
      <c r="AI159" s="76">
        <f>+Tabla2[[#This Row],[META_SANTA_FE]]-Tabla2[[#This Row],[META_SANTA_FE2]]</f>
        <v>0</v>
      </c>
      <c r="AJ159" s="76">
        <f>+Tabla2[[#This Row],[META_MARTIRES]]-Tabla2[[#This Row],[META_MARTIRES2]]</f>
        <v>0</v>
      </c>
      <c r="AK159" s="76">
        <f>+Tabla2[[#This Row],[META_SAN_CRISTOBAL]]-Tabla2[[#This Row],[META_SAN_CRISTOBAL2]]</f>
        <v>0</v>
      </c>
      <c r="AL159" s="76">
        <f>+Tabla2[[#This Row],[META_RAFAEL_URIBE_URIBE]]-Tabla2[[#This Row],[META_RAFAEL_URIBE_URIBE2]]</f>
        <v>0</v>
      </c>
      <c r="AM159" s="76">
        <f>+Tabla2[[#This Row],[META_ANTONIO_NARIÑO]]-Tabla2[[#This Row],[META_ANTONIO_NARIÑO2]]</f>
        <v>0</v>
      </c>
      <c r="AN159" s="76">
        <f>+Tabla2[[#This Row],[META_SUBRED]]-Tabla2[[#This Row],[META_SUBRED2]]</f>
        <v>-3</v>
      </c>
      <c r="AO159" s="79">
        <f>+Tabla2[[#This Row],[META_DISTRITO]]-Tabla2[[#This Row],[META_DISTRITO2]]</f>
        <v>3</v>
      </c>
      <c r="AP159" s="88">
        <f t="shared" si="2"/>
        <v>0</v>
      </c>
      <c r="AR159" s="123"/>
      <c r="AS159" s="124"/>
      <c r="AT159" s="124"/>
      <c r="AU159" s="124"/>
      <c r="AV159" s="124"/>
      <c r="AW159" s="124"/>
      <c r="AX159" s="124"/>
      <c r="AY159" s="125"/>
    </row>
    <row r="160" spans="1:51" ht="51" hidden="1">
      <c r="A160" s="20" t="s">
        <v>63</v>
      </c>
      <c r="B160" s="20" t="s">
        <v>257</v>
      </c>
      <c r="C160" s="20" t="s">
        <v>269</v>
      </c>
      <c r="D160" s="21">
        <v>143</v>
      </c>
      <c r="E160" s="20" t="s">
        <v>270</v>
      </c>
      <c r="F160" s="20" t="s">
        <v>260</v>
      </c>
      <c r="G160" s="20" t="s">
        <v>54</v>
      </c>
      <c r="H160" s="19" t="s">
        <v>55</v>
      </c>
      <c r="I160" s="19" t="s">
        <v>74</v>
      </c>
      <c r="J160" s="22">
        <v>7508288</v>
      </c>
      <c r="K160" s="5">
        <v>3.0000001331861537</v>
      </c>
      <c r="L160" s="22">
        <f>+Tabla2[[#This Row],[VALOR UNITARIO]]*Tabla2[[#This Row],[META_CENTRO_ORIENTE]]</f>
        <v>22524865</v>
      </c>
      <c r="M160" s="93">
        <v>0</v>
      </c>
      <c r="N160" s="94">
        <v>0</v>
      </c>
      <c r="O160" s="94">
        <v>0</v>
      </c>
      <c r="P160" s="94">
        <v>0</v>
      </c>
      <c r="Q160" s="94">
        <v>0</v>
      </c>
      <c r="R160" s="94">
        <v>0</v>
      </c>
      <c r="S160" s="94">
        <v>3</v>
      </c>
      <c r="T160" s="97">
        <v>0</v>
      </c>
      <c r="U160" s="28">
        <f>+Tabla2[[#This Row],[META_CANDELARIA]]+Tabla2[[#This Row],[META_SANTA_FE]]+Tabla2[[#This Row],[META_MARTIRES]]+Tabla2[[#This Row],[META_SAN_CRISTOBAL]]+Tabla2[[#This Row],[META_RAFAEL_URIBE_URIBE]]+Tabla2[[#This Row],[META_ANTONIO_NARIÑO]]+Tabla2[[#This Row],[META_SUBRED]]+Tabla2[[#This Row],[META_DISTRITO]]</f>
        <v>3</v>
      </c>
      <c r="V160" s="29">
        <f>+Tabla2[[#This Row],[META_CENTRO_ORIENTE]]-Tabla2[[#This Row],[META_TOTAL]]</f>
        <v>1.3318615366131326E-7</v>
      </c>
      <c r="W160" s="93"/>
      <c r="X160" s="94"/>
      <c r="Y160" s="94"/>
      <c r="Z160" s="94"/>
      <c r="AA160" s="94"/>
      <c r="AB160" s="94"/>
      <c r="AC160" s="94">
        <v>3</v>
      </c>
      <c r="AD160" s="97"/>
      <c r="AE160" s="28">
        <f>SUM(Tabla2[[#This Row],[META_CANDELARIA2]:[META_DISTRITO2]])</f>
        <v>3</v>
      </c>
      <c r="AF160" s="29">
        <f>+Tabla2[[#This Row],[META_CENTRO_ORIENTE]]-Tabla2[[#This Row],[META_TOTAL2]]</f>
        <v>1.3318615366131326E-7</v>
      </c>
      <c r="AH160" s="75">
        <f>+Tabla2[[#This Row],[META_CANDELARIA]]-Tabla2[[#This Row],[META_CANDELARIA2]]</f>
        <v>0</v>
      </c>
      <c r="AI160" s="76">
        <f>+Tabla2[[#This Row],[META_SANTA_FE]]-Tabla2[[#This Row],[META_SANTA_FE2]]</f>
        <v>0</v>
      </c>
      <c r="AJ160" s="76">
        <f>+Tabla2[[#This Row],[META_MARTIRES]]-Tabla2[[#This Row],[META_MARTIRES2]]</f>
        <v>0</v>
      </c>
      <c r="AK160" s="76">
        <f>+Tabla2[[#This Row],[META_SAN_CRISTOBAL]]-Tabla2[[#This Row],[META_SAN_CRISTOBAL2]]</f>
        <v>0</v>
      </c>
      <c r="AL160" s="76">
        <f>+Tabla2[[#This Row],[META_RAFAEL_URIBE_URIBE]]-Tabla2[[#This Row],[META_RAFAEL_URIBE_URIBE2]]</f>
        <v>0</v>
      </c>
      <c r="AM160" s="76">
        <f>+Tabla2[[#This Row],[META_ANTONIO_NARIÑO]]-Tabla2[[#This Row],[META_ANTONIO_NARIÑO2]]</f>
        <v>0</v>
      </c>
      <c r="AN160" s="76">
        <f>+Tabla2[[#This Row],[META_SUBRED]]-Tabla2[[#This Row],[META_SUBRED2]]</f>
        <v>0</v>
      </c>
      <c r="AO160" s="79">
        <f>+Tabla2[[#This Row],[META_DISTRITO]]-Tabla2[[#This Row],[META_DISTRITO2]]</f>
        <v>0</v>
      </c>
      <c r="AP160" s="88">
        <f t="shared" si="2"/>
        <v>0</v>
      </c>
      <c r="AR160" s="123"/>
      <c r="AS160" s="124"/>
      <c r="AT160" s="124"/>
      <c r="AU160" s="124"/>
      <c r="AV160" s="124"/>
      <c r="AW160" s="124"/>
      <c r="AX160" s="124"/>
      <c r="AY160" s="125"/>
    </row>
    <row r="161" spans="1:51" ht="38.25" hidden="1">
      <c r="A161" s="20" t="s">
        <v>63</v>
      </c>
      <c r="B161" s="20" t="s">
        <v>257</v>
      </c>
      <c r="C161" s="20" t="s">
        <v>269</v>
      </c>
      <c r="D161" s="21">
        <v>144</v>
      </c>
      <c r="E161" s="20" t="s">
        <v>271</v>
      </c>
      <c r="F161" s="20" t="s">
        <v>260</v>
      </c>
      <c r="G161" s="20" t="s">
        <v>54</v>
      </c>
      <c r="H161" s="19" t="s">
        <v>55</v>
      </c>
      <c r="I161" s="19" t="s">
        <v>74</v>
      </c>
      <c r="J161" s="22">
        <v>7508288</v>
      </c>
      <c r="K161" s="5">
        <v>3.0000001331861537</v>
      </c>
      <c r="L161" s="22">
        <f>+Tabla2[[#This Row],[VALOR UNITARIO]]*Tabla2[[#This Row],[META_CENTRO_ORIENTE]]</f>
        <v>22524865</v>
      </c>
      <c r="M161" s="93">
        <v>0</v>
      </c>
      <c r="N161" s="94">
        <v>0</v>
      </c>
      <c r="O161" s="94">
        <v>0</v>
      </c>
      <c r="P161" s="94">
        <v>0</v>
      </c>
      <c r="Q161" s="94">
        <v>0</v>
      </c>
      <c r="R161" s="94">
        <v>0</v>
      </c>
      <c r="S161" s="94">
        <v>3</v>
      </c>
      <c r="T161" s="97">
        <v>0</v>
      </c>
      <c r="U161" s="28">
        <f>+Tabla2[[#This Row],[META_CANDELARIA]]+Tabla2[[#This Row],[META_SANTA_FE]]+Tabla2[[#This Row],[META_MARTIRES]]+Tabla2[[#This Row],[META_SAN_CRISTOBAL]]+Tabla2[[#This Row],[META_RAFAEL_URIBE_URIBE]]+Tabla2[[#This Row],[META_ANTONIO_NARIÑO]]+Tabla2[[#This Row],[META_SUBRED]]+Tabla2[[#This Row],[META_DISTRITO]]</f>
        <v>3</v>
      </c>
      <c r="V161" s="29">
        <f>+Tabla2[[#This Row],[META_CENTRO_ORIENTE]]-Tabla2[[#This Row],[META_TOTAL]]</f>
        <v>1.3318615366131326E-7</v>
      </c>
      <c r="W161" s="93"/>
      <c r="X161" s="94"/>
      <c r="Y161" s="94"/>
      <c r="Z161" s="94"/>
      <c r="AA161" s="94"/>
      <c r="AB161" s="94"/>
      <c r="AC161" s="94">
        <v>3</v>
      </c>
      <c r="AD161" s="97"/>
      <c r="AE161" s="28">
        <f>SUM(Tabla2[[#This Row],[META_CANDELARIA2]:[META_DISTRITO2]])</f>
        <v>3</v>
      </c>
      <c r="AF161" s="29">
        <f>+Tabla2[[#This Row],[META_CENTRO_ORIENTE]]-Tabla2[[#This Row],[META_TOTAL2]]</f>
        <v>1.3318615366131326E-7</v>
      </c>
      <c r="AH161" s="75">
        <f>+Tabla2[[#This Row],[META_CANDELARIA]]-Tabla2[[#This Row],[META_CANDELARIA2]]</f>
        <v>0</v>
      </c>
      <c r="AI161" s="76">
        <f>+Tabla2[[#This Row],[META_SANTA_FE]]-Tabla2[[#This Row],[META_SANTA_FE2]]</f>
        <v>0</v>
      </c>
      <c r="AJ161" s="76">
        <f>+Tabla2[[#This Row],[META_MARTIRES]]-Tabla2[[#This Row],[META_MARTIRES2]]</f>
        <v>0</v>
      </c>
      <c r="AK161" s="76">
        <f>+Tabla2[[#This Row],[META_SAN_CRISTOBAL]]-Tabla2[[#This Row],[META_SAN_CRISTOBAL2]]</f>
        <v>0</v>
      </c>
      <c r="AL161" s="76">
        <f>+Tabla2[[#This Row],[META_RAFAEL_URIBE_URIBE]]-Tabla2[[#This Row],[META_RAFAEL_URIBE_URIBE2]]</f>
        <v>0</v>
      </c>
      <c r="AM161" s="76">
        <f>+Tabla2[[#This Row],[META_ANTONIO_NARIÑO]]-Tabla2[[#This Row],[META_ANTONIO_NARIÑO2]]</f>
        <v>0</v>
      </c>
      <c r="AN161" s="76">
        <f>+Tabla2[[#This Row],[META_SUBRED]]-Tabla2[[#This Row],[META_SUBRED2]]</f>
        <v>0</v>
      </c>
      <c r="AO161" s="79">
        <f>+Tabla2[[#This Row],[META_DISTRITO]]-Tabla2[[#This Row],[META_DISTRITO2]]</f>
        <v>0</v>
      </c>
      <c r="AP161" s="88">
        <f t="shared" si="2"/>
        <v>0</v>
      </c>
      <c r="AR161" s="123"/>
      <c r="AS161" s="124"/>
      <c r="AT161" s="124"/>
      <c r="AU161" s="124"/>
      <c r="AV161" s="124"/>
      <c r="AW161" s="124"/>
      <c r="AX161" s="124"/>
      <c r="AY161" s="125"/>
    </row>
    <row r="162" spans="1:51" ht="76.5" hidden="1">
      <c r="A162" s="20" t="s">
        <v>63</v>
      </c>
      <c r="B162" s="20" t="s">
        <v>257</v>
      </c>
      <c r="C162" s="20" t="s">
        <v>269</v>
      </c>
      <c r="D162" s="21">
        <v>145</v>
      </c>
      <c r="E162" s="20" t="s">
        <v>272</v>
      </c>
      <c r="F162" s="20" t="s">
        <v>260</v>
      </c>
      <c r="G162" s="20" t="s">
        <v>54</v>
      </c>
      <c r="H162" s="19" t="s">
        <v>55</v>
      </c>
      <c r="I162" s="19" t="s">
        <v>74</v>
      </c>
      <c r="J162" s="22">
        <v>5299968</v>
      </c>
      <c r="K162" s="5">
        <v>3</v>
      </c>
      <c r="L162" s="22">
        <f>+Tabla2[[#This Row],[VALOR UNITARIO]]*Tabla2[[#This Row],[META_CENTRO_ORIENTE]]</f>
        <v>15899904</v>
      </c>
      <c r="M162" s="93">
        <v>0</v>
      </c>
      <c r="N162" s="94">
        <v>0</v>
      </c>
      <c r="O162" s="94">
        <v>0</v>
      </c>
      <c r="P162" s="94">
        <v>0</v>
      </c>
      <c r="Q162" s="94">
        <v>0</v>
      </c>
      <c r="R162" s="94">
        <v>0</v>
      </c>
      <c r="S162" s="94">
        <v>3</v>
      </c>
      <c r="T162" s="97">
        <v>0</v>
      </c>
      <c r="U162" s="28">
        <f>+Tabla2[[#This Row],[META_CANDELARIA]]+Tabla2[[#This Row],[META_SANTA_FE]]+Tabla2[[#This Row],[META_MARTIRES]]+Tabla2[[#This Row],[META_SAN_CRISTOBAL]]+Tabla2[[#This Row],[META_RAFAEL_URIBE_URIBE]]+Tabla2[[#This Row],[META_ANTONIO_NARIÑO]]+Tabla2[[#This Row],[META_SUBRED]]+Tabla2[[#This Row],[META_DISTRITO]]</f>
        <v>3</v>
      </c>
      <c r="V162" s="29">
        <f>+Tabla2[[#This Row],[META_CENTRO_ORIENTE]]-Tabla2[[#This Row],[META_TOTAL]]</f>
        <v>0</v>
      </c>
      <c r="W162" s="93"/>
      <c r="X162" s="94"/>
      <c r="Y162" s="94"/>
      <c r="Z162" s="94"/>
      <c r="AA162" s="94"/>
      <c r="AB162" s="94"/>
      <c r="AC162" s="94">
        <v>3</v>
      </c>
      <c r="AD162" s="97"/>
      <c r="AE162" s="28">
        <f>SUM(Tabla2[[#This Row],[META_CANDELARIA2]:[META_DISTRITO2]])</f>
        <v>3</v>
      </c>
      <c r="AF162" s="29">
        <f>+Tabla2[[#This Row],[META_CENTRO_ORIENTE]]-Tabla2[[#This Row],[META_TOTAL2]]</f>
        <v>0</v>
      </c>
      <c r="AH162" s="75">
        <f>+Tabla2[[#This Row],[META_CANDELARIA]]-Tabla2[[#This Row],[META_CANDELARIA2]]</f>
        <v>0</v>
      </c>
      <c r="AI162" s="76">
        <f>+Tabla2[[#This Row],[META_SANTA_FE]]-Tabla2[[#This Row],[META_SANTA_FE2]]</f>
        <v>0</v>
      </c>
      <c r="AJ162" s="76">
        <f>+Tabla2[[#This Row],[META_MARTIRES]]-Tabla2[[#This Row],[META_MARTIRES2]]</f>
        <v>0</v>
      </c>
      <c r="AK162" s="76">
        <f>+Tabla2[[#This Row],[META_SAN_CRISTOBAL]]-Tabla2[[#This Row],[META_SAN_CRISTOBAL2]]</f>
        <v>0</v>
      </c>
      <c r="AL162" s="76">
        <f>+Tabla2[[#This Row],[META_RAFAEL_URIBE_URIBE]]-Tabla2[[#This Row],[META_RAFAEL_URIBE_URIBE2]]</f>
        <v>0</v>
      </c>
      <c r="AM162" s="76">
        <f>+Tabla2[[#This Row],[META_ANTONIO_NARIÑO]]-Tabla2[[#This Row],[META_ANTONIO_NARIÑO2]]</f>
        <v>0</v>
      </c>
      <c r="AN162" s="76">
        <f>+Tabla2[[#This Row],[META_SUBRED]]-Tabla2[[#This Row],[META_SUBRED2]]</f>
        <v>0</v>
      </c>
      <c r="AO162" s="79">
        <f>+Tabla2[[#This Row],[META_DISTRITO]]-Tabla2[[#This Row],[META_DISTRITO2]]</f>
        <v>0</v>
      </c>
      <c r="AP162" s="88">
        <f t="shared" si="2"/>
        <v>0</v>
      </c>
      <c r="AR162" s="123"/>
      <c r="AS162" s="124"/>
      <c r="AT162" s="124"/>
      <c r="AU162" s="124"/>
      <c r="AV162" s="124"/>
      <c r="AW162" s="124"/>
      <c r="AX162" s="124"/>
      <c r="AY162" s="125"/>
    </row>
    <row r="163" spans="1:51" ht="51" hidden="1">
      <c r="A163" s="20" t="s">
        <v>63</v>
      </c>
      <c r="B163" s="20" t="s">
        <v>257</v>
      </c>
      <c r="C163" s="20" t="s">
        <v>269</v>
      </c>
      <c r="D163" s="21">
        <v>146</v>
      </c>
      <c r="E163" s="20" t="s">
        <v>273</v>
      </c>
      <c r="F163" s="20" t="s">
        <v>260</v>
      </c>
      <c r="G163" s="20" t="s">
        <v>87</v>
      </c>
      <c r="H163" s="19" t="s">
        <v>76</v>
      </c>
      <c r="I163" s="19" t="s">
        <v>74</v>
      </c>
      <c r="J163" s="22">
        <v>122208</v>
      </c>
      <c r="K163" s="5">
        <v>0</v>
      </c>
      <c r="L163" s="22">
        <f>+Tabla2[[#This Row],[VALOR UNITARIO]]*Tabla2[[#This Row],[META_CENTRO_ORIENTE]]</f>
        <v>0</v>
      </c>
      <c r="M163" s="98">
        <f>+Tabla2[[#This Row],[META_CENTRO_ORIENTE]]*4.55/100</f>
        <v>0</v>
      </c>
      <c r="N163" s="95">
        <f>+Tabla2[[#This Row],[META_CENTRO_ORIENTE]]*22.8/100</f>
        <v>0</v>
      </c>
      <c r="O163" s="95">
        <f>+Tabla2[[#This Row],[META_CENTRO_ORIENTE]]*8.3/100</f>
        <v>0</v>
      </c>
      <c r="P163" s="95">
        <f>+Tabla2[[#This Row],[META_CENTRO_ORIENTE]]*22.73/100</f>
        <v>0</v>
      </c>
      <c r="Q163" s="95">
        <f>+Tabla2[[#This Row],[META_CENTRO_ORIENTE]]*22.64/100</f>
        <v>0</v>
      </c>
      <c r="R163" s="95">
        <f>+Tabla2[[#This Row],[META_CENTRO_ORIENTE]]*0.14</f>
        <v>0</v>
      </c>
      <c r="S163" s="95">
        <v>0</v>
      </c>
      <c r="T163" s="96">
        <v>0</v>
      </c>
      <c r="U163" s="28">
        <f>+Tabla2[[#This Row],[META_CANDELARIA]]+Tabla2[[#This Row],[META_SANTA_FE]]+Tabla2[[#This Row],[META_MARTIRES]]+Tabla2[[#This Row],[META_SAN_CRISTOBAL]]+Tabla2[[#This Row],[META_RAFAEL_URIBE_URIBE]]+Tabla2[[#This Row],[META_ANTONIO_NARIÑO]]+Tabla2[[#This Row],[META_SUBRED]]+Tabla2[[#This Row],[META_DISTRITO]]</f>
        <v>0</v>
      </c>
      <c r="V163" s="29">
        <f>+Tabla2[[#This Row],[META_CENTRO_ORIENTE]]-Tabla2[[#This Row],[META_TOTAL]]</f>
        <v>0</v>
      </c>
      <c r="W163" s="98"/>
      <c r="X163" s="95"/>
      <c r="Y163" s="95"/>
      <c r="Z163" s="95"/>
      <c r="AA163" s="95"/>
      <c r="AB163" s="95"/>
      <c r="AC163" s="95">
        <v>0</v>
      </c>
      <c r="AD163" s="96"/>
      <c r="AE163" s="28">
        <f>SUM(Tabla2[[#This Row],[META_CANDELARIA2]:[META_DISTRITO2]])</f>
        <v>0</v>
      </c>
      <c r="AF163" s="29">
        <f>+Tabla2[[#This Row],[META_CENTRO_ORIENTE]]-Tabla2[[#This Row],[META_TOTAL2]]</f>
        <v>0</v>
      </c>
      <c r="AH163" s="80">
        <f>+Tabla2[[#This Row],[META_CANDELARIA]]-Tabla2[[#This Row],[META_CANDELARIA2]]</f>
        <v>0</v>
      </c>
      <c r="AI163" s="77">
        <f>+Tabla2[[#This Row],[META_SANTA_FE]]-Tabla2[[#This Row],[META_SANTA_FE2]]</f>
        <v>0</v>
      </c>
      <c r="AJ163" s="77">
        <f>+Tabla2[[#This Row],[META_MARTIRES]]-Tabla2[[#This Row],[META_MARTIRES2]]</f>
        <v>0</v>
      </c>
      <c r="AK163" s="77">
        <f>+Tabla2[[#This Row],[META_SAN_CRISTOBAL]]-Tabla2[[#This Row],[META_SAN_CRISTOBAL2]]</f>
        <v>0</v>
      </c>
      <c r="AL163" s="77">
        <f>+Tabla2[[#This Row],[META_RAFAEL_URIBE_URIBE]]-Tabla2[[#This Row],[META_RAFAEL_URIBE_URIBE2]]</f>
        <v>0</v>
      </c>
      <c r="AM163" s="77">
        <f>+Tabla2[[#This Row],[META_ANTONIO_NARIÑO]]-Tabla2[[#This Row],[META_ANTONIO_NARIÑO2]]</f>
        <v>0</v>
      </c>
      <c r="AN163" s="77">
        <f>+Tabla2[[#This Row],[META_SUBRED]]-Tabla2[[#This Row],[META_SUBRED2]]</f>
        <v>0</v>
      </c>
      <c r="AO163" s="78">
        <f>+Tabla2[[#This Row],[META_DISTRITO]]-Tabla2[[#This Row],[META_DISTRITO2]]</f>
        <v>0</v>
      </c>
      <c r="AP163" s="88">
        <f t="shared" si="2"/>
        <v>0</v>
      </c>
      <c r="AR163" s="123"/>
      <c r="AS163" s="124"/>
      <c r="AT163" s="124"/>
      <c r="AU163" s="124"/>
      <c r="AV163" s="124"/>
      <c r="AW163" s="124"/>
      <c r="AX163" s="124"/>
      <c r="AY163" s="125"/>
    </row>
    <row r="164" spans="1:51" ht="38.25" hidden="1">
      <c r="A164" s="20" t="s">
        <v>63</v>
      </c>
      <c r="B164" s="20" t="s">
        <v>257</v>
      </c>
      <c r="C164" s="20" t="s">
        <v>269</v>
      </c>
      <c r="D164" s="21">
        <v>147</v>
      </c>
      <c r="E164" s="20" t="s">
        <v>274</v>
      </c>
      <c r="F164" s="20" t="s">
        <v>260</v>
      </c>
      <c r="G164" s="20" t="s">
        <v>240</v>
      </c>
      <c r="H164" s="19" t="s">
        <v>76</v>
      </c>
      <c r="I164" s="19" t="s">
        <v>74</v>
      </c>
      <c r="J164" s="22">
        <v>30552</v>
      </c>
      <c r="K164" s="5">
        <v>0</v>
      </c>
      <c r="L164" s="22">
        <f>+Tabla2[[#This Row],[VALOR UNITARIO]]*Tabla2[[#This Row],[META_CENTRO_ORIENTE]]</f>
        <v>0</v>
      </c>
      <c r="M164" s="98">
        <f>+Tabla2[[#This Row],[META_CENTRO_ORIENTE]]*4.55/100</f>
        <v>0</v>
      </c>
      <c r="N164" s="95">
        <f>+Tabla2[[#This Row],[META_CENTRO_ORIENTE]]*22.8/100</f>
        <v>0</v>
      </c>
      <c r="O164" s="95">
        <f>+Tabla2[[#This Row],[META_CENTRO_ORIENTE]]*8.3/100</f>
        <v>0</v>
      </c>
      <c r="P164" s="95">
        <f>+Tabla2[[#This Row],[META_CENTRO_ORIENTE]]*22.73/100</f>
        <v>0</v>
      </c>
      <c r="Q164" s="95">
        <f>+Tabla2[[#This Row],[META_CENTRO_ORIENTE]]*22.64/100</f>
        <v>0</v>
      </c>
      <c r="R164" s="95">
        <f>+Tabla2[[#This Row],[META_CENTRO_ORIENTE]]*0.14</f>
        <v>0</v>
      </c>
      <c r="S164" s="95">
        <v>0</v>
      </c>
      <c r="T164" s="96">
        <v>0</v>
      </c>
      <c r="U164" s="28">
        <f>+Tabla2[[#This Row],[META_CANDELARIA]]+Tabla2[[#This Row],[META_SANTA_FE]]+Tabla2[[#This Row],[META_MARTIRES]]+Tabla2[[#This Row],[META_SAN_CRISTOBAL]]+Tabla2[[#This Row],[META_RAFAEL_URIBE_URIBE]]+Tabla2[[#This Row],[META_ANTONIO_NARIÑO]]+Tabla2[[#This Row],[META_SUBRED]]+Tabla2[[#This Row],[META_DISTRITO]]</f>
        <v>0</v>
      </c>
      <c r="V164" s="29">
        <f>+Tabla2[[#This Row],[META_CENTRO_ORIENTE]]-Tabla2[[#This Row],[META_TOTAL]]</f>
        <v>0</v>
      </c>
      <c r="W164" s="98"/>
      <c r="X164" s="95"/>
      <c r="Y164" s="95"/>
      <c r="Z164" s="95"/>
      <c r="AA164" s="95"/>
      <c r="AB164" s="95"/>
      <c r="AC164" s="95">
        <v>0</v>
      </c>
      <c r="AD164" s="96"/>
      <c r="AE164" s="28">
        <f>SUM(Tabla2[[#This Row],[META_CANDELARIA2]:[META_DISTRITO2]])</f>
        <v>0</v>
      </c>
      <c r="AF164" s="29">
        <f>+Tabla2[[#This Row],[META_CENTRO_ORIENTE]]-Tabla2[[#This Row],[META_TOTAL2]]</f>
        <v>0</v>
      </c>
      <c r="AH164" s="80">
        <f>+Tabla2[[#This Row],[META_CANDELARIA]]-Tabla2[[#This Row],[META_CANDELARIA2]]</f>
        <v>0</v>
      </c>
      <c r="AI164" s="77">
        <f>+Tabla2[[#This Row],[META_SANTA_FE]]-Tabla2[[#This Row],[META_SANTA_FE2]]</f>
        <v>0</v>
      </c>
      <c r="AJ164" s="77">
        <f>+Tabla2[[#This Row],[META_MARTIRES]]-Tabla2[[#This Row],[META_MARTIRES2]]</f>
        <v>0</v>
      </c>
      <c r="AK164" s="77">
        <f>+Tabla2[[#This Row],[META_SAN_CRISTOBAL]]-Tabla2[[#This Row],[META_SAN_CRISTOBAL2]]</f>
        <v>0</v>
      </c>
      <c r="AL164" s="77">
        <f>+Tabla2[[#This Row],[META_RAFAEL_URIBE_URIBE]]-Tabla2[[#This Row],[META_RAFAEL_URIBE_URIBE2]]</f>
        <v>0</v>
      </c>
      <c r="AM164" s="77">
        <f>+Tabla2[[#This Row],[META_ANTONIO_NARIÑO]]-Tabla2[[#This Row],[META_ANTONIO_NARIÑO2]]</f>
        <v>0</v>
      </c>
      <c r="AN164" s="77">
        <f>+Tabla2[[#This Row],[META_SUBRED]]-Tabla2[[#This Row],[META_SUBRED2]]</f>
        <v>0</v>
      </c>
      <c r="AO164" s="78">
        <f>+Tabla2[[#This Row],[META_DISTRITO]]-Tabla2[[#This Row],[META_DISTRITO2]]</f>
        <v>0</v>
      </c>
      <c r="AP164" s="88">
        <f t="shared" si="2"/>
        <v>0</v>
      </c>
      <c r="AR164" s="123"/>
      <c r="AS164" s="124"/>
      <c r="AT164" s="124"/>
      <c r="AU164" s="124"/>
      <c r="AV164" s="124"/>
      <c r="AW164" s="124"/>
      <c r="AX164" s="124"/>
      <c r="AY164" s="125"/>
    </row>
    <row r="165" spans="1:51" ht="38.25" hidden="1">
      <c r="A165" s="20" t="s">
        <v>63</v>
      </c>
      <c r="B165" s="20" t="s">
        <v>257</v>
      </c>
      <c r="C165" s="20" t="s">
        <v>269</v>
      </c>
      <c r="D165" s="21">
        <v>148</v>
      </c>
      <c r="E165" s="20" t="s">
        <v>275</v>
      </c>
      <c r="F165" s="20" t="s">
        <v>260</v>
      </c>
      <c r="G165" s="20" t="s">
        <v>87</v>
      </c>
      <c r="H165" s="19" t="s">
        <v>76</v>
      </c>
      <c r="I165" s="19" t="s">
        <v>74</v>
      </c>
      <c r="J165" s="22">
        <v>122208</v>
      </c>
      <c r="K165" s="5">
        <v>0</v>
      </c>
      <c r="L165" s="22">
        <f>+Tabla2[[#This Row],[VALOR UNITARIO]]*Tabla2[[#This Row],[META_CENTRO_ORIENTE]]</f>
        <v>0</v>
      </c>
      <c r="M165" s="98">
        <f>+Tabla2[[#This Row],[META_CENTRO_ORIENTE]]*4.55/100</f>
        <v>0</v>
      </c>
      <c r="N165" s="95">
        <f>+Tabla2[[#This Row],[META_CENTRO_ORIENTE]]*22.8/100</f>
        <v>0</v>
      </c>
      <c r="O165" s="95">
        <f>+Tabla2[[#This Row],[META_CENTRO_ORIENTE]]*8.3/100</f>
        <v>0</v>
      </c>
      <c r="P165" s="95">
        <f>+Tabla2[[#This Row],[META_CENTRO_ORIENTE]]*22.73/100</f>
        <v>0</v>
      </c>
      <c r="Q165" s="95">
        <f>+Tabla2[[#This Row],[META_CENTRO_ORIENTE]]*22.64/100</f>
        <v>0</v>
      </c>
      <c r="R165" s="95">
        <f>+Tabla2[[#This Row],[META_CENTRO_ORIENTE]]*0.14</f>
        <v>0</v>
      </c>
      <c r="S165" s="95">
        <v>0</v>
      </c>
      <c r="T165" s="96">
        <v>0</v>
      </c>
      <c r="U165" s="28">
        <f>+Tabla2[[#This Row],[META_CANDELARIA]]+Tabla2[[#This Row],[META_SANTA_FE]]+Tabla2[[#This Row],[META_MARTIRES]]+Tabla2[[#This Row],[META_SAN_CRISTOBAL]]+Tabla2[[#This Row],[META_RAFAEL_URIBE_URIBE]]+Tabla2[[#This Row],[META_ANTONIO_NARIÑO]]+Tabla2[[#This Row],[META_SUBRED]]+Tabla2[[#This Row],[META_DISTRITO]]</f>
        <v>0</v>
      </c>
      <c r="V165" s="29">
        <f>+Tabla2[[#This Row],[META_CENTRO_ORIENTE]]-Tabla2[[#This Row],[META_TOTAL]]</f>
        <v>0</v>
      </c>
      <c r="W165" s="98"/>
      <c r="X165" s="95"/>
      <c r="Y165" s="95"/>
      <c r="Z165" s="95"/>
      <c r="AA165" s="95"/>
      <c r="AB165" s="95"/>
      <c r="AC165" s="95">
        <v>0</v>
      </c>
      <c r="AD165" s="96"/>
      <c r="AE165" s="28">
        <f>SUM(Tabla2[[#This Row],[META_CANDELARIA2]:[META_DISTRITO2]])</f>
        <v>0</v>
      </c>
      <c r="AF165" s="29">
        <f>+Tabla2[[#This Row],[META_CENTRO_ORIENTE]]-Tabla2[[#This Row],[META_TOTAL2]]</f>
        <v>0</v>
      </c>
      <c r="AH165" s="80">
        <f>+Tabla2[[#This Row],[META_CANDELARIA]]-Tabla2[[#This Row],[META_CANDELARIA2]]</f>
        <v>0</v>
      </c>
      <c r="AI165" s="77">
        <f>+Tabla2[[#This Row],[META_SANTA_FE]]-Tabla2[[#This Row],[META_SANTA_FE2]]</f>
        <v>0</v>
      </c>
      <c r="AJ165" s="77">
        <f>+Tabla2[[#This Row],[META_MARTIRES]]-Tabla2[[#This Row],[META_MARTIRES2]]</f>
        <v>0</v>
      </c>
      <c r="AK165" s="77">
        <f>+Tabla2[[#This Row],[META_SAN_CRISTOBAL]]-Tabla2[[#This Row],[META_SAN_CRISTOBAL2]]</f>
        <v>0</v>
      </c>
      <c r="AL165" s="77">
        <f>+Tabla2[[#This Row],[META_RAFAEL_URIBE_URIBE]]-Tabla2[[#This Row],[META_RAFAEL_URIBE_URIBE2]]</f>
        <v>0</v>
      </c>
      <c r="AM165" s="77">
        <f>+Tabla2[[#This Row],[META_ANTONIO_NARIÑO]]-Tabla2[[#This Row],[META_ANTONIO_NARIÑO2]]</f>
        <v>0</v>
      </c>
      <c r="AN165" s="77">
        <f>+Tabla2[[#This Row],[META_SUBRED]]-Tabla2[[#This Row],[META_SUBRED2]]</f>
        <v>0</v>
      </c>
      <c r="AO165" s="78">
        <f>+Tabla2[[#This Row],[META_DISTRITO]]-Tabla2[[#This Row],[META_DISTRITO2]]</f>
        <v>0</v>
      </c>
      <c r="AP165" s="88">
        <f t="shared" si="2"/>
        <v>0</v>
      </c>
      <c r="AR165" s="123"/>
      <c r="AS165" s="124"/>
      <c r="AT165" s="124"/>
      <c r="AU165" s="124"/>
      <c r="AV165" s="124"/>
      <c r="AW165" s="124"/>
      <c r="AX165" s="124"/>
      <c r="AY165" s="125"/>
    </row>
    <row r="166" spans="1:51" ht="102" hidden="1">
      <c r="A166" s="20" t="s">
        <v>63</v>
      </c>
      <c r="B166" s="20" t="s">
        <v>257</v>
      </c>
      <c r="C166" s="20" t="s">
        <v>269</v>
      </c>
      <c r="D166" s="21">
        <v>149</v>
      </c>
      <c r="E166" s="20" t="s">
        <v>276</v>
      </c>
      <c r="F166" s="20" t="s">
        <v>260</v>
      </c>
      <c r="G166" s="20" t="s">
        <v>54</v>
      </c>
      <c r="H166" s="19" t="s">
        <v>55</v>
      </c>
      <c r="I166" s="19" t="s">
        <v>74</v>
      </c>
      <c r="J166" s="22">
        <v>3665168</v>
      </c>
      <c r="K166" s="5">
        <v>3</v>
      </c>
      <c r="L166" s="22">
        <f>+Tabla2[[#This Row],[VALOR UNITARIO]]*Tabla2[[#This Row],[META_CENTRO_ORIENTE]]</f>
        <v>10995504</v>
      </c>
      <c r="M166" s="93">
        <v>0</v>
      </c>
      <c r="N166" s="94">
        <v>0</v>
      </c>
      <c r="O166" s="94">
        <v>0</v>
      </c>
      <c r="P166" s="94">
        <v>0</v>
      </c>
      <c r="Q166" s="94">
        <v>0</v>
      </c>
      <c r="R166" s="94">
        <v>0</v>
      </c>
      <c r="S166" s="94">
        <v>3</v>
      </c>
      <c r="T166" s="97">
        <v>0</v>
      </c>
      <c r="U166" s="28">
        <f>+Tabla2[[#This Row],[META_CANDELARIA]]+Tabla2[[#This Row],[META_SANTA_FE]]+Tabla2[[#This Row],[META_MARTIRES]]+Tabla2[[#This Row],[META_SAN_CRISTOBAL]]+Tabla2[[#This Row],[META_RAFAEL_URIBE_URIBE]]+Tabla2[[#This Row],[META_ANTONIO_NARIÑO]]+Tabla2[[#This Row],[META_SUBRED]]+Tabla2[[#This Row],[META_DISTRITO]]</f>
        <v>3</v>
      </c>
      <c r="V166" s="29">
        <f>+Tabla2[[#This Row],[META_CENTRO_ORIENTE]]-Tabla2[[#This Row],[META_TOTAL]]</f>
        <v>0</v>
      </c>
      <c r="W166" s="93"/>
      <c r="X166" s="94"/>
      <c r="Y166" s="94"/>
      <c r="Z166" s="94"/>
      <c r="AA166" s="94"/>
      <c r="AB166" s="94"/>
      <c r="AC166" s="94">
        <v>3</v>
      </c>
      <c r="AD166" s="97"/>
      <c r="AE166" s="28">
        <f>SUM(Tabla2[[#This Row],[META_CANDELARIA2]:[META_DISTRITO2]])</f>
        <v>3</v>
      </c>
      <c r="AF166" s="29">
        <f>+Tabla2[[#This Row],[META_CENTRO_ORIENTE]]-Tabla2[[#This Row],[META_TOTAL2]]</f>
        <v>0</v>
      </c>
      <c r="AH166" s="75">
        <f>+Tabla2[[#This Row],[META_CANDELARIA]]-Tabla2[[#This Row],[META_CANDELARIA2]]</f>
        <v>0</v>
      </c>
      <c r="AI166" s="76">
        <f>+Tabla2[[#This Row],[META_SANTA_FE]]-Tabla2[[#This Row],[META_SANTA_FE2]]</f>
        <v>0</v>
      </c>
      <c r="AJ166" s="76">
        <f>+Tabla2[[#This Row],[META_MARTIRES]]-Tabla2[[#This Row],[META_MARTIRES2]]</f>
        <v>0</v>
      </c>
      <c r="AK166" s="76">
        <f>+Tabla2[[#This Row],[META_SAN_CRISTOBAL]]-Tabla2[[#This Row],[META_SAN_CRISTOBAL2]]</f>
        <v>0</v>
      </c>
      <c r="AL166" s="76">
        <f>+Tabla2[[#This Row],[META_RAFAEL_URIBE_URIBE]]-Tabla2[[#This Row],[META_RAFAEL_URIBE_URIBE2]]</f>
        <v>0</v>
      </c>
      <c r="AM166" s="76">
        <f>+Tabla2[[#This Row],[META_ANTONIO_NARIÑO]]-Tabla2[[#This Row],[META_ANTONIO_NARIÑO2]]</f>
        <v>0</v>
      </c>
      <c r="AN166" s="76">
        <f>+Tabla2[[#This Row],[META_SUBRED]]-Tabla2[[#This Row],[META_SUBRED2]]</f>
        <v>0</v>
      </c>
      <c r="AO166" s="79">
        <f>+Tabla2[[#This Row],[META_DISTRITO]]-Tabla2[[#This Row],[META_DISTRITO2]]</f>
        <v>0</v>
      </c>
      <c r="AP166" s="88">
        <f t="shared" si="2"/>
        <v>0</v>
      </c>
      <c r="AR166" s="123"/>
      <c r="AS166" s="124"/>
      <c r="AT166" s="124"/>
      <c r="AU166" s="124"/>
      <c r="AV166" s="124"/>
      <c r="AW166" s="124"/>
      <c r="AX166" s="124"/>
      <c r="AY166" s="125"/>
    </row>
    <row r="167" spans="1:51" ht="114.75" hidden="1">
      <c r="A167" s="20" t="s">
        <v>63</v>
      </c>
      <c r="B167" s="20" t="s">
        <v>257</v>
      </c>
      <c r="C167" s="20" t="s">
        <v>269</v>
      </c>
      <c r="D167" s="21">
        <v>150</v>
      </c>
      <c r="E167" s="20" t="s">
        <v>277</v>
      </c>
      <c r="F167" s="20" t="s">
        <v>260</v>
      </c>
      <c r="G167" s="20" t="s">
        <v>54</v>
      </c>
      <c r="H167" s="19" t="s">
        <v>55</v>
      </c>
      <c r="I167" s="19" t="s">
        <v>74</v>
      </c>
      <c r="J167" s="22">
        <v>1057260</v>
      </c>
      <c r="K167" s="5">
        <v>3</v>
      </c>
      <c r="L167" s="22">
        <f>+Tabla2[[#This Row],[VALOR UNITARIO]]*Tabla2[[#This Row],[META_CENTRO_ORIENTE]]</f>
        <v>3171780</v>
      </c>
      <c r="M167" s="93">
        <v>0</v>
      </c>
      <c r="N167" s="94">
        <v>0</v>
      </c>
      <c r="O167" s="94">
        <v>0</v>
      </c>
      <c r="P167" s="94">
        <v>0</v>
      </c>
      <c r="Q167" s="94">
        <v>0</v>
      </c>
      <c r="R167" s="94">
        <v>0</v>
      </c>
      <c r="S167" s="94">
        <v>3</v>
      </c>
      <c r="T167" s="97">
        <v>0</v>
      </c>
      <c r="U167" s="28">
        <f>+Tabla2[[#This Row],[META_CANDELARIA]]+Tabla2[[#This Row],[META_SANTA_FE]]+Tabla2[[#This Row],[META_MARTIRES]]+Tabla2[[#This Row],[META_SAN_CRISTOBAL]]+Tabla2[[#This Row],[META_RAFAEL_URIBE_URIBE]]+Tabla2[[#This Row],[META_ANTONIO_NARIÑO]]+Tabla2[[#This Row],[META_SUBRED]]+Tabla2[[#This Row],[META_DISTRITO]]</f>
        <v>3</v>
      </c>
      <c r="V167" s="29">
        <f>+Tabla2[[#This Row],[META_CENTRO_ORIENTE]]-Tabla2[[#This Row],[META_TOTAL]]</f>
        <v>0</v>
      </c>
      <c r="W167" s="93"/>
      <c r="X167" s="94"/>
      <c r="Y167" s="94"/>
      <c r="Z167" s="94"/>
      <c r="AA167" s="94"/>
      <c r="AB167" s="94"/>
      <c r="AC167" s="94">
        <v>3</v>
      </c>
      <c r="AD167" s="97"/>
      <c r="AE167" s="28">
        <f>SUM(Tabla2[[#This Row],[META_CANDELARIA2]:[META_DISTRITO2]])</f>
        <v>3</v>
      </c>
      <c r="AF167" s="29">
        <f>+Tabla2[[#This Row],[META_CENTRO_ORIENTE]]-Tabla2[[#This Row],[META_TOTAL2]]</f>
        <v>0</v>
      </c>
      <c r="AH167" s="75">
        <f>+Tabla2[[#This Row],[META_CANDELARIA]]-Tabla2[[#This Row],[META_CANDELARIA2]]</f>
        <v>0</v>
      </c>
      <c r="AI167" s="76">
        <f>+Tabla2[[#This Row],[META_SANTA_FE]]-Tabla2[[#This Row],[META_SANTA_FE2]]</f>
        <v>0</v>
      </c>
      <c r="AJ167" s="76">
        <f>+Tabla2[[#This Row],[META_MARTIRES]]-Tabla2[[#This Row],[META_MARTIRES2]]</f>
        <v>0</v>
      </c>
      <c r="AK167" s="76">
        <f>+Tabla2[[#This Row],[META_SAN_CRISTOBAL]]-Tabla2[[#This Row],[META_SAN_CRISTOBAL2]]</f>
        <v>0</v>
      </c>
      <c r="AL167" s="76">
        <f>+Tabla2[[#This Row],[META_RAFAEL_URIBE_URIBE]]-Tabla2[[#This Row],[META_RAFAEL_URIBE_URIBE2]]</f>
        <v>0</v>
      </c>
      <c r="AM167" s="76">
        <f>+Tabla2[[#This Row],[META_ANTONIO_NARIÑO]]-Tabla2[[#This Row],[META_ANTONIO_NARIÑO2]]</f>
        <v>0</v>
      </c>
      <c r="AN167" s="76">
        <f>+Tabla2[[#This Row],[META_SUBRED]]-Tabla2[[#This Row],[META_SUBRED2]]</f>
        <v>0</v>
      </c>
      <c r="AO167" s="79">
        <f>+Tabla2[[#This Row],[META_DISTRITO]]-Tabla2[[#This Row],[META_DISTRITO2]]</f>
        <v>0</v>
      </c>
      <c r="AP167" s="88">
        <f t="shared" si="2"/>
        <v>0</v>
      </c>
      <c r="AR167" s="123"/>
      <c r="AS167" s="124"/>
      <c r="AT167" s="124"/>
      <c r="AU167" s="124"/>
      <c r="AV167" s="124"/>
      <c r="AW167" s="124"/>
      <c r="AX167" s="124"/>
      <c r="AY167" s="125"/>
    </row>
    <row r="168" spans="1:51" ht="102" hidden="1">
      <c r="A168" s="20" t="s">
        <v>63</v>
      </c>
      <c r="B168" s="20" t="s">
        <v>257</v>
      </c>
      <c r="C168" s="20" t="s">
        <v>269</v>
      </c>
      <c r="D168" s="21">
        <v>151</v>
      </c>
      <c r="E168" s="20" t="s">
        <v>278</v>
      </c>
      <c r="F168" s="20" t="s">
        <v>260</v>
      </c>
      <c r="G168" s="20" t="s">
        <v>54</v>
      </c>
      <c r="H168" s="19" t="s">
        <v>55</v>
      </c>
      <c r="I168" s="19" t="s">
        <v>74</v>
      </c>
      <c r="J168" s="22">
        <v>1409680</v>
      </c>
      <c r="K168" s="5">
        <v>3</v>
      </c>
      <c r="L168" s="22">
        <f>+Tabla2[[#This Row],[VALOR UNITARIO]]*Tabla2[[#This Row],[META_CENTRO_ORIENTE]]</f>
        <v>4229040</v>
      </c>
      <c r="M168" s="93">
        <v>0</v>
      </c>
      <c r="N168" s="94">
        <v>0</v>
      </c>
      <c r="O168" s="94">
        <v>0</v>
      </c>
      <c r="P168" s="94">
        <v>0</v>
      </c>
      <c r="Q168" s="94">
        <v>0</v>
      </c>
      <c r="R168" s="94">
        <v>0</v>
      </c>
      <c r="S168" s="94">
        <v>3</v>
      </c>
      <c r="T168" s="97">
        <v>0</v>
      </c>
      <c r="U168" s="28">
        <f>+Tabla2[[#This Row],[META_CANDELARIA]]+Tabla2[[#This Row],[META_SANTA_FE]]+Tabla2[[#This Row],[META_MARTIRES]]+Tabla2[[#This Row],[META_SAN_CRISTOBAL]]+Tabla2[[#This Row],[META_RAFAEL_URIBE_URIBE]]+Tabla2[[#This Row],[META_ANTONIO_NARIÑO]]+Tabla2[[#This Row],[META_SUBRED]]+Tabla2[[#This Row],[META_DISTRITO]]</f>
        <v>3</v>
      </c>
      <c r="V168" s="29">
        <f>+Tabla2[[#This Row],[META_CENTRO_ORIENTE]]-Tabla2[[#This Row],[META_TOTAL]]</f>
        <v>0</v>
      </c>
      <c r="W168" s="93"/>
      <c r="X168" s="94"/>
      <c r="Y168" s="94"/>
      <c r="Z168" s="94"/>
      <c r="AA168" s="94"/>
      <c r="AB168" s="94"/>
      <c r="AC168" s="94">
        <v>3</v>
      </c>
      <c r="AD168" s="97"/>
      <c r="AE168" s="28">
        <f>SUM(Tabla2[[#This Row],[META_CANDELARIA2]:[META_DISTRITO2]])</f>
        <v>3</v>
      </c>
      <c r="AF168" s="29">
        <f>+Tabla2[[#This Row],[META_CENTRO_ORIENTE]]-Tabla2[[#This Row],[META_TOTAL2]]</f>
        <v>0</v>
      </c>
      <c r="AH168" s="75">
        <f>+Tabla2[[#This Row],[META_CANDELARIA]]-Tabla2[[#This Row],[META_CANDELARIA2]]</f>
        <v>0</v>
      </c>
      <c r="AI168" s="76">
        <f>+Tabla2[[#This Row],[META_SANTA_FE]]-Tabla2[[#This Row],[META_SANTA_FE2]]</f>
        <v>0</v>
      </c>
      <c r="AJ168" s="76">
        <f>+Tabla2[[#This Row],[META_MARTIRES]]-Tabla2[[#This Row],[META_MARTIRES2]]</f>
        <v>0</v>
      </c>
      <c r="AK168" s="76">
        <f>+Tabla2[[#This Row],[META_SAN_CRISTOBAL]]-Tabla2[[#This Row],[META_SAN_CRISTOBAL2]]</f>
        <v>0</v>
      </c>
      <c r="AL168" s="76">
        <f>+Tabla2[[#This Row],[META_RAFAEL_URIBE_URIBE]]-Tabla2[[#This Row],[META_RAFAEL_URIBE_URIBE2]]</f>
        <v>0</v>
      </c>
      <c r="AM168" s="76">
        <f>+Tabla2[[#This Row],[META_ANTONIO_NARIÑO]]-Tabla2[[#This Row],[META_ANTONIO_NARIÑO2]]</f>
        <v>0</v>
      </c>
      <c r="AN168" s="76">
        <f>+Tabla2[[#This Row],[META_SUBRED]]-Tabla2[[#This Row],[META_SUBRED2]]</f>
        <v>0</v>
      </c>
      <c r="AO168" s="79">
        <f>+Tabla2[[#This Row],[META_DISTRITO]]-Tabla2[[#This Row],[META_DISTRITO2]]</f>
        <v>0</v>
      </c>
      <c r="AP168" s="88">
        <f t="shared" si="2"/>
        <v>0</v>
      </c>
      <c r="AR168" s="123"/>
      <c r="AS168" s="124"/>
      <c r="AT168" s="124"/>
      <c r="AU168" s="124"/>
      <c r="AV168" s="124"/>
      <c r="AW168" s="124"/>
      <c r="AX168" s="124"/>
      <c r="AY168" s="125"/>
    </row>
    <row r="169" spans="1:51" ht="89.25" hidden="1">
      <c r="A169" s="20" t="s">
        <v>63</v>
      </c>
      <c r="B169" s="20" t="s">
        <v>257</v>
      </c>
      <c r="C169" s="20" t="s">
        <v>269</v>
      </c>
      <c r="D169" s="21">
        <v>152</v>
      </c>
      <c r="E169" s="20" t="s">
        <v>279</v>
      </c>
      <c r="F169" s="20" t="s">
        <v>260</v>
      </c>
      <c r="G169" s="20" t="s">
        <v>54</v>
      </c>
      <c r="H169" s="19" t="s">
        <v>55</v>
      </c>
      <c r="I169" s="19" t="s">
        <v>74</v>
      </c>
      <c r="J169" s="22">
        <v>352420</v>
      </c>
      <c r="K169" s="5">
        <v>3.0000028375234096</v>
      </c>
      <c r="L169" s="22">
        <f>+Tabla2[[#This Row],[VALOR UNITARIO]]*Tabla2[[#This Row],[META_CENTRO_ORIENTE]]</f>
        <v>1057261</v>
      </c>
      <c r="M169" s="93">
        <v>0</v>
      </c>
      <c r="N169" s="94">
        <v>0</v>
      </c>
      <c r="O169" s="94">
        <v>0</v>
      </c>
      <c r="P169" s="94">
        <v>0</v>
      </c>
      <c r="Q169" s="94">
        <v>0</v>
      </c>
      <c r="R169" s="94">
        <v>0</v>
      </c>
      <c r="S169" s="94">
        <v>3</v>
      </c>
      <c r="T169" s="97">
        <v>0</v>
      </c>
      <c r="U169" s="28">
        <f>+Tabla2[[#This Row],[META_CANDELARIA]]+Tabla2[[#This Row],[META_SANTA_FE]]+Tabla2[[#This Row],[META_MARTIRES]]+Tabla2[[#This Row],[META_SAN_CRISTOBAL]]+Tabla2[[#This Row],[META_RAFAEL_URIBE_URIBE]]+Tabla2[[#This Row],[META_ANTONIO_NARIÑO]]+Tabla2[[#This Row],[META_SUBRED]]+Tabla2[[#This Row],[META_DISTRITO]]</f>
        <v>3</v>
      </c>
      <c r="V169" s="29">
        <f>+Tabla2[[#This Row],[META_CENTRO_ORIENTE]]-Tabla2[[#This Row],[META_TOTAL]]</f>
        <v>2.8375234095712187E-6</v>
      </c>
      <c r="W169" s="93"/>
      <c r="X169" s="94"/>
      <c r="Y169" s="94"/>
      <c r="Z169" s="94"/>
      <c r="AA169" s="94"/>
      <c r="AB169" s="94"/>
      <c r="AC169" s="94">
        <v>3</v>
      </c>
      <c r="AD169" s="97"/>
      <c r="AE169" s="28">
        <f>SUM(Tabla2[[#This Row],[META_CANDELARIA2]:[META_DISTRITO2]])</f>
        <v>3</v>
      </c>
      <c r="AF169" s="29">
        <f>+Tabla2[[#This Row],[META_CENTRO_ORIENTE]]-Tabla2[[#This Row],[META_TOTAL2]]</f>
        <v>2.8375234095712187E-6</v>
      </c>
      <c r="AH169" s="75">
        <f>+Tabla2[[#This Row],[META_CANDELARIA]]-Tabla2[[#This Row],[META_CANDELARIA2]]</f>
        <v>0</v>
      </c>
      <c r="AI169" s="76">
        <f>+Tabla2[[#This Row],[META_SANTA_FE]]-Tabla2[[#This Row],[META_SANTA_FE2]]</f>
        <v>0</v>
      </c>
      <c r="AJ169" s="76">
        <f>+Tabla2[[#This Row],[META_MARTIRES]]-Tabla2[[#This Row],[META_MARTIRES2]]</f>
        <v>0</v>
      </c>
      <c r="AK169" s="76">
        <f>+Tabla2[[#This Row],[META_SAN_CRISTOBAL]]-Tabla2[[#This Row],[META_SAN_CRISTOBAL2]]</f>
        <v>0</v>
      </c>
      <c r="AL169" s="76">
        <f>+Tabla2[[#This Row],[META_RAFAEL_URIBE_URIBE]]-Tabla2[[#This Row],[META_RAFAEL_URIBE_URIBE2]]</f>
        <v>0</v>
      </c>
      <c r="AM169" s="76">
        <f>+Tabla2[[#This Row],[META_ANTONIO_NARIÑO]]-Tabla2[[#This Row],[META_ANTONIO_NARIÑO2]]</f>
        <v>0</v>
      </c>
      <c r="AN169" s="76">
        <f>+Tabla2[[#This Row],[META_SUBRED]]-Tabla2[[#This Row],[META_SUBRED2]]</f>
        <v>0</v>
      </c>
      <c r="AO169" s="79">
        <f>+Tabla2[[#This Row],[META_DISTRITO]]-Tabla2[[#This Row],[META_DISTRITO2]]</f>
        <v>0</v>
      </c>
      <c r="AP169" s="88">
        <f t="shared" si="2"/>
        <v>0</v>
      </c>
      <c r="AR169" s="123"/>
      <c r="AS169" s="124"/>
      <c r="AT169" s="124"/>
      <c r="AU169" s="124"/>
      <c r="AV169" s="124"/>
      <c r="AW169" s="124"/>
      <c r="AX169" s="124"/>
      <c r="AY169" s="125"/>
    </row>
    <row r="170" spans="1:51" ht="63.75" hidden="1">
      <c r="A170" s="20" t="s">
        <v>63</v>
      </c>
      <c r="B170" s="20" t="s">
        <v>257</v>
      </c>
      <c r="C170" s="20" t="s">
        <v>258</v>
      </c>
      <c r="D170" s="21">
        <v>153</v>
      </c>
      <c r="E170" s="20" t="s">
        <v>280</v>
      </c>
      <c r="F170" s="20" t="s">
        <v>260</v>
      </c>
      <c r="G170" s="20" t="s">
        <v>54</v>
      </c>
      <c r="H170" s="19" t="s">
        <v>55</v>
      </c>
      <c r="I170" s="19" t="s">
        <v>74</v>
      </c>
      <c r="J170" s="22">
        <v>7347488</v>
      </c>
      <c r="K170" s="5">
        <v>3</v>
      </c>
      <c r="L170" s="22">
        <f>+Tabla2[[#This Row],[VALOR UNITARIO]]*Tabla2[[#This Row],[META_CENTRO_ORIENTE]]</f>
        <v>22042464</v>
      </c>
      <c r="M170" s="93">
        <v>0</v>
      </c>
      <c r="N170" s="94">
        <v>0</v>
      </c>
      <c r="O170" s="94">
        <v>0</v>
      </c>
      <c r="P170" s="94">
        <v>0</v>
      </c>
      <c r="Q170" s="94">
        <v>0</v>
      </c>
      <c r="R170" s="94">
        <v>0</v>
      </c>
      <c r="S170" s="94">
        <v>3</v>
      </c>
      <c r="T170" s="97">
        <v>0</v>
      </c>
      <c r="U170" s="28">
        <f>+Tabla2[[#This Row],[META_CANDELARIA]]+Tabla2[[#This Row],[META_SANTA_FE]]+Tabla2[[#This Row],[META_MARTIRES]]+Tabla2[[#This Row],[META_SAN_CRISTOBAL]]+Tabla2[[#This Row],[META_RAFAEL_URIBE_URIBE]]+Tabla2[[#This Row],[META_ANTONIO_NARIÑO]]+Tabla2[[#This Row],[META_SUBRED]]+Tabla2[[#This Row],[META_DISTRITO]]</f>
        <v>3</v>
      </c>
      <c r="V170" s="29">
        <f>+Tabla2[[#This Row],[META_CENTRO_ORIENTE]]-Tabla2[[#This Row],[META_TOTAL]]</f>
        <v>0</v>
      </c>
      <c r="W170" s="93"/>
      <c r="X170" s="94"/>
      <c r="Y170" s="94"/>
      <c r="Z170" s="94"/>
      <c r="AA170" s="94"/>
      <c r="AB170" s="94"/>
      <c r="AC170" s="94">
        <v>3</v>
      </c>
      <c r="AD170" s="97"/>
      <c r="AE170" s="28">
        <f>SUM(Tabla2[[#This Row],[META_CANDELARIA2]:[META_DISTRITO2]])</f>
        <v>3</v>
      </c>
      <c r="AF170" s="29">
        <f>+Tabla2[[#This Row],[META_CENTRO_ORIENTE]]-Tabla2[[#This Row],[META_TOTAL2]]</f>
        <v>0</v>
      </c>
      <c r="AH170" s="75">
        <f>+Tabla2[[#This Row],[META_CANDELARIA]]-Tabla2[[#This Row],[META_CANDELARIA2]]</f>
        <v>0</v>
      </c>
      <c r="AI170" s="76">
        <f>+Tabla2[[#This Row],[META_SANTA_FE]]-Tabla2[[#This Row],[META_SANTA_FE2]]</f>
        <v>0</v>
      </c>
      <c r="AJ170" s="76">
        <f>+Tabla2[[#This Row],[META_MARTIRES]]-Tabla2[[#This Row],[META_MARTIRES2]]</f>
        <v>0</v>
      </c>
      <c r="AK170" s="76">
        <f>+Tabla2[[#This Row],[META_SAN_CRISTOBAL]]-Tabla2[[#This Row],[META_SAN_CRISTOBAL2]]</f>
        <v>0</v>
      </c>
      <c r="AL170" s="76">
        <f>+Tabla2[[#This Row],[META_RAFAEL_URIBE_URIBE]]-Tabla2[[#This Row],[META_RAFAEL_URIBE_URIBE2]]</f>
        <v>0</v>
      </c>
      <c r="AM170" s="76">
        <f>+Tabla2[[#This Row],[META_ANTONIO_NARIÑO]]-Tabla2[[#This Row],[META_ANTONIO_NARIÑO2]]</f>
        <v>0</v>
      </c>
      <c r="AN170" s="76">
        <f>+Tabla2[[#This Row],[META_SUBRED]]-Tabla2[[#This Row],[META_SUBRED2]]</f>
        <v>0</v>
      </c>
      <c r="AO170" s="79">
        <f>+Tabla2[[#This Row],[META_DISTRITO]]-Tabla2[[#This Row],[META_DISTRITO2]]</f>
        <v>0</v>
      </c>
      <c r="AP170" s="88">
        <f t="shared" si="2"/>
        <v>0</v>
      </c>
      <c r="AR170" s="123"/>
      <c r="AS170" s="124"/>
      <c r="AT170" s="124"/>
      <c r="AU170" s="124"/>
      <c r="AV170" s="124"/>
      <c r="AW170" s="124"/>
      <c r="AX170" s="124"/>
      <c r="AY170" s="125"/>
    </row>
    <row r="171" spans="1:51" ht="51" hidden="1">
      <c r="A171" s="20" t="s">
        <v>63</v>
      </c>
      <c r="B171" s="20" t="s">
        <v>257</v>
      </c>
      <c r="C171" s="20" t="s">
        <v>258</v>
      </c>
      <c r="D171" s="21">
        <v>154</v>
      </c>
      <c r="E171" s="20" t="s">
        <v>281</v>
      </c>
      <c r="F171" s="20" t="s">
        <v>260</v>
      </c>
      <c r="G171" s="20" t="s">
        <v>54</v>
      </c>
      <c r="H171" s="19" t="s">
        <v>55</v>
      </c>
      <c r="I171" s="19" t="s">
        <v>74</v>
      </c>
      <c r="J171" s="22">
        <v>7347488</v>
      </c>
      <c r="K171" s="5">
        <v>3</v>
      </c>
      <c r="L171" s="22">
        <f>+Tabla2[[#This Row],[VALOR UNITARIO]]*Tabla2[[#This Row],[META_CENTRO_ORIENTE]]</f>
        <v>22042464</v>
      </c>
      <c r="M171" s="93">
        <v>0</v>
      </c>
      <c r="N171" s="94">
        <v>0</v>
      </c>
      <c r="O171" s="94">
        <v>0</v>
      </c>
      <c r="P171" s="94">
        <v>0</v>
      </c>
      <c r="Q171" s="94">
        <v>0</v>
      </c>
      <c r="R171" s="94">
        <v>0</v>
      </c>
      <c r="S171" s="94">
        <v>3</v>
      </c>
      <c r="T171" s="97">
        <v>0</v>
      </c>
      <c r="U171" s="28">
        <f>+Tabla2[[#This Row],[META_CANDELARIA]]+Tabla2[[#This Row],[META_SANTA_FE]]+Tabla2[[#This Row],[META_MARTIRES]]+Tabla2[[#This Row],[META_SAN_CRISTOBAL]]+Tabla2[[#This Row],[META_RAFAEL_URIBE_URIBE]]+Tabla2[[#This Row],[META_ANTONIO_NARIÑO]]+Tabla2[[#This Row],[META_SUBRED]]+Tabla2[[#This Row],[META_DISTRITO]]</f>
        <v>3</v>
      </c>
      <c r="V171" s="29">
        <f>+Tabla2[[#This Row],[META_CENTRO_ORIENTE]]-Tabla2[[#This Row],[META_TOTAL]]</f>
        <v>0</v>
      </c>
      <c r="W171" s="93"/>
      <c r="X171" s="94"/>
      <c r="Y171" s="94"/>
      <c r="Z171" s="94"/>
      <c r="AA171" s="94"/>
      <c r="AB171" s="94"/>
      <c r="AC171" s="94">
        <v>3</v>
      </c>
      <c r="AD171" s="97"/>
      <c r="AE171" s="28">
        <f>SUM(Tabla2[[#This Row],[META_CANDELARIA2]:[META_DISTRITO2]])</f>
        <v>3</v>
      </c>
      <c r="AF171" s="29">
        <f>+Tabla2[[#This Row],[META_CENTRO_ORIENTE]]-Tabla2[[#This Row],[META_TOTAL2]]</f>
        <v>0</v>
      </c>
      <c r="AH171" s="75">
        <f>+Tabla2[[#This Row],[META_CANDELARIA]]-Tabla2[[#This Row],[META_CANDELARIA2]]</f>
        <v>0</v>
      </c>
      <c r="AI171" s="76">
        <f>+Tabla2[[#This Row],[META_SANTA_FE]]-Tabla2[[#This Row],[META_SANTA_FE2]]</f>
        <v>0</v>
      </c>
      <c r="AJ171" s="76">
        <f>+Tabla2[[#This Row],[META_MARTIRES]]-Tabla2[[#This Row],[META_MARTIRES2]]</f>
        <v>0</v>
      </c>
      <c r="AK171" s="76">
        <f>+Tabla2[[#This Row],[META_SAN_CRISTOBAL]]-Tabla2[[#This Row],[META_SAN_CRISTOBAL2]]</f>
        <v>0</v>
      </c>
      <c r="AL171" s="76">
        <f>+Tabla2[[#This Row],[META_RAFAEL_URIBE_URIBE]]-Tabla2[[#This Row],[META_RAFAEL_URIBE_URIBE2]]</f>
        <v>0</v>
      </c>
      <c r="AM171" s="76">
        <f>+Tabla2[[#This Row],[META_ANTONIO_NARIÑO]]-Tabla2[[#This Row],[META_ANTONIO_NARIÑO2]]</f>
        <v>0</v>
      </c>
      <c r="AN171" s="76">
        <f>+Tabla2[[#This Row],[META_SUBRED]]-Tabla2[[#This Row],[META_SUBRED2]]</f>
        <v>0</v>
      </c>
      <c r="AO171" s="79">
        <f>+Tabla2[[#This Row],[META_DISTRITO]]-Tabla2[[#This Row],[META_DISTRITO2]]</f>
        <v>0</v>
      </c>
      <c r="AP171" s="88">
        <f t="shared" si="2"/>
        <v>0</v>
      </c>
      <c r="AR171" s="123"/>
      <c r="AS171" s="124"/>
      <c r="AT171" s="124"/>
      <c r="AU171" s="124"/>
      <c r="AV171" s="124"/>
      <c r="AW171" s="124"/>
      <c r="AX171" s="124"/>
      <c r="AY171" s="125"/>
    </row>
    <row r="172" spans="1:51" ht="76.5" hidden="1">
      <c r="A172" s="20" t="s">
        <v>63</v>
      </c>
      <c r="B172" s="20" t="s">
        <v>257</v>
      </c>
      <c r="C172" s="20" t="s">
        <v>258</v>
      </c>
      <c r="D172" s="21">
        <v>155</v>
      </c>
      <c r="E172" s="20" t="s">
        <v>282</v>
      </c>
      <c r="F172" s="20" t="s">
        <v>260</v>
      </c>
      <c r="G172" s="20" t="s">
        <v>54</v>
      </c>
      <c r="H172" s="19" t="s">
        <v>55</v>
      </c>
      <c r="I172" s="19" t="s">
        <v>74</v>
      </c>
      <c r="J172" s="22">
        <v>7347488</v>
      </c>
      <c r="K172" s="5">
        <v>3</v>
      </c>
      <c r="L172" s="22">
        <f>+Tabla2[[#This Row],[VALOR UNITARIO]]*Tabla2[[#This Row],[META_CENTRO_ORIENTE]]</f>
        <v>22042464</v>
      </c>
      <c r="M172" s="93">
        <v>0</v>
      </c>
      <c r="N172" s="94">
        <v>0</v>
      </c>
      <c r="O172" s="94">
        <v>0</v>
      </c>
      <c r="P172" s="94">
        <v>0</v>
      </c>
      <c r="Q172" s="94">
        <v>0</v>
      </c>
      <c r="R172" s="94">
        <v>0</v>
      </c>
      <c r="S172" s="94">
        <v>3</v>
      </c>
      <c r="T172" s="97">
        <v>0</v>
      </c>
      <c r="U172" s="28">
        <f>+Tabla2[[#This Row],[META_CANDELARIA]]+Tabla2[[#This Row],[META_SANTA_FE]]+Tabla2[[#This Row],[META_MARTIRES]]+Tabla2[[#This Row],[META_SAN_CRISTOBAL]]+Tabla2[[#This Row],[META_RAFAEL_URIBE_URIBE]]+Tabla2[[#This Row],[META_ANTONIO_NARIÑO]]+Tabla2[[#This Row],[META_SUBRED]]+Tabla2[[#This Row],[META_DISTRITO]]</f>
        <v>3</v>
      </c>
      <c r="V172" s="29">
        <f>+Tabla2[[#This Row],[META_CENTRO_ORIENTE]]-Tabla2[[#This Row],[META_TOTAL]]</f>
        <v>0</v>
      </c>
      <c r="W172" s="93"/>
      <c r="X172" s="94"/>
      <c r="Y172" s="94"/>
      <c r="Z172" s="94"/>
      <c r="AA172" s="94"/>
      <c r="AB172" s="94"/>
      <c r="AC172" s="94">
        <v>3</v>
      </c>
      <c r="AD172" s="97"/>
      <c r="AE172" s="28">
        <f>SUM(Tabla2[[#This Row],[META_CANDELARIA2]:[META_DISTRITO2]])</f>
        <v>3</v>
      </c>
      <c r="AF172" s="29">
        <f>+Tabla2[[#This Row],[META_CENTRO_ORIENTE]]-Tabla2[[#This Row],[META_TOTAL2]]</f>
        <v>0</v>
      </c>
      <c r="AH172" s="75">
        <f>+Tabla2[[#This Row],[META_CANDELARIA]]-Tabla2[[#This Row],[META_CANDELARIA2]]</f>
        <v>0</v>
      </c>
      <c r="AI172" s="76">
        <f>+Tabla2[[#This Row],[META_SANTA_FE]]-Tabla2[[#This Row],[META_SANTA_FE2]]</f>
        <v>0</v>
      </c>
      <c r="AJ172" s="76">
        <f>+Tabla2[[#This Row],[META_MARTIRES]]-Tabla2[[#This Row],[META_MARTIRES2]]</f>
        <v>0</v>
      </c>
      <c r="AK172" s="76">
        <f>+Tabla2[[#This Row],[META_SAN_CRISTOBAL]]-Tabla2[[#This Row],[META_SAN_CRISTOBAL2]]</f>
        <v>0</v>
      </c>
      <c r="AL172" s="76">
        <f>+Tabla2[[#This Row],[META_RAFAEL_URIBE_URIBE]]-Tabla2[[#This Row],[META_RAFAEL_URIBE_URIBE2]]</f>
        <v>0</v>
      </c>
      <c r="AM172" s="76">
        <f>+Tabla2[[#This Row],[META_ANTONIO_NARIÑO]]-Tabla2[[#This Row],[META_ANTONIO_NARIÑO2]]</f>
        <v>0</v>
      </c>
      <c r="AN172" s="76">
        <f>+Tabla2[[#This Row],[META_SUBRED]]-Tabla2[[#This Row],[META_SUBRED2]]</f>
        <v>0</v>
      </c>
      <c r="AO172" s="79">
        <f>+Tabla2[[#This Row],[META_DISTRITO]]-Tabla2[[#This Row],[META_DISTRITO2]]</f>
        <v>0</v>
      </c>
      <c r="AP172" s="88">
        <f t="shared" si="2"/>
        <v>0</v>
      </c>
      <c r="AR172" s="123"/>
      <c r="AS172" s="124"/>
      <c r="AT172" s="124"/>
      <c r="AU172" s="124"/>
      <c r="AV172" s="124"/>
      <c r="AW172" s="124"/>
      <c r="AX172" s="124"/>
      <c r="AY172" s="125"/>
    </row>
    <row r="173" spans="1:51" ht="127.5" hidden="1">
      <c r="A173" s="20" t="s">
        <v>63</v>
      </c>
      <c r="B173" s="20" t="s">
        <v>257</v>
      </c>
      <c r="C173" s="20" t="s">
        <v>258</v>
      </c>
      <c r="D173" s="21">
        <v>156</v>
      </c>
      <c r="E173" s="20" t="s">
        <v>283</v>
      </c>
      <c r="F173" s="20" t="s">
        <v>260</v>
      </c>
      <c r="G173" s="20" t="s">
        <v>54</v>
      </c>
      <c r="H173" s="19" t="s">
        <v>55</v>
      </c>
      <c r="I173" s="19" t="s">
        <v>74</v>
      </c>
      <c r="J173" s="22">
        <v>13832016</v>
      </c>
      <c r="K173" s="5">
        <v>3.0000000722960412</v>
      </c>
      <c r="L173" s="22">
        <f>+Tabla2[[#This Row],[VALOR UNITARIO]]*Tabla2[[#This Row],[META_CENTRO_ORIENTE]]</f>
        <v>41496049</v>
      </c>
      <c r="M173" s="93">
        <v>0</v>
      </c>
      <c r="N173" s="94">
        <v>0</v>
      </c>
      <c r="O173" s="94">
        <v>0</v>
      </c>
      <c r="P173" s="94">
        <v>0</v>
      </c>
      <c r="Q173" s="94">
        <v>0</v>
      </c>
      <c r="R173" s="94">
        <v>0</v>
      </c>
      <c r="S173" s="94">
        <v>3</v>
      </c>
      <c r="T173" s="97">
        <v>0</v>
      </c>
      <c r="U173" s="28">
        <f>+Tabla2[[#This Row],[META_CANDELARIA]]+Tabla2[[#This Row],[META_SANTA_FE]]+Tabla2[[#This Row],[META_MARTIRES]]+Tabla2[[#This Row],[META_SAN_CRISTOBAL]]+Tabla2[[#This Row],[META_RAFAEL_URIBE_URIBE]]+Tabla2[[#This Row],[META_ANTONIO_NARIÑO]]+Tabla2[[#This Row],[META_SUBRED]]+Tabla2[[#This Row],[META_DISTRITO]]</f>
        <v>3</v>
      </c>
      <c r="V173" s="29">
        <f>+Tabla2[[#This Row],[META_CENTRO_ORIENTE]]-Tabla2[[#This Row],[META_TOTAL]]</f>
        <v>7.2296041153663282E-8</v>
      </c>
      <c r="W173" s="93"/>
      <c r="X173" s="94"/>
      <c r="Y173" s="94"/>
      <c r="Z173" s="94"/>
      <c r="AA173" s="94"/>
      <c r="AB173" s="94"/>
      <c r="AC173" s="94">
        <v>3</v>
      </c>
      <c r="AD173" s="97"/>
      <c r="AE173" s="28">
        <f>SUM(Tabla2[[#This Row],[META_CANDELARIA2]:[META_DISTRITO2]])</f>
        <v>3</v>
      </c>
      <c r="AF173" s="29">
        <f>+Tabla2[[#This Row],[META_CENTRO_ORIENTE]]-Tabla2[[#This Row],[META_TOTAL2]]</f>
        <v>7.2296041153663282E-8</v>
      </c>
      <c r="AH173" s="75">
        <f>+Tabla2[[#This Row],[META_CANDELARIA]]-Tabla2[[#This Row],[META_CANDELARIA2]]</f>
        <v>0</v>
      </c>
      <c r="AI173" s="76">
        <f>+Tabla2[[#This Row],[META_SANTA_FE]]-Tabla2[[#This Row],[META_SANTA_FE2]]</f>
        <v>0</v>
      </c>
      <c r="AJ173" s="76">
        <f>+Tabla2[[#This Row],[META_MARTIRES]]-Tabla2[[#This Row],[META_MARTIRES2]]</f>
        <v>0</v>
      </c>
      <c r="AK173" s="76">
        <f>+Tabla2[[#This Row],[META_SAN_CRISTOBAL]]-Tabla2[[#This Row],[META_SAN_CRISTOBAL2]]</f>
        <v>0</v>
      </c>
      <c r="AL173" s="76">
        <f>+Tabla2[[#This Row],[META_RAFAEL_URIBE_URIBE]]-Tabla2[[#This Row],[META_RAFAEL_URIBE_URIBE2]]</f>
        <v>0</v>
      </c>
      <c r="AM173" s="76">
        <f>+Tabla2[[#This Row],[META_ANTONIO_NARIÑO]]-Tabla2[[#This Row],[META_ANTONIO_NARIÑO2]]</f>
        <v>0</v>
      </c>
      <c r="AN173" s="76">
        <f>+Tabla2[[#This Row],[META_SUBRED]]-Tabla2[[#This Row],[META_SUBRED2]]</f>
        <v>0</v>
      </c>
      <c r="AO173" s="79">
        <f>+Tabla2[[#This Row],[META_DISTRITO]]-Tabla2[[#This Row],[META_DISTRITO2]]</f>
        <v>0</v>
      </c>
      <c r="AP173" s="88">
        <f t="shared" si="2"/>
        <v>0</v>
      </c>
      <c r="AR173" s="123"/>
      <c r="AS173" s="124"/>
      <c r="AT173" s="124"/>
      <c r="AU173" s="124"/>
      <c r="AV173" s="124"/>
      <c r="AW173" s="124"/>
      <c r="AX173" s="124"/>
      <c r="AY173" s="125"/>
    </row>
    <row r="174" spans="1:51" ht="76.5" hidden="1">
      <c r="A174" s="20" t="s">
        <v>63</v>
      </c>
      <c r="B174" s="20" t="s">
        <v>257</v>
      </c>
      <c r="C174" s="20" t="s">
        <v>258</v>
      </c>
      <c r="D174" s="21">
        <v>157</v>
      </c>
      <c r="E174" s="20" t="s">
        <v>284</v>
      </c>
      <c r="F174" s="20" t="s">
        <v>260</v>
      </c>
      <c r="G174" s="20" t="s">
        <v>54</v>
      </c>
      <c r="H174" s="19" t="s">
        <v>55</v>
      </c>
      <c r="I174" s="19" t="s">
        <v>74</v>
      </c>
      <c r="J174" s="22">
        <v>13832016</v>
      </c>
      <c r="K174" s="5">
        <v>3.0000000722960412</v>
      </c>
      <c r="L174" s="22">
        <f>+Tabla2[[#This Row],[VALOR UNITARIO]]*Tabla2[[#This Row],[META_CENTRO_ORIENTE]]</f>
        <v>41496049</v>
      </c>
      <c r="M174" s="93">
        <v>0</v>
      </c>
      <c r="N174" s="94">
        <v>0</v>
      </c>
      <c r="O174" s="94">
        <v>0</v>
      </c>
      <c r="P174" s="94">
        <v>0</v>
      </c>
      <c r="Q174" s="94">
        <v>0</v>
      </c>
      <c r="R174" s="94">
        <v>0</v>
      </c>
      <c r="S174" s="94">
        <v>3</v>
      </c>
      <c r="T174" s="97">
        <v>0</v>
      </c>
      <c r="U174" s="28">
        <f>+Tabla2[[#This Row],[META_CANDELARIA]]+Tabla2[[#This Row],[META_SANTA_FE]]+Tabla2[[#This Row],[META_MARTIRES]]+Tabla2[[#This Row],[META_SAN_CRISTOBAL]]+Tabla2[[#This Row],[META_RAFAEL_URIBE_URIBE]]+Tabla2[[#This Row],[META_ANTONIO_NARIÑO]]+Tabla2[[#This Row],[META_SUBRED]]+Tabla2[[#This Row],[META_DISTRITO]]</f>
        <v>3</v>
      </c>
      <c r="V174" s="29">
        <f>+Tabla2[[#This Row],[META_CENTRO_ORIENTE]]-Tabla2[[#This Row],[META_TOTAL]]</f>
        <v>7.2296041153663282E-8</v>
      </c>
      <c r="W174" s="93"/>
      <c r="X174" s="94"/>
      <c r="Y174" s="94"/>
      <c r="Z174" s="94"/>
      <c r="AA174" s="94"/>
      <c r="AB174" s="94"/>
      <c r="AC174" s="94">
        <v>3</v>
      </c>
      <c r="AD174" s="97"/>
      <c r="AE174" s="28">
        <f>SUM(Tabla2[[#This Row],[META_CANDELARIA2]:[META_DISTRITO2]])</f>
        <v>3</v>
      </c>
      <c r="AF174" s="29">
        <f>+Tabla2[[#This Row],[META_CENTRO_ORIENTE]]-Tabla2[[#This Row],[META_TOTAL2]]</f>
        <v>7.2296041153663282E-8</v>
      </c>
      <c r="AH174" s="75">
        <f>+Tabla2[[#This Row],[META_CANDELARIA]]-Tabla2[[#This Row],[META_CANDELARIA2]]</f>
        <v>0</v>
      </c>
      <c r="AI174" s="76">
        <f>+Tabla2[[#This Row],[META_SANTA_FE]]-Tabla2[[#This Row],[META_SANTA_FE2]]</f>
        <v>0</v>
      </c>
      <c r="AJ174" s="76">
        <f>+Tabla2[[#This Row],[META_MARTIRES]]-Tabla2[[#This Row],[META_MARTIRES2]]</f>
        <v>0</v>
      </c>
      <c r="AK174" s="76">
        <f>+Tabla2[[#This Row],[META_SAN_CRISTOBAL]]-Tabla2[[#This Row],[META_SAN_CRISTOBAL2]]</f>
        <v>0</v>
      </c>
      <c r="AL174" s="76">
        <f>+Tabla2[[#This Row],[META_RAFAEL_URIBE_URIBE]]-Tabla2[[#This Row],[META_RAFAEL_URIBE_URIBE2]]</f>
        <v>0</v>
      </c>
      <c r="AM174" s="76">
        <f>+Tabla2[[#This Row],[META_ANTONIO_NARIÑO]]-Tabla2[[#This Row],[META_ANTONIO_NARIÑO2]]</f>
        <v>0</v>
      </c>
      <c r="AN174" s="76">
        <f>+Tabla2[[#This Row],[META_SUBRED]]-Tabla2[[#This Row],[META_SUBRED2]]</f>
        <v>0</v>
      </c>
      <c r="AO174" s="79">
        <f>+Tabla2[[#This Row],[META_DISTRITO]]-Tabla2[[#This Row],[META_DISTRITO2]]</f>
        <v>0</v>
      </c>
      <c r="AP174" s="88">
        <f t="shared" si="2"/>
        <v>0</v>
      </c>
      <c r="AR174" s="123"/>
      <c r="AS174" s="124"/>
      <c r="AT174" s="124"/>
      <c r="AU174" s="124"/>
      <c r="AV174" s="124"/>
      <c r="AW174" s="124"/>
      <c r="AX174" s="124"/>
      <c r="AY174" s="125"/>
    </row>
    <row r="175" spans="1:51" ht="89.25" hidden="1">
      <c r="A175" s="20" t="s">
        <v>63</v>
      </c>
      <c r="B175" s="20" t="s">
        <v>257</v>
      </c>
      <c r="C175" s="20" t="s">
        <v>258</v>
      </c>
      <c r="D175" s="21">
        <v>158</v>
      </c>
      <c r="E175" s="20" t="s">
        <v>285</v>
      </c>
      <c r="F175" s="20" t="s">
        <v>260</v>
      </c>
      <c r="G175" s="20" t="s">
        <v>87</v>
      </c>
      <c r="H175" s="19" t="s">
        <v>55</v>
      </c>
      <c r="I175" s="19" t="s">
        <v>74</v>
      </c>
      <c r="J175" s="22">
        <v>2114520</v>
      </c>
      <c r="K175" s="5">
        <v>3</v>
      </c>
      <c r="L175" s="22">
        <f>+Tabla2[[#This Row],[VALOR UNITARIO]]*Tabla2[[#This Row],[META_CENTRO_ORIENTE]]</f>
        <v>6343560</v>
      </c>
      <c r="M175" s="98">
        <f>+Tabla2[[#This Row],[META_CENTRO_ORIENTE]]*4.55/100</f>
        <v>0.13649999999999998</v>
      </c>
      <c r="N175" s="95">
        <v>0</v>
      </c>
      <c r="O175" s="95">
        <f>+Tabla2[[#This Row],[META_CENTRO_ORIENTE]]*8.3/100</f>
        <v>0.24900000000000003</v>
      </c>
      <c r="P175" s="95">
        <v>0</v>
      </c>
      <c r="Q175" s="95">
        <v>0</v>
      </c>
      <c r="R175" s="95">
        <f>+Tabla2[[#This Row],[META_CENTRO_ORIENTE]]*0.14</f>
        <v>0.42000000000000004</v>
      </c>
      <c r="S175" s="95">
        <v>3</v>
      </c>
      <c r="T175" s="96">
        <v>0</v>
      </c>
      <c r="U175" s="28">
        <f>+Tabla2[[#This Row],[META_CANDELARIA]]+Tabla2[[#This Row],[META_SANTA_FE]]+Tabla2[[#This Row],[META_MARTIRES]]+Tabla2[[#This Row],[META_SAN_CRISTOBAL]]+Tabla2[[#This Row],[META_RAFAEL_URIBE_URIBE]]+Tabla2[[#This Row],[META_ANTONIO_NARIÑO]]+Tabla2[[#This Row],[META_SUBRED]]+Tabla2[[#This Row],[META_DISTRITO]]</f>
        <v>3.8055000000000003</v>
      </c>
      <c r="V175" s="29">
        <f>+Tabla2[[#This Row],[META_CENTRO_ORIENTE]]-Tabla2[[#This Row],[META_TOTAL]]</f>
        <v>-0.80550000000000033</v>
      </c>
      <c r="W175" s="98"/>
      <c r="X175" s="95"/>
      <c r="Y175" s="95"/>
      <c r="Z175" s="95"/>
      <c r="AA175" s="95"/>
      <c r="AB175" s="95"/>
      <c r="AC175" s="95">
        <v>3</v>
      </c>
      <c r="AD175" s="96"/>
      <c r="AE175" s="28">
        <f>SUM(Tabla2[[#This Row],[META_CANDELARIA2]:[META_DISTRITO2]])</f>
        <v>3</v>
      </c>
      <c r="AF175" s="29">
        <f>+Tabla2[[#This Row],[META_CENTRO_ORIENTE]]-Tabla2[[#This Row],[META_TOTAL2]]</f>
        <v>0</v>
      </c>
      <c r="AH175" s="80">
        <f>+Tabla2[[#This Row],[META_CANDELARIA]]-Tabla2[[#This Row],[META_CANDELARIA2]]</f>
        <v>0.13649999999999998</v>
      </c>
      <c r="AI175" s="77">
        <f>+Tabla2[[#This Row],[META_SANTA_FE]]-Tabla2[[#This Row],[META_SANTA_FE2]]</f>
        <v>0</v>
      </c>
      <c r="AJ175" s="77">
        <f>+Tabla2[[#This Row],[META_MARTIRES]]-Tabla2[[#This Row],[META_MARTIRES2]]</f>
        <v>0.24900000000000003</v>
      </c>
      <c r="AK175" s="77">
        <f>+Tabla2[[#This Row],[META_SAN_CRISTOBAL]]-Tabla2[[#This Row],[META_SAN_CRISTOBAL2]]</f>
        <v>0</v>
      </c>
      <c r="AL175" s="77">
        <f>+Tabla2[[#This Row],[META_RAFAEL_URIBE_URIBE]]-Tabla2[[#This Row],[META_RAFAEL_URIBE_URIBE2]]</f>
        <v>0</v>
      </c>
      <c r="AM175" s="77">
        <f>+Tabla2[[#This Row],[META_ANTONIO_NARIÑO]]-Tabla2[[#This Row],[META_ANTONIO_NARIÑO2]]</f>
        <v>0.42000000000000004</v>
      </c>
      <c r="AN175" s="77">
        <f>+Tabla2[[#This Row],[META_SUBRED]]-Tabla2[[#This Row],[META_SUBRED2]]</f>
        <v>0</v>
      </c>
      <c r="AO175" s="78">
        <f>+Tabla2[[#This Row],[META_DISTRITO]]-Tabla2[[#This Row],[META_DISTRITO2]]</f>
        <v>0</v>
      </c>
      <c r="AP175" s="88">
        <f t="shared" si="2"/>
        <v>0.8055000000000001</v>
      </c>
      <c r="AR175" s="123"/>
      <c r="AS175" s="124"/>
      <c r="AT175" s="124"/>
      <c r="AU175" s="124"/>
      <c r="AV175" s="124"/>
      <c r="AW175" s="124"/>
      <c r="AX175" s="124"/>
      <c r="AY175" s="125"/>
    </row>
    <row r="176" spans="1:51" ht="63.75" hidden="1">
      <c r="A176" s="20" t="s">
        <v>63</v>
      </c>
      <c r="B176" s="20" t="s">
        <v>257</v>
      </c>
      <c r="C176" s="20" t="s">
        <v>258</v>
      </c>
      <c r="D176" s="21">
        <v>159</v>
      </c>
      <c r="E176" s="20" t="s">
        <v>286</v>
      </c>
      <c r="F176" s="20" t="s">
        <v>260</v>
      </c>
      <c r="G176" s="20" t="s">
        <v>54</v>
      </c>
      <c r="H176" s="19" t="s">
        <v>55</v>
      </c>
      <c r="I176" s="19" t="s">
        <v>74</v>
      </c>
      <c r="J176" s="22">
        <v>4370008</v>
      </c>
      <c r="K176" s="5">
        <v>3</v>
      </c>
      <c r="L176" s="22">
        <f>+Tabla2[[#This Row],[VALOR UNITARIO]]*Tabla2[[#This Row],[META_CENTRO_ORIENTE]]</f>
        <v>13110024</v>
      </c>
      <c r="M176" s="93">
        <v>0</v>
      </c>
      <c r="N176" s="94">
        <v>0</v>
      </c>
      <c r="O176" s="94">
        <v>0</v>
      </c>
      <c r="P176" s="94">
        <v>0</v>
      </c>
      <c r="Q176" s="94">
        <v>0</v>
      </c>
      <c r="R176" s="94">
        <v>0</v>
      </c>
      <c r="S176" s="94">
        <v>3</v>
      </c>
      <c r="T176" s="97">
        <v>0</v>
      </c>
      <c r="U176" s="28">
        <f>+Tabla2[[#This Row],[META_CANDELARIA]]+Tabla2[[#This Row],[META_SANTA_FE]]+Tabla2[[#This Row],[META_MARTIRES]]+Tabla2[[#This Row],[META_SAN_CRISTOBAL]]+Tabla2[[#This Row],[META_RAFAEL_URIBE_URIBE]]+Tabla2[[#This Row],[META_ANTONIO_NARIÑO]]+Tabla2[[#This Row],[META_SUBRED]]+Tabla2[[#This Row],[META_DISTRITO]]</f>
        <v>3</v>
      </c>
      <c r="V176" s="29">
        <f>+Tabla2[[#This Row],[META_CENTRO_ORIENTE]]-Tabla2[[#This Row],[META_TOTAL]]</f>
        <v>0</v>
      </c>
      <c r="W176" s="93"/>
      <c r="X176" s="94"/>
      <c r="Y176" s="94"/>
      <c r="Z176" s="94"/>
      <c r="AA176" s="94"/>
      <c r="AB176" s="94"/>
      <c r="AC176" s="94">
        <v>3</v>
      </c>
      <c r="AD176" s="97"/>
      <c r="AE176" s="28">
        <f>SUM(Tabla2[[#This Row],[META_CANDELARIA2]:[META_DISTRITO2]])</f>
        <v>3</v>
      </c>
      <c r="AF176" s="29">
        <f>+Tabla2[[#This Row],[META_CENTRO_ORIENTE]]-Tabla2[[#This Row],[META_TOTAL2]]</f>
        <v>0</v>
      </c>
      <c r="AH176" s="75">
        <f>+Tabla2[[#This Row],[META_CANDELARIA]]-Tabla2[[#This Row],[META_CANDELARIA2]]</f>
        <v>0</v>
      </c>
      <c r="AI176" s="76">
        <f>+Tabla2[[#This Row],[META_SANTA_FE]]-Tabla2[[#This Row],[META_SANTA_FE2]]</f>
        <v>0</v>
      </c>
      <c r="AJ176" s="76">
        <f>+Tabla2[[#This Row],[META_MARTIRES]]-Tabla2[[#This Row],[META_MARTIRES2]]</f>
        <v>0</v>
      </c>
      <c r="AK176" s="76">
        <f>+Tabla2[[#This Row],[META_SAN_CRISTOBAL]]-Tabla2[[#This Row],[META_SAN_CRISTOBAL2]]</f>
        <v>0</v>
      </c>
      <c r="AL176" s="76">
        <f>+Tabla2[[#This Row],[META_RAFAEL_URIBE_URIBE]]-Tabla2[[#This Row],[META_RAFAEL_URIBE_URIBE2]]</f>
        <v>0</v>
      </c>
      <c r="AM176" s="76">
        <f>+Tabla2[[#This Row],[META_ANTONIO_NARIÑO]]-Tabla2[[#This Row],[META_ANTONIO_NARIÑO2]]</f>
        <v>0</v>
      </c>
      <c r="AN176" s="76">
        <f>+Tabla2[[#This Row],[META_SUBRED]]-Tabla2[[#This Row],[META_SUBRED2]]</f>
        <v>0</v>
      </c>
      <c r="AO176" s="79">
        <f>+Tabla2[[#This Row],[META_DISTRITO]]-Tabla2[[#This Row],[META_DISTRITO2]]</f>
        <v>0</v>
      </c>
      <c r="AP176" s="88">
        <f t="shared" si="2"/>
        <v>0</v>
      </c>
      <c r="AR176" s="123"/>
      <c r="AS176" s="124"/>
      <c r="AT176" s="124"/>
      <c r="AU176" s="124"/>
      <c r="AV176" s="124"/>
      <c r="AW176" s="124"/>
      <c r="AX176" s="124"/>
      <c r="AY176" s="125"/>
    </row>
    <row r="177" spans="1:51" ht="63.75" hidden="1">
      <c r="A177" s="20" t="s">
        <v>63</v>
      </c>
      <c r="B177" s="20" t="s">
        <v>257</v>
      </c>
      <c r="C177" s="20" t="s">
        <v>258</v>
      </c>
      <c r="D177" s="21">
        <v>160</v>
      </c>
      <c r="E177" s="20" t="s">
        <v>287</v>
      </c>
      <c r="F177" s="20" t="s">
        <v>260</v>
      </c>
      <c r="G177" s="20" t="s">
        <v>54</v>
      </c>
      <c r="H177" s="19" t="s">
        <v>55</v>
      </c>
      <c r="I177" s="19" t="s">
        <v>74</v>
      </c>
      <c r="J177" s="22">
        <v>3994272</v>
      </c>
      <c r="K177" s="5">
        <v>3</v>
      </c>
      <c r="L177" s="22">
        <f>+Tabla2[[#This Row],[VALOR UNITARIO]]*Tabla2[[#This Row],[META_CENTRO_ORIENTE]]</f>
        <v>11982816</v>
      </c>
      <c r="M177" s="93">
        <v>0</v>
      </c>
      <c r="N177" s="94">
        <v>0</v>
      </c>
      <c r="O177" s="94">
        <v>0</v>
      </c>
      <c r="P177" s="94">
        <v>0</v>
      </c>
      <c r="Q177" s="94">
        <v>0</v>
      </c>
      <c r="R177" s="94">
        <v>0</v>
      </c>
      <c r="S177" s="94">
        <v>3</v>
      </c>
      <c r="T177" s="97">
        <v>0</v>
      </c>
      <c r="U177" s="28">
        <f>+Tabla2[[#This Row],[META_CANDELARIA]]+Tabla2[[#This Row],[META_SANTA_FE]]+Tabla2[[#This Row],[META_MARTIRES]]+Tabla2[[#This Row],[META_SAN_CRISTOBAL]]+Tabla2[[#This Row],[META_RAFAEL_URIBE_URIBE]]+Tabla2[[#This Row],[META_ANTONIO_NARIÑO]]+Tabla2[[#This Row],[META_SUBRED]]+Tabla2[[#This Row],[META_DISTRITO]]</f>
        <v>3</v>
      </c>
      <c r="V177" s="29">
        <f>+Tabla2[[#This Row],[META_CENTRO_ORIENTE]]-Tabla2[[#This Row],[META_TOTAL]]</f>
        <v>0</v>
      </c>
      <c r="W177" s="93"/>
      <c r="X177" s="94"/>
      <c r="Y177" s="94"/>
      <c r="Z177" s="94"/>
      <c r="AA177" s="94"/>
      <c r="AB177" s="94"/>
      <c r="AC177" s="94">
        <v>3</v>
      </c>
      <c r="AD177" s="97"/>
      <c r="AE177" s="28">
        <f>SUM(Tabla2[[#This Row],[META_CANDELARIA2]:[META_DISTRITO2]])</f>
        <v>3</v>
      </c>
      <c r="AF177" s="29">
        <f>+Tabla2[[#This Row],[META_CENTRO_ORIENTE]]-Tabla2[[#This Row],[META_TOTAL2]]</f>
        <v>0</v>
      </c>
      <c r="AH177" s="75">
        <f>+Tabla2[[#This Row],[META_CANDELARIA]]-Tabla2[[#This Row],[META_CANDELARIA2]]</f>
        <v>0</v>
      </c>
      <c r="AI177" s="76">
        <f>+Tabla2[[#This Row],[META_SANTA_FE]]-Tabla2[[#This Row],[META_SANTA_FE2]]</f>
        <v>0</v>
      </c>
      <c r="AJ177" s="76">
        <f>+Tabla2[[#This Row],[META_MARTIRES]]-Tabla2[[#This Row],[META_MARTIRES2]]</f>
        <v>0</v>
      </c>
      <c r="AK177" s="76">
        <f>+Tabla2[[#This Row],[META_SAN_CRISTOBAL]]-Tabla2[[#This Row],[META_SAN_CRISTOBAL2]]</f>
        <v>0</v>
      </c>
      <c r="AL177" s="76">
        <f>+Tabla2[[#This Row],[META_RAFAEL_URIBE_URIBE]]-Tabla2[[#This Row],[META_RAFAEL_URIBE_URIBE2]]</f>
        <v>0</v>
      </c>
      <c r="AM177" s="76">
        <f>+Tabla2[[#This Row],[META_ANTONIO_NARIÑO]]-Tabla2[[#This Row],[META_ANTONIO_NARIÑO2]]</f>
        <v>0</v>
      </c>
      <c r="AN177" s="76">
        <f>+Tabla2[[#This Row],[META_SUBRED]]-Tabla2[[#This Row],[META_SUBRED2]]</f>
        <v>0</v>
      </c>
      <c r="AO177" s="79">
        <f>+Tabla2[[#This Row],[META_DISTRITO]]-Tabla2[[#This Row],[META_DISTRITO2]]</f>
        <v>0</v>
      </c>
      <c r="AP177" s="88">
        <f t="shared" si="2"/>
        <v>0</v>
      </c>
      <c r="AR177" s="123"/>
      <c r="AS177" s="124"/>
      <c r="AT177" s="124"/>
      <c r="AU177" s="124"/>
      <c r="AV177" s="124"/>
      <c r="AW177" s="124"/>
      <c r="AX177" s="124"/>
      <c r="AY177" s="125"/>
    </row>
    <row r="178" spans="1:51" ht="51" hidden="1">
      <c r="A178" s="20" t="s">
        <v>63</v>
      </c>
      <c r="B178" s="20" t="s">
        <v>257</v>
      </c>
      <c r="C178" s="20" t="s">
        <v>261</v>
      </c>
      <c r="D178" s="21">
        <v>161</v>
      </c>
      <c r="E178" s="20" t="s">
        <v>288</v>
      </c>
      <c r="F178" s="20" t="s">
        <v>260</v>
      </c>
      <c r="G178" s="20" t="s">
        <v>54</v>
      </c>
      <c r="H178" s="19" t="s">
        <v>158</v>
      </c>
      <c r="I178" s="19" t="s">
        <v>74</v>
      </c>
      <c r="J178" s="22">
        <v>7347488</v>
      </c>
      <c r="K178" s="5">
        <v>6</v>
      </c>
      <c r="L178" s="22">
        <f>+Tabla2[[#This Row],[VALOR UNITARIO]]*Tabla2[[#This Row],[META_CENTRO_ORIENTE]]</f>
        <v>44084928</v>
      </c>
      <c r="M178" s="93">
        <v>1</v>
      </c>
      <c r="N178" s="94">
        <v>1</v>
      </c>
      <c r="O178" s="94">
        <v>1</v>
      </c>
      <c r="P178" s="94">
        <v>1</v>
      </c>
      <c r="Q178" s="94">
        <v>1</v>
      </c>
      <c r="R178" s="94">
        <v>1</v>
      </c>
      <c r="S178" s="94">
        <v>0</v>
      </c>
      <c r="T178" s="97">
        <v>0</v>
      </c>
      <c r="U178" s="28">
        <f>+Tabla2[[#This Row],[META_CANDELARIA]]+Tabla2[[#This Row],[META_SANTA_FE]]+Tabla2[[#This Row],[META_MARTIRES]]+Tabla2[[#This Row],[META_SAN_CRISTOBAL]]+Tabla2[[#This Row],[META_RAFAEL_URIBE_URIBE]]+Tabla2[[#This Row],[META_ANTONIO_NARIÑO]]+Tabla2[[#This Row],[META_SUBRED]]+Tabla2[[#This Row],[META_DISTRITO]]</f>
        <v>6</v>
      </c>
      <c r="V178" s="29">
        <f>+Tabla2[[#This Row],[META_CENTRO_ORIENTE]]-Tabla2[[#This Row],[META_TOTAL]]</f>
        <v>0</v>
      </c>
      <c r="W178" s="93">
        <v>1</v>
      </c>
      <c r="X178" s="94">
        <v>1</v>
      </c>
      <c r="Y178" s="94">
        <v>1</v>
      </c>
      <c r="Z178" s="94">
        <v>1</v>
      </c>
      <c r="AA178" s="94">
        <v>1</v>
      </c>
      <c r="AB178" s="94">
        <v>1</v>
      </c>
      <c r="AC178" s="94">
        <v>0</v>
      </c>
      <c r="AD178" s="97">
        <v>0</v>
      </c>
      <c r="AE178" s="28">
        <f>SUM(Tabla2[[#This Row],[META_CANDELARIA2]:[META_DISTRITO2]])</f>
        <v>6</v>
      </c>
      <c r="AF178" s="29">
        <f>+Tabla2[[#This Row],[META_CENTRO_ORIENTE]]-Tabla2[[#This Row],[META_TOTAL2]]</f>
        <v>0</v>
      </c>
      <c r="AH178" s="75">
        <f>+Tabla2[[#This Row],[META_CANDELARIA]]-Tabla2[[#This Row],[META_CANDELARIA2]]</f>
        <v>0</v>
      </c>
      <c r="AI178" s="76">
        <f>+Tabla2[[#This Row],[META_SANTA_FE]]-Tabla2[[#This Row],[META_SANTA_FE2]]</f>
        <v>0</v>
      </c>
      <c r="AJ178" s="76">
        <f>+Tabla2[[#This Row],[META_MARTIRES]]-Tabla2[[#This Row],[META_MARTIRES2]]</f>
        <v>0</v>
      </c>
      <c r="AK178" s="76">
        <f>+Tabla2[[#This Row],[META_SAN_CRISTOBAL]]-Tabla2[[#This Row],[META_SAN_CRISTOBAL2]]</f>
        <v>0</v>
      </c>
      <c r="AL178" s="76">
        <f>+Tabla2[[#This Row],[META_RAFAEL_URIBE_URIBE]]-Tabla2[[#This Row],[META_RAFAEL_URIBE_URIBE2]]</f>
        <v>0</v>
      </c>
      <c r="AM178" s="76">
        <f>+Tabla2[[#This Row],[META_ANTONIO_NARIÑO]]-Tabla2[[#This Row],[META_ANTONIO_NARIÑO2]]</f>
        <v>0</v>
      </c>
      <c r="AN178" s="76">
        <f>+Tabla2[[#This Row],[META_SUBRED]]-Tabla2[[#This Row],[META_SUBRED2]]</f>
        <v>0</v>
      </c>
      <c r="AO178" s="79">
        <f>+Tabla2[[#This Row],[META_DISTRITO]]-Tabla2[[#This Row],[META_DISTRITO2]]</f>
        <v>0</v>
      </c>
      <c r="AP178" s="88">
        <f t="shared" si="2"/>
        <v>0</v>
      </c>
      <c r="AR178" s="123"/>
      <c r="AS178" s="124"/>
      <c r="AT178" s="124"/>
      <c r="AU178" s="124"/>
      <c r="AV178" s="124"/>
      <c r="AW178" s="124"/>
      <c r="AX178" s="124"/>
      <c r="AY178" s="125"/>
    </row>
    <row r="179" spans="1:51" ht="63.75" hidden="1">
      <c r="A179" s="20" t="s">
        <v>63</v>
      </c>
      <c r="B179" s="20" t="s">
        <v>257</v>
      </c>
      <c r="C179" s="20" t="s">
        <v>261</v>
      </c>
      <c r="D179" s="21">
        <v>162</v>
      </c>
      <c r="E179" s="20" t="s">
        <v>289</v>
      </c>
      <c r="F179" s="20" t="s">
        <v>260</v>
      </c>
      <c r="G179" s="20" t="s">
        <v>54</v>
      </c>
      <c r="H179" s="19" t="s">
        <v>158</v>
      </c>
      <c r="I179" s="19" t="s">
        <v>74</v>
      </c>
      <c r="J179" s="22">
        <v>10478800</v>
      </c>
      <c r="K179" s="5">
        <v>6</v>
      </c>
      <c r="L179" s="22">
        <f>+Tabla2[[#This Row],[VALOR UNITARIO]]*Tabla2[[#This Row],[META_CENTRO_ORIENTE]]</f>
        <v>62872800</v>
      </c>
      <c r="M179" s="93">
        <v>1</v>
      </c>
      <c r="N179" s="94">
        <v>1</v>
      </c>
      <c r="O179" s="94">
        <v>1</v>
      </c>
      <c r="P179" s="94">
        <v>1</v>
      </c>
      <c r="Q179" s="94">
        <v>1</v>
      </c>
      <c r="R179" s="94">
        <v>1</v>
      </c>
      <c r="S179" s="94">
        <v>0</v>
      </c>
      <c r="T179" s="97">
        <v>0</v>
      </c>
      <c r="U179" s="28">
        <f>+Tabla2[[#This Row],[META_CANDELARIA]]+Tabla2[[#This Row],[META_SANTA_FE]]+Tabla2[[#This Row],[META_MARTIRES]]+Tabla2[[#This Row],[META_SAN_CRISTOBAL]]+Tabla2[[#This Row],[META_RAFAEL_URIBE_URIBE]]+Tabla2[[#This Row],[META_ANTONIO_NARIÑO]]+Tabla2[[#This Row],[META_SUBRED]]+Tabla2[[#This Row],[META_DISTRITO]]</f>
        <v>6</v>
      </c>
      <c r="V179" s="29">
        <f>+Tabla2[[#This Row],[META_CENTRO_ORIENTE]]-Tabla2[[#This Row],[META_TOTAL]]</f>
        <v>0</v>
      </c>
      <c r="W179" s="93">
        <v>0</v>
      </c>
      <c r="X179" s="94">
        <v>0.8</v>
      </c>
      <c r="Y179" s="94">
        <v>0.8</v>
      </c>
      <c r="Z179" s="94">
        <v>1.4</v>
      </c>
      <c r="AA179" s="94">
        <v>1.5</v>
      </c>
      <c r="AB179" s="94">
        <v>1.5</v>
      </c>
      <c r="AC179" s="94">
        <v>0</v>
      </c>
      <c r="AD179" s="97">
        <v>0</v>
      </c>
      <c r="AE179" s="28">
        <f>SUM(Tabla2[[#This Row],[META_CANDELARIA2]:[META_DISTRITO2]])</f>
        <v>6</v>
      </c>
      <c r="AF179" s="29">
        <f>+Tabla2[[#This Row],[META_CENTRO_ORIENTE]]-Tabla2[[#This Row],[META_TOTAL2]]</f>
        <v>0</v>
      </c>
      <c r="AH179" s="75">
        <f>+Tabla2[[#This Row],[META_CANDELARIA]]-Tabla2[[#This Row],[META_CANDELARIA2]]</f>
        <v>1</v>
      </c>
      <c r="AI179" s="76">
        <f>+Tabla2[[#This Row],[META_SANTA_FE]]-Tabla2[[#This Row],[META_SANTA_FE2]]</f>
        <v>0.19999999999999996</v>
      </c>
      <c r="AJ179" s="76">
        <f>+Tabla2[[#This Row],[META_MARTIRES]]-Tabla2[[#This Row],[META_MARTIRES2]]</f>
        <v>0.19999999999999996</v>
      </c>
      <c r="AK179" s="76">
        <f>+Tabla2[[#This Row],[META_SAN_CRISTOBAL]]-Tabla2[[#This Row],[META_SAN_CRISTOBAL2]]</f>
        <v>-0.39999999999999991</v>
      </c>
      <c r="AL179" s="76">
        <f>+Tabla2[[#This Row],[META_RAFAEL_URIBE_URIBE]]-Tabla2[[#This Row],[META_RAFAEL_URIBE_URIBE2]]</f>
        <v>-0.5</v>
      </c>
      <c r="AM179" s="76">
        <f>+Tabla2[[#This Row],[META_ANTONIO_NARIÑO]]-Tabla2[[#This Row],[META_ANTONIO_NARIÑO2]]</f>
        <v>-0.5</v>
      </c>
      <c r="AN179" s="76">
        <f>+Tabla2[[#This Row],[META_SUBRED]]-Tabla2[[#This Row],[META_SUBRED2]]</f>
        <v>0</v>
      </c>
      <c r="AO179" s="79">
        <f>+Tabla2[[#This Row],[META_DISTRITO]]-Tabla2[[#This Row],[META_DISTRITO2]]</f>
        <v>0</v>
      </c>
      <c r="AP179" s="88">
        <f t="shared" si="2"/>
        <v>0</v>
      </c>
      <c r="AR179" s="123"/>
      <c r="AS179" s="124"/>
      <c r="AT179" s="124"/>
      <c r="AU179" s="124"/>
      <c r="AV179" s="124"/>
      <c r="AW179" s="124"/>
      <c r="AX179" s="124"/>
      <c r="AY179" s="125"/>
    </row>
    <row r="180" spans="1:51" ht="63.75" hidden="1">
      <c r="A180" s="20" t="s">
        <v>63</v>
      </c>
      <c r="B180" s="20" t="s">
        <v>257</v>
      </c>
      <c r="C180" s="20" t="s">
        <v>261</v>
      </c>
      <c r="D180" s="21">
        <v>163</v>
      </c>
      <c r="E180" s="20" t="s">
        <v>290</v>
      </c>
      <c r="F180" s="20" t="s">
        <v>260</v>
      </c>
      <c r="G180" s="20" t="s">
        <v>54</v>
      </c>
      <c r="H180" s="19" t="s">
        <v>158</v>
      </c>
      <c r="I180" s="19" t="s">
        <v>74</v>
      </c>
      <c r="J180" s="22">
        <v>3994272</v>
      </c>
      <c r="K180" s="5">
        <v>3</v>
      </c>
      <c r="L180" s="22">
        <f>+Tabla2[[#This Row],[VALOR UNITARIO]]*Tabla2[[#This Row],[META_CENTRO_ORIENTE]]</f>
        <v>11982816</v>
      </c>
      <c r="M180" s="93">
        <v>0</v>
      </c>
      <c r="N180" s="94">
        <v>0</v>
      </c>
      <c r="O180" s="94">
        <v>0</v>
      </c>
      <c r="P180" s="94">
        <v>3</v>
      </c>
      <c r="Q180" s="94">
        <v>0</v>
      </c>
      <c r="R180" s="94">
        <v>0</v>
      </c>
      <c r="S180" s="94">
        <v>0</v>
      </c>
      <c r="T180" s="97">
        <v>0</v>
      </c>
      <c r="U180" s="28">
        <f>+Tabla2[[#This Row],[META_CANDELARIA]]+Tabla2[[#This Row],[META_SANTA_FE]]+Tabla2[[#This Row],[META_MARTIRES]]+Tabla2[[#This Row],[META_SAN_CRISTOBAL]]+Tabla2[[#This Row],[META_RAFAEL_URIBE_URIBE]]+Tabla2[[#This Row],[META_ANTONIO_NARIÑO]]+Tabla2[[#This Row],[META_SUBRED]]+Tabla2[[#This Row],[META_DISTRITO]]</f>
        <v>3</v>
      </c>
      <c r="V180" s="29">
        <f>+Tabla2[[#This Row],[META_CENTRO_ORIENTE]]-Tabla2[[#This Row],[META_TOTAL]]</f>
        <v>0</v>
      </c>
      <c r="W180" s="93">
        <v>0</v>
      </c>
      <c r="X180" s="94">
        <v>0.2</v>
      </c>
      <c r="Y180" s="94">
        <v>0.25</v>
      </c>
      <c r="Z180" s="94">
        <v>1.5</v>
      </c>
      <c r="AA180" s="94">
        <v>0.5</v>
      </c>
      <c r="AB180" s="94">
        <v>0.5</v>
      </c>
      <c r="AC180" s="94">
        <v>0</v>
      </c>
      <c r="AD180" s="97">
        <v>0</v>
      </c>
      <c r="AE180" s="28">
        <f>SUM(Tabla2[[#This Row],[META_CANDELARIA2]:[META_DISTRITO2]])</f>
        <v>2.95</v>
      </c>
      <c r="AF180" s="29">
        <f>+Tabla2[[#This Row],[META_CENTRO_ORIENTE]]-Tabla2[[#This Row],[META_TOTAL2]]</f>
        <v>4.9999999999999822E-2</v>
      </c>
      <c r="AH180" s="75">
        <f>+Tabla2[[#This Row],[META_CANDELARIA]]-Tabla2[[#This Row],[META_CANDELARIA2]]</f>
        <v>0</v>
      </c>
      <c r="AI180" s="76">
        <f>+Tabla2[[#This Row],[META_SANTA_FE]]-Tabla2[[#This Row],[META_SANTA_FE2]]</f>
        <v>-0.2</v>
      </c>
      <c r="AJ180" s="76">
        <f>+Tabla2[[#This Row],[META_MARTIRES]]-Tabla2[[#This Row],[META_MARTIRES2]]</f>
        <v>-0.25</v>
      </c>
      <c r="AK180" s="76">
        <f>+Tabla2[[#This Row],[META_SAN_CRISTOBAL]]-Tabla2[[#This Row],[META_SAN_CRISTOBAL2]]</f>
        <v>1.5</v>
      </c>
      <c r="AL180" s="76">
        <f>+Tabla2[[#This Row],[META_RAFAEL_URIBE_URIBE]]-Tabla2[[#This Row],[META_RAFAEL_URIBE_URIBE2]]</f>
        <v>-0.5</v>
      </c>
      <c r="AM180" s="76">
        <f>+Tabla2[[#This Row],[META_ANTONIO_NARIÑO]]-Tabla2[[#This Row],[META_ANTONIO_NARIÑO2]]</f>
        <v>-0.5</v>
      </c>
      <c r="AN180" s="76">
        <f>+Tabla2[[#This Row],[META_SUBRED]]-Tabla2[[#This Row],[META_SUBRED2]]</f>
        <v>0</v>
      </c>
      <c r="AO180" s="79">
        <f>+Tabla2[[#This Row],[META_DISTRITO]]-Tabla2[[#This Row],[META_DISTRITO2]]</f>
        <v>0</v>
      </c>
      <c r="AP180" s="88">
        <f t="shared" si="2"/>
        <v>5.0000000000000044E-2</v>
      </c>
      <c r="AR180" s="123"/>
      <c r="AS180" s="124"/>
      <c r="AT180" s="124"/>
      <c r="AU180" s="124"/>
      <c r="AV180" s="124"/>
      <c r="AW180" s="124"/>
      <c r="AX180" s="124"/>
      <c r="AY180" s="125"/>
    </row>
    <row r="181" spans="1:51" ht="63.75" hidden="1">
      <c r="A181" s="20" t="s">
        <v>63</v>
      </c>
      <c r="B181" s="20" t="s">
        <v>257</v>
      </c>
      <c r="C181" s="20" t="s">
        <v>261</v>
      </c>
      <c r="D181" s="21">
        <v>164</v>
      </c>
      <c r="E181" s="20" t="s">
        <v>291</v>
      </c>
      <c r="F181" s="20" t="s">
        <v>260</v>
      </c>
      <c r="G181" s="20" t="s">
        <v>54</v>
      </c>
      <c r="H181" s="19" t="s">
        <v>158</v>
      </c>
      <c r="I181" s="19" t="s">
        <v>56</v>
      </c>
      <c r="J181" s="22">
        <v>6484528</v>
      </c>
      <c r="K181" s="5">
        <v>12</v>
      </c>
      <c r="L181" s="22">
        <f>+Tabla2[[#This Row],[VALOR UNITARIO]]*Tabla2[[#This Row],[META_CENTRO_ORIENTE]]</f>
        <v>77814336</v>
      </c>
      <c r="M181" s="93">
        <v>2</v>
      </c>
      <c r="N181" s="94">
        <v>2</v>
      </c>
      <c r="O181" s="94">
        <v>2</v>
      </c>
      <c r="P181" s="94">
        <v>2</v>
      </c>
      <c r="Q181" s="94">
        <v>2</v>
      </c>
      <c r="R181" s="94">
        <v>2</v>
      </c>
      <c r="S181" s="94">
        <v>0</v>
      </c>
      <c r="T181" s="97">
        <v>0</v>
      </c>
      <c r="U181" s="28">
        <f>+Tabla2[[#This Row],[META_CANDELARIA]]+Tabla2[[#This Row],[META_SANTA_FE]]+Tabla2[[#This Row],[META_MARTIRES]]+Tabla2[[#This Row],[META_SAN_CRISTOBAL]]+Tabla2[[#This Row],[META_RAFAEL_URIBE_URIBE]]+Tabla2[[#This Row],[META_ANTONIO_NARIÑO]]+Tabla2[[#This Row],[META_SUBRED]]+Tabla2[[#This Row],[META_DISTRITO]]</f>
        <v>12</v>
      </c>
      <c r="V181" s="29">
        <f>+Tabla2[[#This Row],[META_CENTRO_ORIENTE]]-Tabla2[[#This Row],[META_TOTAL]]</f>
        <v>0</v>
      </c>
      <c r="W181" s="93">
        <v>1</v>
      </c>
      <c r="X181" s="94">
        <v>2</v>
      </c>
      <c r="Y181" s="94">
        <v>2</v>
      </c>
      <c r="Z181" s="94">
        <v>3</v>
      </c>
      <c r="AA181" s="94">
        <v>3</v>
      </c>
      <c r="AB181" s="94">
        <v>1</v>
      </c>
      <c r="AC181" s="94">
        <v>0</v>
      </c>
      <c r="AD181" s="97">
        <v>0</v>
      </c>
      <c r="AE181" s="28">
        <f>SUM(Tabla2[[#This Row],[META_CANDELARIA2]:[META_DISTRITO2]])</f>
        <v>12</v>
      </c>
      <c r="AF181" s="29">
        <f>+Tabla2[[#This Row],[META_CENTRO_ORIENTE]]-Tabla2[[#This Row],[META_TOTAL2]]</f>
        <v>0</v>
      </c>
      <c r="AH181" s="75">
        <f>+Tabla2[[#This Row],[META_CANDELARIA]]-Tabla2[[#This Row],[META_CANDELARIA2]]</f>
        <v>1</v>
      </c>
      <c r="AI181" s="76">
        <f>+Tabla2[[#This Row],[META_SANTA_FE]]-Tabla2[[#This Row],[META_SANTA_FE2]]</f>
        <v>0</v>
      </c>
      <c r="AJ181" s="76">
        <f>+Tabla2[[#This Row],[META_MARTIRES]]-Tabla2[[#This Row],[META_MARTIRES2]]</f>
        <v>0</v>
      </c>
      <c r="AK181" s="76">
        <f>+Tabla2[[#This Row],[META_SAN_CRISTOBAL]]-Tabla2[[#This Row],[META_SAN_CRISTOBAL2]]</f>
        <v>-1</v>
      </c>
      <c r="AL181" s="76">
        <f>+Tabla2[[#This Row],[META_RAFAEL_URIBE_URIBE]]-Tabla2[[#This Row],[META_RAFAEL_URIBE_URIBE2]]</f>
        <v>-1</v>
      </c>
      <c r="AM181" s="76">
        <f>+Tabla2[[#This Row],[META_ANTONIO_NARIÑO]]-Tabla2[[#This Row],[META_ANTONIO_NARIÑO2]]</f>
        <v>1</v>
      </c>
      <c r="AN181" s="76">
        <f>+Tabla2[[#This Row],[META_SUBRED]]-Tabla2[[#This Row],[META_SUBRED2]]</f>
        <v>0</v>
      </c>
      <c r="AO181" s="79">
        <f>+Tabla2[[#This Row],[META_DISTRITO]]-Tabla2[[#This Row],[META_DISTRITO2]]</f>
        <v>0</v>
      </c>
      <c r="AP181" s="88">
        <f t="shared" si="2"/>
        <v>0</v>
      </c>
      <c r="AR181" s="123"/>
      <c r="AS181" s="124"/>
      <c r="AT181" s="124"/>
      <c r="AU181" s="124"/>
      <c r="AV181" s="124"/>
      <c r="AW181" s="124"/>
      <c r="AX181" s="124"/>
      <c r="AY181" s="125"/>
    </row>
    <row r="182" spans="1:51" ht="51" hidden="1">
      <c r="A182" s="20" t="s">
        <v>63</v>
      </c>
      <c r="B182" s="20" t="s">
        <v>257</v>
      </c>
      <c r="C182" s="20" t="s">
        <v>261</v>
      </c>
      <c r="D182" s="21">
        <v>165</v>
      </c>
      <c r="E182" s="20" t="s">
        <v>292</v>
      </c>
      <c r="F182" s="20" t="s">
        <v>260</v>
      </c>
      <c r="G182" s="20" t="s">
        <v>54</v>
      </c>
      <c r="H182" s="19" t="s">
        <v>158</v>
      </c>
      <c r="I182" s="19" t="s">
        <v>56</v>
      </c>
      <c r="J182" s="22">
        <v>3994272</v>
      </c>
      <c r="K182" s="5">
        <v>162</v>
      </c>
      <c r="L182" s="22">
        <f>+Tabla2[[#This Row],[VALOR UNITARIO]]*Tabla2[[#This Row],[META_CENTRO_ORIENTE]]</f>
        <v>647072064</v>
      </c>
      <c r="M182" s="93">
        <v>9</v>
      </c>
      <c r="N182" s="94">
        <v>38</v>
      </c>
      <c r="O182" s="94">
        <v>15</v>
      </c>
      <c r="P182" s="94">
        <v>38</v>
      </c>
      <c r="Q182" s="94">
        <v>38</v>
      </c>
      <c r="R182" s="94">
        <v>24</v>
      </c>
      <c r="S182" s="94">
        <v>0</v>
      </c>
      <c r="T182" s="97">
        <v>0</v>
      </c>
      <c r="U182" s="28">
        <f>+Tabla2[[#This Row],[META_CANDELARIA]]+Tabla2[[#This Row],[META_SANTA_FE]]+Tabla2[[#This Row],[META_MARTIRES]]+Tabla2[[#This Row],[META_SAN_CRISTOBAL]]+Tabla2[[#This Row],[META_RAFAEL_URIBE_URIBE]]+Tabla2[[#This Row],[META_ANTONIO_NARIÑO]]+Tabla2[[#This Row],[META_SUBRED]]+Tabla2[[#This Row],[META_DISTRITO]]</f>
        <v>162</v>
      </c>
      <c r="V182" s="29">
        <f>+Tabla2[[#This Row],[META_CENTRO_ORIENTE]]-Tabla2[[#This Row],[META_TOTAL]]</f>
        <v>0</v>
      </c>
      <c r="W182" s="93">
        <v>12</v>
      </c>
      <c r="X182" s="94">
        <v>24</v>
      </c>
      <c r="Y182" s="94">
        <v>36</v>
      </c>
      <c r="Z182" s="94">
        <v>36</v>
      </c>
      <c r="AA182" s="94">
        <v>36</v>
      </c>
      <c r="AB182" s="94">
        <v>18</v>
      </c>
      <c r="AC182" s="94">
        <v>0</v>
      </c>
      <c r="AD182" s="97">
        <v>0</v>
      </c>
      <c r="AE182" s="28">
        <f>SUM(Tabla2[[#This Row],[META_CANDELARIA2]:[META_DISTRITO2]])</f>
        <v>162</v>
      </c>
      <c r="AF182" s="29">
        <f>+Tabla2[[#This Row],[META_CENTRO_ORIENTE]]-Tabla2[[#This Row],[META_TOTAL2]]</f>
        <v>0</v>
      </c>
      <c r="AH182" s="75">
        <f>+Tabla2[[#This Row],[META_CANDELARIA]]-Tabla2[[#This Row],[META_CANDELARIA2]]</f>
        <v>-3</v>
      </c>
      <c r="AI182" s="76">
        <f>+Tabla2[[#This Row],[META_SANTA_FE]]-Tabla2[[#This Row],[META_SANTA_FE2]]</f>
        <v>14</v>
      </c>
      <c r="AJ182" s="76">
        <f>+Tabla2[[#This Row],[META_MARTIRES]]-Tabla2[[#This Row],[META_MARTIRES2]]</f>
        <v>-21</v>
      </c>
      <c r="AK182" s="76">
        <f>+Tabla2[[#This Row],[META_SAN_CRISTOBAL]]-Tabla2[[#This Row],[META_SAN_CRISTOBAL2]]</f>
        <v>2</v>
      </c>
      <c r="AL182" s="76">
        <f>+Tabla2[[#This Row],[META_RAFAEL_URIBE_URIBE]]-Tabla2[[#This Row],[META_RAFAEL_URIBE_URIBE2]]</f>
        <v>2</v>
      </c>
      <c r="AM182" s="76">
        <f>+Tabla2[[#This Row],[META_ANTONIO_NARIÑO]]-Tabla2[[#This Row],[META_ANTONIO_NARIÑO2]]</f>
        <v>6</v>
      </c>
      <c r="AN182" s="76">
        <f>+Tabla2[[#This Row],[META_SUBRED]]-Tabla2[[#This Row],[META_SUBRED2]]</f>
        <v>0</v>
      </c>
      <c r="AO182" s="79">
        <f>+Tabla2[[#This Row],[META_DISTRITO]]-Tabla2[[#This Row],[META_DISTRITO2]]</f>
        <v>0</v>
      </c>
      <c r="AP182" s="88">
        <f t="shared" si="2"/>
        <v>0</v>
      </c>
      <c r="AR182" s="123"/>
      <c r="AS182" s="124"/>
      <c r="AT182" s="124"/>
      <c r="AU182" s="124"/>
      <c r="AV182" s="124"/>
      <c r="AW182" s="124"/>
      <c r="AX182" s="124"/>
      <c r="AY182" s="125"/>
    </row>
    <row r="183" spans="1:51" ht="51" hidden="1">
      <c r="A183" s="20" t="s">
        <v>63</v>
      </c>
      <c r="B183" s="20" t="s">
        <v>257</v>
      </c>
      <c r="C183" s="20" t="s">
        <v>261</v>
      </c>
      <c r="D183" s="21">
        <v>166</v>
      </c>
      <c r="E183" s="20" t="s">
        <v>293</v>
      </c>
      <c r="F183" s="20" t="s">
        <v>260</v>
      </c>
      <c r="G183" s="20" t="s">
        <v>54</v>
      </c>
      <c r="H183" s="19" t="s">
        <v>158</v>
      </c>
      <c r="I183" s="19" t="s">
        <v>56</v>
      </c>
      <c r="J183" s="22">
        <v>2983376</v>
      </c>
      <c r="K183" s="5">
        <v>33</v>
      </c>
      <c r="L183" s="22">
        <f>+Tabla2[[#This Row],[VALOR UNITARIO]]*Tabla2[[#This Row],[META_CENTRO_ORIENTE]]</f>
        <v>98451408</v>
      </c>
      <c r="M183" s="93">
        <v>0</v>
      </c>
      <c r="N183" s="94">
        <v>0</v>
      </c>
      <c r="O183" s="94">
        <v>0</v>
      </c>
      <c r="P183" s="94">
        <v>0</v>
      </c>
      <c r="Q183" s="94">
        <v>0</v>
      </c>
      <c r="R183" s="94">
        <v>0</v>
      </c>
      <c r="S183" s="94">
        <f>+Tabla2[[#This Row],[META_CENTRO_ORIENTE]]</f>
        <v>33</v>
      </c>
      <c r="T183" s="97">
        <v>0</v>
      </c>
      <c r="U183" s="28">
        <f>+Tabla2[[#This Row],[META_CANDELARIA]]+Tabla2[[#This Row],[META_SANTA_FE]]+Tabla2[[#This Row],[META_MARTIRES]]+Tabla2[[#This Row],[META_SAN_CRISTOBAL]]+Tabla2[[#This Row],[META_RAFAEL_URIBE_URIBE]]+Tabla2[[#This Row],[META_ANTONIO_NARIÑO]]+Tabla2[[#This Row],[META_SUBRED]]+Tabla2[[#This Row],[META_DISTRITO]]</f>
        <v>33</v>
      </c>
      <c r="V183" s="29">
        <f>+Tabla2[[#This Row],[META_CENTRO_ORIENTE]]-Tabla2[[#This Row],[META_TOTAL]]</f>
        <v>0</v>
      </c>
      <c r="W183" s="93">
        <v>1</v>
      </c>
      <c r="X183" s="94">
        <v>6</v>
      </c>
      <c r="Y183" s="94">
        <v>7</v>
      </c>
      <c r="Z183" s="94">
        <v>9</v>
      </c>
      <c r="AA183" s="94">
        <v>9</v>
      </c>
      <c r="AB183" s="94">
        <v>1</v>
      </c>
      <c r="AC183" s="94">
        <v>0</v>
      </c>
      <c r="AD183" s="97">
        <v>0</v>
      </c>
      <c r="AE183" s="28">
        <f>SUM(Tabla2[[#This Row],[META_CANDELARIA2]:[META_DISTRITO2]])</f>
        <v>33</v>
      </c>
      <c r="AF183" s="29">
        <f>+Tabla2[[#This Row],[META_CENTRO_ORIENTE]]-Tabla2[[#This Row],[META_TOTAL2]]</f>
        <v>0</v>
      </c>
      <c r="AH183" s="75">
        <f>+Tabla2[[#This Row],[META_CANDELARIA]]-Tabla2[[#This Row],[META_CANDELARIA2]]</f>
        <v>-1</v>
      </c>
      <c r="AI183" s="76">
        <f>+Tabla2[[#This Row],[META_SANTA_FE]]-Tabla2[[#This Row],[META_SANTA_FE2]]</f>
        <v>-6</v>
      </c>
      <c r="AJ183" s="76">
        <f>+Tabla2[[#This Row],[META_MARTIRES]]-Tabla2[[#This Row],[META_MARTIRES2]]</f>
        <v>-7</v>
      </c>
      <c r="AK183" s="76">
        <f>+Tabla2[[#This Row],[META_SAN_CRISTOBAL]]-Tabla2[[#This Row],[META_SAN_CRISTOBAL2]]</f>
        <v>-9</v>
      </c>
      <c r="AL183" s="76">
        <f>+Tabla2[[#This Row],[META_RAFAEL_URIBE_URIBE]]-Tabla2[[#This Row],[META_RAFAEL_URIBE_URIBE2]]</f>
        <v>-9</v>
      </c>
      <c r="AM183" s="76">
        <f>+Tabla2[[#This Row],[META_ANTONIO_NARIÑO]]-Tabla2[[#This Row],[META_ANTONIO_NARIÑO2]]</f>
        <v>-1</v>
      </c>
      <c r="AN183" s="76">
        <f>+Tabla2[[#This Row],[META_SUBRED]]-Tabla2[[#This Row],[META_SUBRED2]]</f>
        <v>33</v>
      </c>
      <c r="AO183" s="79">
        <f>+Tabla2[[#This Row],[META_DISTRITO]]-Tabla2[[#This Row],[META_DISTRITO2]]</f>
        <v>0</v>
      </c>
      <c r="AP183" s="88">
        <f t="shared" si="2"/>
        <v>0</v>
      </c>
      <c r="AR183" s="123"/>
      <c r="AS183" s="124"/>
      <c r="AT183" s="124"/>
      <c r="AU183" s="124"/>
      <c r="AV183" s="124"/>
      <c r="AW183" s="124"/>
      <c r="AX183" s="124"/>
      <c r="AY183" s="125"/>
    </row>
    <row r="184" spans="1:51" ht="76.5" hidden="1">
      <c r="A184" s="20" t="s">
        <v>63</v>
      </c>
      <c r="B184" s="20" t="s">
        <v>257</v>
      </c>
      <c r="C184" s="20" t="s">
        <v>261</v>
      </c>
      <c r="D184" s="21">
        <v>167</v>
      </c>
      <c r="E184" s="20" t="s">
        <v>294</v>
      </c>
      <c r="F184" s="20" t="s">
        <v>260</v>
      </c>
      <c r="G184" s="20" t="s">
        <v>54</v>
      </c>
      <c r="H184" s="19" t="s">
        <v>158</v>
      </c>
      <c r="I184" s="19" t="s">
        <v>56</v>
      </c>
      <c r="J184" s="22">
        <v>6484528</v>
      </c>
      <c r="K184" s="5">
        <v>6</v>
      </c>
      <c r="L184" s="22">
        <f>+Tabla2[[#This Row],[VALOR UNITARIO]]*Tabla2[[#This Row],[META_CENTRO_ORIENTE]]</f>
        <v>38907168</v>
      </c>
      <c r="M184" s="93">
        <v>1</v>
      </c>
      <c r="N184" s="94">
        <v>1</v>
      </c>
      <c r="O184" s="94">
        <v>1</v>
      </c>
      <c r="P184" s="94">
        <v>1</v>
      </c>
      <c r="Q184" s="94">
        <v>1</v>
      </c>
      <c r="R184" s="94">
        <v>1</v>
      </c>
      <c r="S184" s="94">
        <v>0</v>
      </c>
      <c r="T184" s="97">
        <v>0</v>
      </c>
      <c r="U184" s="28">
        <f>+Tabla2[[#This Row],[META_CANDELARIA]]+Tabla2[[#This Row],[META_SANTA_FE]]+Tabla2[[#This Row],[META_MARTIRES]]+Tabla2[[#This Row],[META_SAN_CRISTOBAL]]+Tabla2[[#This Row],[META_RAFAEL_URIBE_URIBE]]+Tabla2[[#This Row],[META_ANTONIO_NARIÑO]]+Tabla2[[#This Row],[META_SUBRED]]+Tabla2[[#This Row],[META_DISTRITO]]</f>
        <v>6</v>
      </c>
      <c r="V184" s="29">
        <f>+Tabla2[[#This Row],[META_CENTRO_ORIENTE]]-Tabla2[[#This Row],[META_TOTAL]]</f>
        <v>0</v>
      </c>
      <c r="W184" s="93">
        <v>0.5</v>
      </c>
      <c r="X184" s="94">
        <v>1</v>
      </c>
      <c r="Y184" s="94">
        <v>1</v>
      </c>
      <c r="Z184" s="94">
        <v>1.5</v>
      </c>
      <c r="AA184" s="94">
        <v>1.5</v>
      </c>
      <c r="AB184" s="94">
        <v>0.5</v>
      </c>
      <c r="AC184" s="94">
        <v>0</v>
      </c>
      <c r="AD184" s="97">
        <v>0</v>
      </c>
      <c r="AE184" s="28">
        <f>SUM(Tabla2[[#This Row],[META_CANDELARIA2]:[META_DISTRITO2]])</f>
        <v>6</v>
      </c>
      <c r="AF184" s="29">
        <f>+Tabla2[[#This Row],[META_CENTRO_ORIENTE]]-Tabla2[[#This Row],[META_TOTAL2]]</f>
        <v>0</v>
      </c>
      <c r="AH184" s="75">
        <f>+Tabla2[[#This Row],[META_CANDELARIA]]-Tabla2[[#This Row],[META_CANDELARIA2]]</f>
        <v>0.5</v>
      </c>
      <c r="AI184" s="76">
        <f>+Tabla2[[#This Row],[META_SANTA_FE]]-Tabla2[[#This Row],[META_SANTA_FE2]]</f>
        <v>0</v>
      </c>
      <c r="AJ184" s="76">
        <f>+Tabla2[[#This Row],[META_MARTIRES]]-Tabla2[[#This Row],[META_MARTIRES2]]</f>
        <v>0</v>
      </c>
      <c r="AK184" s="76">
        <f>+Tabla2[[#This Row],[META_SAN_CRISTOBAL]]-Tabla2[[#This Row],[META_SAN_CRISTOBAL2]]</f>
        <v>-0.5</v>
      </c>
      <c r="AL184" s="76">
        <f>+Tabla2[[#This Row],[META_RAFAEL_URIBE_URIBE]]-Tabla2[[#This Row],[META_RAFAEL_URIBE_URIBE2]]</f>
        <v>-0.5</v>
      </c>
      <c r="AM184" s="76">
        <f>+Tabla2[[#This Row],[META_ANTONIO_NARIÑO]]-Tabla2[[#This Row],[META_ANTONIO_NARIÑO2]]</f>
        <v>0.5</v>
      </c>
      <c r="AN184" s="76">
        <f>+Tabla2[[#This Row],[META_SUBRED]]-Tabla2[[#This Row],[META_SUBRED2]]</f>
        <v>0</v>
      </c>
      <c r="AO184" s="79">
        <f>+Tabla2[[#This Row],[META_DISTRITO]]-Tabla2[[#This Row],[META_DISTRITO2]]</f>
        <v>0</v>
      </c>
      <c r="AP184" s="88">
        <f t="shared" si="2"/>
        <v>0</v>
      </c>
      <c r="AR184" s="123"/>
      <c r="AS184" s="124"/>
      <c r="AT184" s="124"/>
      <c r="AU184" s="124"/>
      <c r="AV184" s="124"/>
      <c r="AW184" s="124"/>
      <c r="AX184" s="124"/>
      <c r="AY184" s="125"/>
    </row>
    <row r="185" spans="1:51" ht="63.75" hidden="1">
      <c r="A185" s="20" t="s">
        <v>63</v>
      </c>
      <c r="B185" s="20" t="s">
        <v>257</v>
      </c>
      <c r="C185" s="20" t="s">
        <v>261</v>
      </c>
      <c r="D185" s="21">
        <v>168</v>
      </c>
      <c r="E185" s="20" t="s">
        <v>295</v>
      </c>
      <c r="F185" s="20" t="s">
        <v>260</v>
      </c>
      <c r="G185" s="20" t="s">
        <v>54</v>
      </c>
      <c r="H185" s="19" t="s">
        <v>158</v>
      </c>
      <c r="I185" s="19" t="s">
        <v>56</v>
      </c>
      <c r="J185" s="22">
        <v>3994272</v>
      </c>
      <c r="K185" s="5">
        <v>24</v>
      </c>
      <c r="L185" s="22">
        <f>+Tabla2[[#This Row],[VALOR UNITARIO]]*Tabla2[[#This Row],[META_CENTRO_ORIENTE]]</f>
        <v>95862528</v>
      </c>
      <c r="M185" s="93">
        <v>4</v>
      </c>
      <c r="N185" s="94">
        <v>4</v>
      </c>
      <c r="O185" s="94">
        <v>4</v>
      </c>
      <c r="P185" s="94">
        <v>4</v>
      </c>
      <c r="Q185" s="94">
        <v>4</v>
      </c>
      <c r="R185" s="94">
        <v>4</v>
      </c>
      <c r="S185" s="94">
        <v>0</v>
      </c>
      <c r="T185" s="97">
        <v>0</v>
      </c>
      <c r="U185" s="28">
        <f>+Tabla2[[#This Row],[META_CANDELARIA]]+Tabla2[[#This Row],[META_SANTA_FE]]+Tabla2[[#This Row],[META_MARTIRES]]+Tabla2[[#This Row],[META_SAN_CRISTOBAL]]+Tabla2[[#This Row],[META_RAFAEL_URIBE_URIBE]]+Tabla2[[#This Row],[META_ANTONIO_NARIÑO]]+Tabla2[[#This Row],[META_SUBRED]]+Tabla2[[#This Row],[META_DISTRITO]]</f>
        <v>24</v>
      </c>
      <c r="V185" s="29">
        <f>+Tabla2[[#This Row],[META_CENTRO_ORIENTE]]-Tabla2[[#This Row],[META_TOTAL]]</f>
        <v>0</v>
      </c>
      <c r="W185" s="93">
        <v>1.5</v>
      </c>
      <c r="X185" s="94">
        <v>3</v>
      </c>
      <c r="Y185" s="94">
        <v>6</v>
      </c>
      <c r="Z185" s="94">
        <v>6</v>
      </c>
      <c r="AA185" s="94">
        <v>6</v>
      </c>
      <c r="AB185" s="94">
        <v>1.5</v>
      </c>
      <c r="AC185" s="94">
        <v>0</v>
      </c>
      <c r="AD185" s="97">
        <v>0</v>
      </c>
      <c r="AE185" s="28">
        <f>SUM(Tabla2[[#This Row],[META_CANDELARIA2]:[META_DISTRITO2]])</f>
        <v>24</v>
      </c>
      <c r="AF185" s="29">
        <f>+Tabla2[[#This Row],[META_CENTRO_ORIENTE]]-Tabla2[[#This Row],[META_TOTAL2]]</f>
        <v>0</v>
      </c>
      <c r="AH185" s="75">
        <f>+Tabla2[[#This Row],[META_CANDELARIA]]-Tabla2[[#This Row],[META_CANDELARIA2]]</f>
        <v>2.5</v>
      </c>
      <c r="AI185" s="76">
        <f>+Tabla2[[#This Row],[META_SANTA_FE]]-Tabla2[[#This Row],[META_SANTA_FE2]]</f>
        <v>1</v>
      </c>
      <c r="AJ185" s="76">
        <f>+Tabla2[[#This Row],[META_MARTIRES]]-Tabla2[[#This Row],[META_MARTIRES2]]</f>
        <v>-2</v>
      </c>
      <c r="AK185" s="76">
        <f>+Tabla2[[#This Row],[META_SAN_CRISTOBAL]]-Tabla2[[#This Row],[META_SAN_CRISTOBAL2]]</f>
        <v>-2</v>
      </c>
      <c r="AL185" s="76">
        <f>+Tabla2[[#This Row],[META_RAFAEL_URIBE_URIBE]]-Tabla2[[#This Row],[META_RAFAEL_URIBE_URIBE2]]</f>
        <v>-2</v>
      </c>
      <c r="AM185" s="76">
        <f>+Tabla2[[#This Row],[META_ANTONIO_NARIÑO]]-Tabla2[[#This Row],[META_ANTONIO_NARIÑO2]]</f>
        <v>2.5</v>
      </c>
      <c r="AN185" s="76">
        <f>+Tabla2[[#This Row],[META_SUBRED]]-Tabla2[[#This Row],[META_SUBRED2]]</f>
        <v>0</v>
      </c>
      <c r="AO185" s="79">
        <f>+Tabla2[[#This Row],[META_DISTRITO]]-Tabla2[[#This Row],[META_DISTRITO2]]</f>
        <v>0</v>
      </c>
      <c r="AP185" s="88">
        <f t="shared" si="2"/>
        <v>0</v>
      </c>
      <c r="AR185" s="123"/>
      <c r="AS185" s="124"/>
      <c r="AT185" s="124"/>
      <c r="AU185" s="124"/>
      <c r="AV185" s="124"/>
      <c r="AW185" s="124"/>
      <c r="AX185" s="124"/>
      <c r="AY185" s="125"/>
    </row>
    <row r="186" spans="1:51" ht="38.25" hidden="1">
      <c r="A186" s="20" t="s">
        <v>63</v>
      </c>
      <c r="B186" s="20" t="s">
        <v>257</v>
      </c>
      <c r="C186" s="20" t="s">
        <v>261</v>
      </c>
      <c r="D186" s="21">
        <v>169</v>
      </c>
      <c r="E186" s="20" t="s">
        <v>296</v>
      </c>
      <c r="F186" s="20" t="s">
        <v>260</v>
      </c>
      <c r="G186" s="20" t="s">
        <v>54</v>
      </c>
      <c r="H186" s="19" t="s">
        <v>158</v>
      </c>
      <c r="I186" s="19" t="s">
        <v>56</v>
      </c>
      <c r="J186" s="22">
        <v>3994272</v>
      </c>
      <c r="K186" s="5">
        <v>6</v>
      </c>
      <c r="L186" s="22">
        <f>+Tabla2[[#This Row],[VALOR UNITARIO]]*Tabla2[[#This Row],[META_CENTRO_ORIENTE]]</f>
        <v>23965632</v>
      </c>
      <c r="M186" s="93">
        <v>1</v>
      </c>
      <c r="N186" s="94">
        <v>1</v>
      </c>
      <c r="O186" s="94">
        <v>1</v>
      </c>
      <c r="P186" s="94">
        <v>1</v>
      </c>
      <c r="Q186" s="94">
        <v>1</v>
      </c>
      <c r="R186" s="94">
        <v>1</v>
      </c>
      <c r="S186" s="94">
        <v>0</v>
      </c>
      <c r="T186" s="97">
        <v>0</v>
      </c>
      <c r="U186" s="28">
        <f>+Tabla2[[#This Row],[META_CANDELARIA]]+Tabla2[[#This Row],[META_SANTA_FE]]+Tabla2[[#This Row],[META_MARTIRES]]+Tabla2[[#This Row],[META_SAN_CRISTOBAL]]+Tabla2[[#This Row],[META_RAFAEL_URIBE_URIBE]]+Tabla2[[#This Row],[META_ANTONIO_NARIÑO]]+Tabla2[[#This Row],[META_SUBRED]]+Tabla2[[#This Row],[META_DISTRITO]]</f>
        <v>6</v>
      </c>
      <c r="V186" s="29">
        <f>+Tabla2[[#This Row],[META_CENTRO_ORIENTE]]-Tabla2[[#This Row],[META_TOTAL]]</f>
        <v>0</v>
      </c>
      <c r="W186" s="93">
        <v>0</v>
      </c>
      <c r="X186" s="94">
        <v>0.5</v>
      </c>
      <c r="Y186" s="94">
        <v>0.5</v>
      </c>
      <c r="Z186" s="94">
        <v>2</v>
      </c>
      <c r="AA186" s="94">
        <v>1.5</v>
      </c>
      <c r="AB186" s="94">
        <v>1.5</v>
      </c>
      <c r="AC186" s="94">
        <v>0</v>
      </c>
      <c r="AD186" s="97">
        <v>0</v>
      </c>
      <c r="AE186" s="28">
        <f>SUM(Tabla2[[#This Row],[META_CANDELARIA2]:[META_DISTRITO2]])</f>
        <v>6</v>
      </c>
      <c r="AF186" s="29">
        <f>+Tabla2[[#This Row],[META_CENTRO_ORIENTE]]-Tabla2[[#This Row],[META_TOTAL2]]</f>
        <v>0</v>
      </c>
      <c r="AH186" s="75">
        <f>+Tabla2[[#This Row],[META_CANDELARIA]]-Tabla2[[#This Row],[META_CANDELARIA2]]</f>
        <v>1</v>
      </c>
      <c r="AI186" s="76">
        <f>+Tabla2[[#This Row],[META_SANTA_FE]]-Tabla2[[#This Row],[META_SANTA_FE2]]</f>
        <v>0.5</v>
      </c>
      <c r="AJ186" s="76">
        <f>+Tabla2[[#This Row],[META_MARTIRES]]-Tabla2[[#This Row],[META_MARTIRES2]]</f>
        <v>0.5</v>
      </c>
      <c r="AK186" s="76">
        <f>+Tabla2[[#This Row],[META_SAN_CRISTOBAL]]-Tabla2[[#This Row],[META_SAN_CRISTOBAL2]]</f>
        <v>-1</v>
      </c>
      <c r="AL186" s="76">
        <f>+Tabla2[[#This Row],[META_RAFAEL_URIBE_URIBE]]-Tabla2[[#This Row],[META_RAFAEL_URIBE_URIBE2]]</f>
        <v>-0.5</v>
      </c>
      <c r="AM186" s="76">
        <f>+Tabla2[[#This Row],[META_ANTONIO_NARIÑO]]-Tabla2[[#This Row],[META_ANTONIO_NARIÑO2]]</f>
        <v>-0.5</v>
      </c>
      <c r="AN186" s="76">
        <f>+Tabla2[[#This Row],[META_SUBRED]]-Tabla2[[#This Row],[META_SUBRED2]]</f>
        <v>0</v>
      </c>
      <c r="AO186" s="79">
        <f>+Tabla2[[#This Row],[META_DISTRITO]]-Tabla2[[#This Row],[META_DISTRITO2]]</f>
        <v>0</v>
      </c>
      <c r="AP186" s="88">
        <f t="shared" si="2"/>
        <v>0</v>
      </c>
      <c r="AR186" s="123"/>
      <c r="AS186" s="124"/>
      <c r="AT186" s="124"/>
      <c r="AU186" s="124"/>
      <c r="AV186" s="124"/>
      <c r="AW186" s="124"/>
      <c r="AX186" s="124"/>
      <c r="AY186" s="125"/>
    </row>
    <row r="187" spans="1:51" ht="38.25" hidden="1">
      <c r="A187" s="20" t="s">
        <v>63</v>
      </c>
      <c r="B187" s="20" t="s">
        <v>257</v>
      </c>
      <c r="C187" s="20" t="s">
        <v>261</v>
      </c>
      <c r="D187" s="21">
        <v>170</v>
      </c>
      <c r="E187" s="20" t="s">
        <v>297</v>
      </c>
      <c r="F187" s="20" t="s">
        <v>260</v>
      </c>
      <c r="G187" s="20" t="s">
        <v>298</v>
      </c>
      <c r="H187" s="19" t="s">
        <v>147</v>
      </c>
      <c r="I187" s="19" t="s">
        <v>74</v>
      </c>
      <c r="J187" s="22">
        <v>19450000</v>
      </c>
      <c r="K187" s="5">
        <v>3.5424165038560411</v>
      </c>
      <c r="L187" s="22">
        <f>+Tabla2[[#This Row],[VALOR UNITARIO]]*Tabla2[[#This Row],[META_CENTRO_ORIENTE]]</f>
        <v>68900001</v>
      </c>
      <c r="M187" s="93">
        <v>0</v>
      </c>
      <c r="N187" s="94">
        <v>0</v>
      </c>
      <c r="O187" s="94">
        <v>0</v>
      </c>
      <c r="P187" s="94">
        <v>0</v>
      </c>
      <c r="Q187" s="94">
        <v>0</v>
      </c>
      <c r="R187" s="94">
        <v>0</v>
      </c>
      <c r="S187" s="94">
        <f>+Tabla2[[#This Row],[META_CENTRO_ORIENTE]]</f>
        <v>3.5424165038560411</v>
      </c>
      <c r="T187" s="96">
        <v>0</v>
      </c>
      <c r="U187" s="28">
        <f>+Tabla2[[#This Row],[META_CANDELARIA]]+Tabla2[[#This Row],[META_SANTA_FE]]+Tabla2[[#This Row],[META_MARTIRES]]+Tabla2[[#This Row],[META_SAN_CRISTOBAL]]+Tabla2[[#This Row],[META_RAFAEL_URIBE_URIBE]]+Tabla2[[#This Row],[META_ANTONIO_NARIÑO]]+Tabla2[[#This Row],[META_SUBRED]]+Tabla2[[#This Row],[META_DISTRITO]]</f>
        <v>3.5424165038560411</v>
      </c>
      <c r="V187" s="29">
        <f>+Tabla2[[#This Row],[META_CENTRO_ORIENTE]]-Tabla2[[#This Row],[META_TOTAL]]</f>
        <v>0</v>
      </c>
      <c r="W187" s="93">
        <v>0</v>
      </c>
      <c r="X187" s="94">
        <v>0</v>
      </c>
      <c r="Y187" s="94">
        <v>0</v>
      </c>
      <c r="Z187" s="94">
        <v>0</v>
      </c>
      <c r="AA187" s="94">
        <v>0</v>
      </c>
      <c r="AB187" s="94">
        <v>0</v>
      </c>
      <c r="AC187" s="94">
        <v>3.5424165030000001</v>
      </c>
      <c r="AD187" s="96">
        <v>0</v>
      </c>
      <c r="AE187" s="28">
        <f>SUM(Tabla2[[#This Row],[META_CANDELARIA2]:[META_DISTRITO2]])</f>
        <v>3.5424165030000001</v>
      </c>
      <c r="AF187" s="29">
        <f>+Tabla2[[#This Row],[META_CENTRO_ORIENTE]]-Tabla2[[#This Row],[META_TOTAL2]]</f>
        <v>8.5604101585090575E-10</v>
      </c>
      <c r="AH187" s="75">
        <f>+Tabla2[[#This Row],[META_CANDELARIA]]-Tabla2[[#This Row],[META_CANDELARIA2]]</f>
        <v>0</v>
      </c>
      <c r="AI187" s="76">
        <f>+Tabla2[[#This Row],[META_SANTA_FE]]-Tabla2[[#This Row],[META_SANTA_FE2]]</f>
        <v>0</v>
      </c>
      <c r="AJ187" s="76">
        <f>+Tabla2[[#This Row],[META_MARTIRES]]-Tabla2[[#This Row],[META_MARTIRES2]]</f>
        <v>0</v>
      </c>
      <c r="AK187" s="76">
        <f>+Tabla2[[#This Row],[META_SAN_CRISTOBAL]]-Tabla2[[#This Row],[META_SAN_CRISTOBAL2]]</f>
        <v>0</v>
      </c>
      <c r="AL187" s="76">
        <f>+Tabla2[[#This Row],[META_RAFAEL_URIBE_URIBE]]-Tabla2[[#This Row],[META_RAFAEL_URIBE_URIBE2]]</f>
        <v>0</v>
      </c>
      <c r="AM187" s="76">
        <f>+Tabla2[[#This Row],[META_ANTONIO_NARIÑO]]-Tabla2[[#This Row],[META_ANTONIO_NARIÑO2]]</f>
        <v>0</v>
      </c>
      <c r="AN187" s="76">
        <f>+Tabla2[[#This Row],[META_SUBRED]]-Tabla2[[#This Row],[META_SUBRED2]]</f>
        <v>8.5604101585090575E-10</v>
      </c>
      <c r="AO187" s="78">
        <f>+Tabla2[[#This Row],[META_DISTRITO]]-Tabla2[[#This Row],[META_DISTRITO2]]</f>
        <v>0</v>
      </c>
      <c r="AP187" s="88">
        <f t="shared" si="2"/>
        <v>8.5604101585090575E-10</v>
      </c>
      <c r="AR187" s="123"/>
      <c r="AS187" s="124"/>
      <c r="AT187" s="124"/>
      <c r="AU187" s="124"/>
      <c r="AV187" s="124"/>
      <c r="AW187" s="124"/>
      <c r="AX187" s="124"/>
      <c r="AY187" s="125"/>
    </row>
    <row r="188" spans="1:51" ht="38.25" hidden="1">
      <c r="A188" s="20" t="s">
        <v>63</v>
      </c>
      <c r="B188" s="20" t="s">
        <v>257</v>
      </c>
      <c r="C188" s="20" t="s">
        <v>261</v>
      </c>
      <c r="D188" s="21">
        <v>171</v>
      </c>
      <c r="E188" s="20" t="s">
        <v>299</v>
      </c>
      <c r="F188" s="20" t="s">
        <v>260</v>
      </c>
      <c r="G188" s="20" t="s">
        <v>300</v>
      </c>
      <c r="H188" s="19" t="s">
        <v>158</v>
      </c>
      <c r="I188" s="19" t="s">
        <v>74</v>
      </c>
      <c r="J188" s="22">
        <v>3994272</v>
      </c>
      <c r="K188" s="5">
        <v>0</v>
      </c>
      <c r="L188" s="22">
        <f>+Tabla2[[#This Row],[VALOR UNITARIO]]*Tabla2[[#This Row],[META_CENTRO_ORIENTE]]</f>
        <v>0</v>
      </c>
      <c r="M188" s="93">
        <f>+Tabla2[[#This Row],[META_CENTRO_ORIENTE]]*4.55/100</f>
        <v>0</v>
      </c>
      <c r="N188" s="94">
        <f>+Tabla2[[#This Row],[META_CENTRO_ORIENTE]]*22.8/100</f>
        <v>0</v>
      </c>
      <c r="O188" s="94">
        <f>+Tabla2[[#This Row],[META_CENTRO_ORIENTE]]*8.3/100</f>
        <v>0</v>
      </c>
      <c r="P188" s="94">
        <f>+Tabla2[[#This Row],[META_CENTRO_ORIENTE]]*22.73/100</f>
        <v>0</v>
      </c>
      <c r="Q188" s="94">
        <f>+Tabla2[[#This Row],[META_CENTRO_ORIENTE]]*22.64/100</f>
        <v>0</v>
      </c>
      <c r="R188" s="94">
        <f>+Tabla2[[#This Row],[META_CENTRO_ORIENTE]]*0.14</f>
        <v>0</v>
      </c>
      <c r="S188" s="94">
        <v>0</v>
      </c>
      <c r="T188" s="97">
        <v>0</v>
      </c>
      <c r="U188" s="28">
        <f>+Tabla2[[#This Row],[META_CANDELARIA]]+Tabla2[[#This Row],[META_SANTA_FE]]+Tabla2[[#This Row],[META_MARTIRES]]+Tabla2[[#This Row],[META_SAN_CRISTOBAL]]+Tabla2[[#This Row],[META_RAFAEL_URIBE_URIBE]]+Tabla2[[#This Row],[META_ANTONIO_NARIÑO]]+Tabla2[[#This Row],[META_SUBRED]]+Tabla2[[#This Row],[META_DISTRITO]]</f>
        <v>0</v>
      </c>
      <c r="V188" s="29">
        <f>+Tabla2[[#This Row],[META_CENTRO_ORIENTE]]-Tabla2[[#This Row],[META_TOTAL]]</f>
        <v>0</v>
      </c>
      <c r="W188" s="93"/>
      <c r="X188" s="94"/>
      <c r="Y188" s="94"/>
      <c r="Z188" s="94"/>
      <c r="AA188" s="94"/>
      <c r="AB188" s="94"/>
      <c r="AC188" s="94"/>
      <c r="AD188" s="97"/>
      <c r="AE188" s="28">
        <f>SUM(Tabla2[[#This Row],[META_CANDELARIA2]:[META_DISTRITO2]])</f>
        <v>0</v>
      </c>
      <c r="AF188" s="29">
        <f>+Tabla2[[#This Row],[META_CENTRO_ORIENTE]]-Tabla2[[#This Row],[META_TOTAL2]]</f>
        <v>0</v>
      </c>
      <c r="AH188" s="75">
        <f>+Tabla2[[#This Row],[META_CANDELARIA]]-Tabla2[[#This Row],[META_CANDELARIA2]]</f>
        <v>0</v>
      </c>
      <c r="AI188" s="76">
        <f>+Tabla2[[#This Row],[META_SANTA_FE]]-Tabla2[[#This Row],[META_SANTA_FE2]]</f>
        <v>0</v>
      </c>
      <c r="AJ188" s="76">
        <f>+Tabla2[[#This Row],[META_MARTIRES]]-Tabla2[[#This Row],[META_MARTIRES2]]</f>
        <v>0</v>
      </c>
      <c r="AK188" s="76">
        <f>+Tabla2[[#This Row],[META_SAN_CRISTOBAL]]-Tabla2[[#This Row],[META_SAN_CRISTOBAL2]]</f>
        <v>0</v>
      </c>
      <c r="AL188" s="76">
        <f>+Tabla2[[#This Row],[META_RAFAEL_URIBE_URIBE]]-Tabla2[[#This Row],[META_RAFAEL_URIBE_URIBE2]]</f>
        <v>0</v>
      </c>
      <c r="AM188" s="76">
        <f>+Tabla2[[#This Row],[META_ANTONIO_NARIÑO]]-Tabla2[[#This Row],[META_ANTONIO_NARIÑO2]]</f>
        <v>0</v>
      </c>
      <c r="AN188" s="76">
        <f>+Tabla2[[#This Row],[META_SUBRED]]-Tabla2[[#This Row],[META_SUBRED2]]</f>
        <v>0</v>
      </c>
      <c r="AO188" s="79">
        <f>+Tabla2[[#This Row],[META_DISTRITO]]-Tabla2[[#This Row],[META_DISTRITO2]]</f>
        <v>0</v>
      </c>
      <c r="AP188" s="88">
        <f t="shared" si="2"/>
        <v>0</v>
      </c>
      <c r="AR188" s="123"/>
      <c r="AS188" s="124"/>
      <c r="AT188" s="124"/>
      <c r="AU188" s="124"/>
      <c r="AV188" s="124"/>
      <c r="AW188" s="124"/>
      <c r="AX188" s="124"/>
      <c r="AY188" s="125"/>
    </row>
    <row r="189" spans="1:51" ht="51" hidden="1">
      <c r="A189" s="20" t="s">
        <v>63</v>
      </c>
      <c r="B189" s="20" t="s">
        <v>257</v>
      </c>
      <c r="C189" s="20" t="s">
        <v>261</v>
      </c>
      <c r="D189" s="21">
        <v>172</v>
      </c>
      <c r="E189" s="20" t="s">
        <v>301</v>
      </c>
      <c r="F189" s="20" t="s">
        <v>260</v>
      </c>
      <c r="G189" s="20" t="s">
        <v>54</v>
      </c>
      <c r="H189" s="19" t="s">
        <v>158</v>
      </c>
      <c r="I189" s="19" t="s">
        <v>74</v>
      </c>
      <c r="J189" s="22">
        <v>9985680</v>
      </c>
      <c r="K189" s="5">
        <v>0</v>
      </c>
      <c r="L189" s="22">
        <f>+Tabla2[[#This Row],[VALOR UNITARIO]]*Tabla2[[#This Row],[META_CENTRO_ORIENTE]]</f>
        <v>0</v>
      </c>
      <c r="M189" s="93">
        <f>+Tabla2[[#This Row],[META_CENTRO_ORIENTE]]*4.55/100</f>
        <v>0</v>
      </c>
      <c r="N189" s="94">
        <f>+Tabla2[[#This Row],[META_CENTRO_ORIENTE]]*22.8/100</f>
        <v>0</v>
      </c>
      <c r="O189" s="94">
        <f>+Tabla2[[#This Row],[META_CENTRO_ORIENTE]]*8.3/100</f>
        <v>0</v>
      </c>
      <c r="P189" s="94">
        <f>+Tabla2[[#This Row],[META_CENTRO_ORIENTE]]*22.73/100</f>
        <v>0</v>
      </c>
      <c r="Q189" s="94">
        <f>+Tabla2[[#This Row],[META_CENTRO_ORIENTE]]*22.64/100</f>
        <v>0</v>
      </c>
      <c r="R189" s="94">
        <f>+Tabla2[[#This Row],[META_CENTRO_ORIENTE]]*0.14</f>
        <v>0</v>
      </c>
      <c r="S189" s="94">
        <v>0</v>
      </c>
      <c r="T189" s="97">
        <v>0</v>
      </c>
      <c r="U189" s="28">
        <f>+Tabla2[[#This Row],[META_CANDELARIA]]+Tabla2[[#This Row],[META_SANTA_FE]]+Tabla2[[#This Row],[META_MARTIRES]]+Tabla2[[#This Row],[META_SAN_CRISTOBAL]]+Tabla2[[#This Row],[META_RAFAEL_URIBE_URIBE]]+Tabla2[[#This Row],[META_ANTONIO_NARIÑO]]+Tabla2[[#This Row],[META_SUBRED]]+Tabla2[[#This Row],[META_DISTRITO]]</f>
        <v>0</v>
      </c>
      <c r="V189" s="29">
        <f>+Tabla2[[#This Row],[META_CENTRO_ORIENTE]]-Tabla2[[#This Row],[META_TOTAL]]</f>
        <v>0</v>
      </c>
      <c r="W189" s="93"/>
      <c r="X189" s="94"/>
      <c r="Y189" s="94"/>
      <c r="Z189" s="94"/>
      <c r="AA189" s="94"/>
      <c r="AB189" s="94"/>
      <c r="AC189" s="94"/>
      <c r="AD189" s="97"/>
      <c r="AE189" s="28">
        <f>SUM(Tabla2[[#This Row],[META_CANDELARIA2]:[META_DISTRITO2]])</f>
        <v>0</v>
      </c>
      <c r="AF189" s="29">
        <f>+Tabla2[[#This Row],[META_CENTRO_ORIENTE]]-Tabla2[[#This Row],[META_TOTAL2]]</f>
        <v>0</v>
      </c>
      <c r="AH189" s="75">
        <f>+Tabla2[[#This Row],[META_CANDELARIA]]-Tabla2[[#This Row],[META_CANDELARIA2]]</f>
        <v>0</v>
      </c>
      <c r="AI189" s="76">
        <f>+Tabla2[[#This Row],[META_SANTA_FE]]-Tabla2[[#This Row],[META_SANTA_FE2]]</f>
        <v>0</v>
      </c>
      <c r="AJ189" s="76">
        <f>+Tabla2[[#This Row],[META_MARTIRES]]-Tabla2[[#This Row],[META_MARTIRES2]]</f>
        <v>0</v>
      </c>
      <c r="AK189" s="76">
        <f>+Tabla2[[#This Row],[META_SAN_CRISTOBAL]]-Tabla2[[#This Row],[META_SAN_CRISTOBAL2]]</f>
        <v>0</v>
      </c>
      <c r="AL189" s="76">
        <f>+Tabla2[[#This Row],[META_RAFAEL_URIBE_URIBE]]-Tabla2[[#This Row],[META_RAFAEL_URIBE_URIBE2]]</f>
        <v>0</v>
      </c>
      <c r="AM189" s="76">
        <f>+Tabla2[[#This Row],[META_ANTONIO_NARIÑO]]-Tabla2[[#This Row],[META_ANTONIO_NARIÑO2]]</f>
        <v>0</v>
      </c>
      <c r="AN189" s="76">
        <f>+Tabla2[[#This Row],[META_SUBRED]]-Tabla2[[#This Row],[META_SUBRED2]]</f>
        <v>0</v>
      </c>
      <c r="AO189" s="79">
        <f>+Tabla2[[#This Row],[META_DISTRITO]]-Tabla2[[#This Row],[META_DISTRITO2]]</f>
        <v>0</v>
      </c>
      <c r="AP189" s="88">
        <f t="shared" si="2"/>
        <v>0</v>
      </c>
      <c r="AR189" s="123"/>
      <c r="AS189" s="124"/>
      <c r="AT189" s="124"/>
      <c r="AU189" s="124"/>
      <c r="AV189" s="124"/>
      <c r="AW189" s="124"/>
      <c r="AX189" s="124"/>
      <c r="AY189" s="125"/>
    </row>
    <row r="190" spans="1:51" ht="51" hidden="1">
      <c r="A190" s="20" t="s">
        <v>63</v>
      </c>
      <c r="B190" s="20" t="s">
        <v>257</v>
      </c>
      <c r="C190" s="20" t="s">
        <v>261</v>
      </c>
      <c r="D190" s="21">
        <v>173</v>
      </c>
      <c r="E190" s="20" t="s">
        <v>302</v>
      </c>
      <c r="F190" s="20" t="s">
        <v>260</v>
      </c>
      <c r="G190" s="20" t="s">
        <v>54</v>
      </c>
      <c r="H190" s="19" t="s">
        <v>55</v>
      </c>
      <c r="I190" s="19" t="s">
        <v>74</v>
      </c>
      <c r="J190" s="22">
        <v>2983376</v>
      </c>
      <c r="K190" s="5">
        <v>0</v>
      </c>
      <c r="L190" s="22">
        <f>+Tabla2[[#This Row],[VALOR UNITARIO]]*Tabla2[[#This Row],[META_CENTRO_ORIENTE]]</f>
        <v>0</v>
      </c>
      <c r="M190" s="93">
        <f>+Tabla2[[#This Row],[META_CENTRO_ORIENTE]]*4.55/100</f>
        <v>0</v>
      </c>
      <c r="N190" s="94">
        <f>+Tabla2[[#This Row],[META_CENTRO_ORIENTE]]*22.8/100</f>
        <v>0</v>
      </c>
      <c r="O190" s="94">
        <f>+Tabla2[[#This Row],[META_CENTRO_ORIENTE]]*8.3/100</f>
        <v>0</v>
      </c>
      <c r="P190" s="94">
        <f>+Tabla2[[#This Row],[META_CENTRO_ORIENTE]]*22.73/100</f>
        <v>0</v>
      </c>
      <c r="Q190" s="94">
        <f>+Tabla2[[#This Row],[META_CENTRO_ORIENTE]]*22.64/100</f>
        <v>0</v>
      </c>
      <c r="R190" s="94">
        <f>+Tabla2[[#This Row],[META_CENTRO_ORIENTE]]*0.14</f>
        <v>0</v>
      </c>
      <c r="S190" s="94">
        <v>0</v>
      </c>
      <c r="T190" s="97">
        <v>0</v>
      </c>
      <c r="U190" s="28">
        <f>+Tabla2[[#This Row],[META_CANDELARIA]]+Tabla2[[#This Row],[META_SANTA_FE]]+Tabla2[[#This Row],[META_MARTIRES]]+Tabla2[[#This Row],[META_SAN_CRISTOBAL]]+Tabla2[[#This Row],[META_RAFAEL_URIBE_URIBE]]+Tabla2[[#This Row],[META_ANTONIO_NARIÑO]]+Tabla2[[#This Row],[META_SUBRED]]+Tabla2[[#This Row],[META_DISTRITO]]</f>
        <v>0</v>
      </c>
      <c r="V190" s="29">
        <f>+Tabla2[[#This Row],[META_CENTRO_ORIENTE]]-Tabla2[[#This Row],[META_TOTAL]]</f>
        <v>0</v>
      </c>
      <c r="W190" s="93"/>
      <c r="X190" s="94"/>
      <c r="Y190" s="94"/>
      <c r="Z190" s="94"/>
      <c r="AA190" s="94"/>
      <c r="AB190" s="94"/>
      <c r="AC190" s="94"/>
      <c r="AD190" s="97"/>
      <c r="AE190" s="28">
        <f>SUM(Tabla2[[#This Row],[META_CANDELARIA2]:[META_DISTRITO2]])</f>
        <v>0</v>
      </c>
      <c r="AF190" s="29">
        <f>+Tabla2[[#This Row],[META_CENTRO_ORIENTE]]-Tabla2[[#This Row],[META_TOTAL2]]</f>
        <v>0</v>
      </c>
      <c r="AH190" s="75">
        <f>+Tabla2[[#This Row],[META_CANDELARIA]]-Tabla2[[#This Row],[META_CANDELARIA2]]</f>
        <v>0</v>
      </c>
      <c r="AI190" s="76">
        <f>+Tabla2[[#This Row],[META_SANTA_FE]]-Tabla2[[#This Row],[META_SANTA_FE2]]</f>
        <v>0</v>
      </c>
      <c r="AJ190" s="76">
        <f>+Tabla2[[#This Row],[META_MARTIRES]]-Tabla2[[#This Row],[META_MARTIRES2]]</f>
        <v>0</v>
      </c>
      <c r="AK190" s="76">
        <f>+Tabla2[[#This Row],[META_SAN_CRISTOBAL]]-Tabla2[[#This Row],[META_SAN_CRISTOBAL2]]</f>
        <v>0</v>
      </c>
      <c r="AL190" s="76">
        <f>+Tabla2[[#This Row],[META_RAFAEL_URIBE_URIBE]]-Tabla2[[#This Row],[META_RAFAEL_URIBE_URIBE2]]</f>
        <v>0</v>
      </c>
      <c r="AM190" s="76">
        <f>+Tabla2[[#This Row],[META_ANTONIO_NARIÑO]]-Tabla2[[#This Row],[META_ANTONIO_NARIÑO2]]</f>
        <v>0</v>
      </c>
      <c r="AN190" s="76">
        <f>+Tabla2[[#This Row],[META_SUBRED]]-Tabla2[[#This Row],[META_SUBRED2]]</f>
        <v>0</v>
      </c>
      <c r="AO190" s="79">
        <f>+Tabla2[[#This Row],[META_DISTRITO]]-Tabla2[[#This Row],[META_DISTRITO2]]</f>
        <v>0</v>
      </c>
      <c r="AP190" s="88">
        <f t="shared" si="2"/>
        <v>0</v>
      </c>
      <c r="AR190" s="123"/>
      <c r="AS190" s="124"/>
      <c r="AT190" s="124"/>
      <c r="AU190" s="124"/>
      <c r="AV190" s="124"/>
      <c r="AW190" s="124"/>
      <c r="AX190" s="124"/>
      <c r="AY190" s="125"/>
    </row>
    <row r="191" spans="1:51" ht="76.5" hidden="1">
      <c r="A191" s="20" t="s">
        <v>63</v>
      </c>
      <c r="B191" s="20" t="s">
        <v>303</v>
      </c>
      <c r="C191" s="20" t="s">
        <v>304</v>
      </c>
      <c r="D191" s="21">
        <v>174</v>
      </c>
      <c r="E191" s="20" t="s">
        <v>305</v>
      </c>
      <c r="F191" s="20" t="s">
        <v>306</v>
      </c>
      <c r="G191" s="20" t="s">
        <v>54</v>
      </c>
      <c r="H191" s="19" t="s">
        <v>55</v>
      </c>
      <c r="I191" s="19" t="s">
        <v>56</v>
      </c>
      <c r="J191" s="22">
        <v>37920928</v>
      </c>
      <c r="K191" s="5">
        <v>0</v>
      </c>
      <c r="L191" s="22">
        <f>+Tabla2[[#This Row],[VALOR UNITARIO]]*Tabla2[[#This Row],[META_CENTRO_ORIENTE]]</f>
        <v>0</v>
      </c>
      <c r="M191" s="93">
        <f>+Tabla2[[#This Row],[META_CENTRO_ORIENTE]]*4.55/100</f>
        <v>0</v>
      </c>
      <c r="N191" s="94">
        <f>+Tabla2[[#This Row],[META_CENTRO_ORIENTE]]*22.8/100</f>
        <v>0</v>
      </c>
      <c r="O191" s="94">
        <f>+Tabla2[[#This Row],[META_CENTRO_ORIENTE]]*8.3/100</f>
        <v>0</v>
      </c>
      <c r="P191" s="94">
        <f>+Tabla2[[#This Row],[META_CENTRO_ORIENTE]]*22.73/100</f>
        <v>0</v>
      </c>
      <c r="Q191" s="94">
        <f>+Tabla2[[#This Row],[META_CENTRO_ORIENTE]]*22.64/100</f>
        <v>0</v>
      </c>
      <c r="R191" s="94">
        <f>+Tabla2[[#This Row],[META_CENTRO_ORIENTE]]*0.14</f>
        <v>0</v>
      </c>
      <c r="S191" s="94">
        <v>0</v>
      </c>
      <c r="T191" s="97">
        <v>0</v>
      </c>
      <c r="U191" s="28">
        <f>+Tabla2[[#This Row],[META_CANDELARIA]]+Tabla2[[#This Row],[META_SANTA_FE]]+Tabla2[[#This Row],[META_MARTIRES]]+Tabla2[[#This Row],[META_SAN_CRISTOBAL]]+Tabla2[[#This Row],[META_RAFAEL_URIBE_URIBE]]+Tabla2[[#This Row],[META_ANTONIO_NARIÑO]]+Tabla2[[#This Row],[META_SUBRED]]+Tabla2[[#This Row],[META_DISTRITO]]</f>
        <v>0</v>
      </c>
      <c r="V191" s="29">
        <f>+Tabla2[[#This Row],[META_CENTRO_ORIENTE]]-Tabla2[[#This Row],[META_TOTAL]]</f>
        <v>0</v>
      </c>
      <c r="W191" s="93"/>
      <c r="X191" s="94"/>
      <c r="Y191" s="94"/>
      <c r="Z191" s="94"/>
      <c r="AA191" s="94"/>
      <c r="AB191" s="94"/>
      <c r="AC191" s="94"/>
      <c r="AD191" s="97"/>
      <c r="AE191" s="28">
        <f>SUM(Tabla2[[#This Row],[META_CANDELARIA2]:[META_DISTRITO2]])</f>
        <v>0</v>
      </c>
      <c r="AF191" s="29">
        <f>+Tabla2[[#This Row],[META_CENTRO_ORIENTE]]-Tabla2[[#This Row],[META_TOTAL2]]</f>
        <v>0</v>
      </c>
      <c r="AH191" s="75">
        <f>+Tabla2[[#This Row],[META_CANDELARIA]]-Tabla2[[#This Row],[META_CANDELARIA2]]</f>
        <v>0</v>
      </c>
      <c r="AI191" s="76">
        <f>+Tabla2[[#This Row],[META_SANTA_FE]]-Tabla2[[#This Row],[META_SANTA_FE2]]</f>
        <v>0</v>
      </c>
      <c r="AJ191" s="76">
        <f>+Tabla2[[#This Row],[META_MARTIRES]]-Tabla2[[#This Row],[META_MARTIRES2]]</f>
        <v>0</v>
      </c>
      <c r="AK191" s="76">
        <f>+Tabla2[[#This Row],[META_SAN_CRISTOBAL]]-Tabla2[[#This Row],[META_SAN_CRISTOBAL2]]</f>
        <v>0</v>
      </c>
      <c r="AL191" s="76">
        <f>+Tabla2[[#This Row],[META_RAFAEL_URIBE_URIBE]]-Tabla2[[#This Row],[META_RAFAEL_URIBE_URIBE2]]</f>
        <v>0</v>
      </c>
      <c r="AM191" s="76">
        <f>+Tabla2[[#This Row],[META_ANTONIO_NARIÑO]]-Tabla2[[#This Row],[META_ANTONIO_NARIÑO2]]</f>
        <v>0</v>
      </c>
      <c r="AN191" s="76">
        <f>+Tabla2[[#This Row],[META_SUBRED]]-Tabla2[[#This Row],[META_SUBRED2]]</f>
        <v>0</v>
      </c>
      <c r="AO191" s="79">
        <f>+Tabla2[[#This Row],[META_DISTRITO]]-Tabla2[[#This Row],[META_DISTRITO2]]</f>
        <v>0</v>
      </c>
      <c r="AP191" s="88">
        <f t="shared" si="2"/>
        <v>0</v>
      </c>
      <c r="AR191" s="123"/>
      <c r="AS191" s="124"/>
      <c r="AT191" s="124"/>
      <c r="AU191" s="124"/>
      <c r="AV191" s="124"/>
      <c r="AW191" s="124"/>
      <c r="AX191" s="124"/>
      <c r="AY191" s="125"/>
    </row>
    <row r="192" spans="1:51" ht="76.5" hidden="1">
      <c r="A192" s="20" t="s">
        <v>63</v>
      </c>
      <c r="B192" s="20" t="s">
        <v>303</v>
      </c>
      <c r="C192" s="20" t="s">
        <v>304</v>
      </c>
      <c r="D192" s="21">
        <v>175</v>
      </c>
      <c r="E192" s="20" t="s">
        <v>307</v>
      </c>
      <c r="F192" s="20" t="s">
        <v>306</v>
      </c>
      <c r="G192" s="20" t="s">
        <v>54</v>
      </c>
      <c r="H192" s="19" t="s">
        <v>55</v>
      </c>
      <c r="I192" s="19" t="s">
        <v>56</v>
      </c>
      <c r="J192" s="22">
        <v>26899696</v>
      </c>
      <c r="K192" s="5">
        <v>3</v>
      </c>
      <c r="L192" s="22">
        <f>+Tabla2[[#This Row],[VALOR UNITARIO]]*Tabla2[[#This Row],[META_CENTRO_ORIENTE]]</f>
        <v>80699088</v>
      </c>
      <c r="M192" s="93">
        <v>0</v>
      </c>
      <c r="N192" s="94">
        <v>0</v>
      </c>
      <c r="O192" s="94">
        <v>0</v>
      </c>
      <c r="P192" s="94">
        <v>0</v>
      </c>
      <c r="Q192" s="94">
        <v>0</v>
      </c>
      <c r="R192" s="94">
        <v>0</v>
      </c>
      <c r="S192" s="94">
        <v>3</v>
      </c>
      <c r="T192" s="97">
        <v>0</v>
      </c>
      <c r="U192" s="28">
        <f>+Tabla2[[#This Row],[META_CANDELARIA]]+Tabla2[[#This Row],[META_SANTA_FE]]+Tabla2[[#This Row],[META_MARTIRES]]+Tabla2[[#This Row],[META_SAN_CRISTOBAL]]+Tabla2[[#This Row],[META_RAFAEL_URIBE_URIBE]]+Tabla2[[#This Row],[META_ANTONIO_NARIÑO]]+Tabla2[[#This Row],[META_SUBRED]]+Tabla2[[#This Row],[META_DISTRITO]]</f>
        <v>3</v>
      </c>
      <c r="V192" s="29">
        <f>+Tabla2[[#This Row],[META_CENTRO_ORIENTE]]-Tabla2[[#This Row],[META_TOTAL]]</f>
        <v>0</v>
      </c>
      <c r="W192" s="93"/>
      <c r="X192" s="94"/>
      <c r="Y192" s="94"/>
      <c r="Z192" s="94"/>
      <c r="AA192" s="94"/>
      <c r="AB192" s="94"/>
      <c r="AC192" s="94">
        <v>3</v>
      </c>
      <c r="AD192" s="97"/>
      <c r="AE192" s="28">
        <f>SUM(Tabla2[[#This Row],[META_CANDELARIA2]:[META_DISTRITO2]])</f>
        <v>3</v>
      </c>
      <c r="AF192" s="29">
        <f>+Tabla2[[#This Row],[META_CENTRO_ORIENTE]]-Tabla2[[#This Row],[META_TOTAL2]]</f>
        <v>0</v>
      </c>
      <c r="AH192" s="75">
        <f>+Tabla2[[#This Row],[META_CANDELARIA]]-Tabla2[[#This Row],[META_CANDELARIA2]]</f>
        <v>0</v>
      </c>
      <c r="AI192" s="76">
        <f>+Tabla2[[#This Row],[META_SANTA_FE]]-Tabla2[[#This Row],[META_SANTA_FE2]]</f>
        <v>0</v>
      </c>
      <c r="AJ192" s="76">
        <f>+Tabla2[[#This Row],[META_MARTIRES]]-Tabla2[[#This Row],[META_MARTIRES2]]</f>
        <v>0</v>
      </c>
      <c r="AK192" s="76">
        <f>+Tabla2[[#This Row],[META_SAN_CRISTOBAL]]-Tabla2[[#This Row],[META_SAN_CRISTOBAL2]]</f>
        <v>0</v>
      </c>
      <c r="AL192" s="76">
        <f>+Tabla2[[#This Row],[META_RAFAEL_URIBE_URIBE]]-Tabla2[[#This Row],[META_RAFAEL_URIBE_URIBE2]]</f>
        <v>0</v>
      </c>
      <c r="AM192" s="76">
        <f>+Tabla2[[#This Row],[META_ANTONIO_NARIÑO]]-Tabla2[[#This Row],[META_ANTONIO_NARIÑO2]]</f>
        <v>0</v>
      </c>
      <c r="AN192" s="76">
        <f>+Tabla2[[#This Row],[META_SUBRED]]-Tabla2[[#This Row],[META_SUBRED2]]</f>
        <v>0</v>
      </c>
      <c r="AO192" s="79">
        <f>+Tabla2[[#This Row],[META_DISTRITO]]-Tabla2[[#This Row],[META_DISTRITO2]]</f>
        <v>0</v>
      </c>
      <c r="AP192" s="88">
        <f t="shared" si="2"/>
        <v>0</v>
      </c>
      <c r="AR192" s="123"/>
      <c r="AS192" s="124"/>
      <c r="AT192" s="124"/>
      <c r="AU192" s="124"/>
      <c r="AV192" s="124"/>
      <c r="AW192" s="124"/>
      <c r="AX192" s="124"/>
      <c r="AY192" s="125"/>
    </row>
    <row r="193" spans="1:51" ht="76.5" hidden="1">
      <c r="A193" s="20" t="s">
        <v>63</v>
      </c>
      <c r="B193" s="20" t="s">
        <v>303</v>
      </c>
      <c r="C193" s="20" t="s">
        <v>304</v>
      </c>
      <c r="D193" s="21">
        <v>176</v>
      </c>
      <c r="E193" s="20" t="s">
        <v>308</v>
      </c>
      <c r="F193" s="20" t="s">
        <v>306</v>
      </c>
      <c r="G193" s="20" t="s">
        <v>54</v>
      </c>
      <c r="H193" s="19" t="s">
        <v>76</v>
      </c>
      <c r="I193" s="19" t="s">
        <v>56</v>
      </c>
      <c r="J193" s="22">
        <v>28206464</v>
      </c>
      <c r="K193" s="5">
        <v>0</v>
      </c>
      <c r="L193" s="22">
        <f>+Tabla2[[#This Row],[VALOR UNITARIO]]*Tabla2[[#This Row],[META_CENTRO_ORIENTE]]</f>
        <v>0</v>
      </c>
      <c r="M193" s="93">
        <f>+Tabla2[[#This Row],[META_CENTRO_ORIENTE]]*4.55/100</f>
        <v>0</v>
      </c>
      <c r="N193" s="94">
        <f>+Tabla2[[#This Row],[META_CENTRO_ORIENTE]]*22.8/100</f>
        <v>0</v>
      </c>
      <c r="O193" s="94">
        <f>+Tabla2[[#This Row],[META_CENTRO_ORIENTE]]*8.3/100</f>
        <v>0</v>
      </c>
      <c r="P193" s="94">
        <f>+Tabla2[[#This Row],[META_CENTRO_ORIENTE]]*22.73/100</f>
        <v>0</v>
      </c>
      <c r="Q193" s="94">
        <f>+Tabla2[[#This Row],[META_CENTRO_ORIENTE]]*22.64/100</f>
        <v>0</v>
      </c>
      <c r="R193" s="94">
        <f>+Tabla2[[#This Row],[META_CENTRO_ORIENTE]]*0.14</f>
        <v>0</v>
      </c>
      <c r="S193" s="94">
        <v>0</v>
      </c>
      <c r="T193" s="97">
        <v>0</v>
      </c>
      <c r="U193" s="28">
        <f>+Tabla2[[#This Row],[META_CANDELARIA]]+Tabla2[[#This Row],[META_SANTA_FE]]+Tabla2[[#This Row],[META_MARTIRES]]+Tabla2[[#This Row],[META_SAN_CRISTOBAL]]+Tabla2[[#This Row],[META_RAFAEL_URIBE_URIBE]]+Tabla2[[#This Row],[META_ANTONIO_NARIÑO]]+Tabla2[[#This Row],[META_SUBRED]]+Tabla2[[#This Row],[META_DISTRITO]]</f>
        <v>0</v>
      </c>
      <c r="V193" s="29">
        <f>+Tabla2[[#This Row],[META_CENTRO_ORIENTE]]-Tabla2[[#This Row],[META_TOTAL]]</f>
        <v>0</v>
      </c>
      <c r="W193" s="93"/>
      <c r="X193" s="94"/>
      <c r="Y193" s="94"/>
      <c r="Z193" s="94"/>
      <c r="AA193" s="94"/>
      <c r="AB193" s="94"/>
      <c r="AC193" s="94"/>
      <c r="AD193" s="97"/>
      <c r="AE193" s="28">
        <f>SUM(Tabla2[[#This Row],[META_CANDELARIA2]:[META_DISTRITO2]])</f>
        <v>0</v>
      </c>
      <c r="AF193" s="29">
        <f>+Tabla2[[#This Row],[META_CENTRO_ORIENTE]]-Tabla2[[#This Row],[META_TOTAL2]]</f>
        <v>0</v>
      </c>
      <c r="AH193" s="75">
        <f>+Tabla2[[#This Row],[META_CANDELARIA]]-Tabla2[[#This Row],[META_CANDELARIA2]]</f>
        <v>0</v>
      </c>
      <c r="AI193" s="76">
        <f>+Tabla2[[#This Row],[META_SANTA_FE]]-Tabla2[[#This Row],[META_SANTA_FE2]]</f>
        <v>0</v>
      </c>
      <c r="AJ193" s="76">
        <f>+Tabla2[[#This Row],[META_MARTIRES]]-Tabla2[[#This Row],[META_MARTIRES2]]</f>
        <v>0</v>
      </c>
      <c r="AK193" s="76">
        <f>+Tabla2[[#This Row],[META_SAN_CRISTOBAL]]-Tabla2[[#This Row],[META_SAN_CRISTOBAL2]]</f>
        <v>0</v>
      </c>
      <c r="AL193" s="76">
        <f>+Tabla2[[#This Row],[META_RAFAEL_URIBE_URIBE]]-Tabla2[[#This Row],[META_RAFAEL_URIBE_URIBE2]]</f>
        <v>0</v>
      </c>
      <c r="AM193" s="76">
        <f>+Tabla2[[#This Row],[META_ANTONIO_NARIÑO]]-Tabla2[[#This Row],[META_ANTONIO_NARIÑO2]]</f>
        <v>0</v>
      </c>
      <c r="AN193" s="76">
        <f>+Tabla2[[#This Row],[META_SUBRED]]-Tabla2[[#This Row],[META_SUBRED2]]</f>
        <v>0</v>
      </c>
      <c r="AO193" s="79">
        <f>+Tabla2[[#This Row],[META_DISTRITO]]-Tabla2[[#This Row],[META_DISTRITO2]]</f>
        <v>0</v>
      </c>
      <c r="AP193" s="88">
        <f t="shared" si="2"/>
        <v>0</v>
      </c>
      <c r="AR193" s="123"/>
      <c r="AS193" s="124"/>
      <c r="AT193" s="124"/>
      <c r="AU193" s="124"/>
      <c r="AV193" s="124"/>
      <c r="AW193" s="124"/>
      <c r="AX193" s="124"/>
      <c r="AY193" s="125"/>
    </row>
    <row r="194" spans="1:51" ht="76.5" hidden="1">
      <c r="A194" s="20" t="s">
        <v>63</v>
      </c>
      <c r="B194" s="20" t="s">
        <v>303</v>
      </c>
      <c r="C194" s="20" t="s">
        <v>304</v>
      </c>
      <c r="D194" s="21">
        <v>177</v>
      </c>
      <c r="E194" s="20" t="s">
        <v>309</v>
      </c>
      <c r="F194" s="20" t="s">
        <v>306</v>
      </c>
      <c r="G194" s="20" t="s">
        <v>54</v>
      </c>
      <c r="H194" s="19" t="s">
        <v>76</v>
      </c>
      <c r="I194" s="19" t="s">
        <v>56</v>
      </c>
      <c r="J194" s="22">
        <v>37181248</v>
      </c>
      <c r="K194" s="5">
        <v>0</v>
      </c>
      <c r="L194" s="22">
        <f>+Tabla2[[#This Row],[VALOR UNITARIO]]*Tabla2[[#This Row],[META_CENTRO_ORIENTE]]</f>
        <v>0</v>
      </c>
      <c r="M194" s="93">
        <f>+Tabla2[[#This Row],[META_CENTRO_ORIENTE]]*4.55/100</f>
        <v>0</v>
      </c>
      <c r="N194" s="94">
        <f>+Tabla2[[#This Row],[META_CENTRO_ORIENTE]]*22.8/100</f>
        <v>0</v>
      </c>
      <c r="O194" s="94">
        <f>+Tabla2[[#This Row],[META_CENTRO_ORIENTE]]*8.3/100</f>
        <v>0</v>
      </c>
      <c r="P194" s="94">
        <f>+Tabla2[[#This Row],[META_CENTRO_ORIENTE]]*22.73/100</f>
        <v>0</v>
      </c>
      <c r="Q194" s="94">
        <f>+Tabla2[[#This Row],[META_CENTRO_ORIENTE]]*22.64/100</f>
        <v>0</v>
      </c>
      <c r="R194" s="94">
        <f>+Tabla2[[#This Row],[META_CENTRO_ORIENTE]]*0.14</f>
        <v>0</v>
      </c>
      <c r="S194" s="94">
        <v>0</v>
      </c>
      <c r="T194" s="97">
        <v>0</v>
      </c>
      <c r="U194" s="28">
        <f>+Tabla2[[#This Row],[META_CANDELARIA]]+Tabla2[[#This Row],[META_SANTA_FE]]+Tabla2[[#This Row],[META_MARTIRES]]+Tabla2[[#This Row],[META_SAN_CRISTOBAL]]+Tabla2[[#This Row],[META_RAFAEL_URIBE_URIBE]]+Tabla2[[#This Row],[META_ANTONIO_NARIÑO]]+Tabla2[[#This Row],[META_SUBRED]]+Tabla2[[#This Row],[META_DISTRITO]]</f>
        <v>0</v>
      </c>
      <c r="V194" s="29">
        <f>+Tabla2[[#This Row],[META_CENTRO_ORIENTE]]-Tabla2[[#This Row],[META_TOTAL]]</f>
        <v>0</v>
      </c>
      <c r="W194" s="93"/>
      <c r="X194" s="94"/>
      <c r="Y194" s="94"/>
      <c r="Z194" s="94"/>
      <c r="AA194" s="94"/>
      <c r="AB194" s="94"/>
      <c r="AC194" s="94"/>
      <c r="AD194" s="97"/>
      <c r="AE194" s="28">
        <f>SUM(Tabla2[[#This Row],[META_CANDELARIA2]:[META_DISTRITO2]])</f>
        <v>0</v>
      </c>
      <c r="AF194" s="29">
        <f>+Tabla2[[#This Row],[META_CENTRO_ORIENTE]]-Tabla2[[#This Row],[META_TOTAL2]]</f>
        <v>0</v>
      </c>
      <c r="AH194" s="75">
        <f>+Tabla2[[#This Row],[META_CANDELARIA]]-Tabla2[[#This Row],[META_CANDELARIA2]]</f>
        <v>0</v>
      </c>
      <c r="AI194" s="76">
        <f>+Tabla2[[#This Row],[META_SANTA_FE]]-Tabla2[[#This Row],[META_SANTA_FE2]]</f>
        <v>0</v>
      </c>
      <c r="AJ194" s="76">
        <f>+Tabla2[[#This Row],[META_MARTIRES]]-Tabla2[[#This Row],[META_MARTIRES2]]</f>
        <v>0</v>
      </c>
      <c r="AK194" s="76">
        <f>+Tabla2[[#This Row],[META_SAN_CRISTOBAL]]-Tabla2[[#This Row],[META_SAN_CRISTOBAL2]]</f>
        <v>0</v>
      </c>
      <c r="AL194" s="76">
        <f>+Tabla2[[#This Row],[META_RAFAEL_URIBE_URIBE]]-Tabla2[[#This Row],[META_RAFAEL_URIBE_URIBE2]]</f>
        <v>0</v>
      </c>
      <c r="AM194" s="76">
        <f>+Tabla2[[#This Row],[META_ANTONIO_NARIÑO]]-Tabla2[[#This Row],[META_ANTONIO_NARIÑO2]]</f>
        <v>0</v>
      </c>
      <c r="AN194" s="76">
        <f>+Tabla2[[#This Row],[META_SUBRED]]-Tabla2[[#This Row],[META_SUBRED2]]</f>
        <v>0</v>
      </c>
      <c r="AO194" s="79">
        <f>+Tabla2[[#This Row],[META_DISTRITO]]-Tabla2[[#This Row],[META_DISTRITO2]]</f>
        <v>0</v>
      </c>
      <c r="AP194" s="88">
        <f t="shared" si="2"/>
        <v>0</v>
      </c>
      <c r="AR194" s="123"/>
      <c r="AS194" s="124"/>
      <c r="AT194" s="124"/>
      <c r="AU194" s="124"/>
      <c r="AV194" s="124"/>
      <c r="AW194" s="124"/>
      <c r="AX194" s="124"/>
      <c r="AY194" s="125"/>
    </row>
    <row r="195" spans="1:51" ht="76.5" hidden="1">
      <c r="A195" s="20" t="s">
        <v>63</v>
      </c>
      <c r="B195" s="20" t="s">
        <v>303</v>
      </c>
      <c r="C195" s="20" t="s">
        <v>304</v>
      </c>
      <c r="D195" s="21">
        <v>178</v>
      </c>
      <c r="E195" s="20" t="s">
        <v>310</v>
      </c>
      <c r="F195" s="20" t="s">
        <v>306</v>
      </c>
      <c r="G195" s="20" t="s">
        <v>54</v>
      </c>
      <c r="H195" s="19" t="s">
        <v>55</v>
      </c>
      <c r="I195" s="19" t="s">
        <v>56</v>
      </c>
      <c r="J195" s="22">
        <v>7347488</v>
      </c>
      <c r="K195" s="5">
        <v>4.5</v>
      </c>
      <c r="L195" s="22">
        <f>+Tabla2[[#This Row],[VALOR UNITARIO]]*Tabla2[[#This Row],[META_CENTRO_ORIENTE]]</f>
        <v>33063696</v>
      </c>
      <c r="M195" s="93">
        <v>0</v>
      </c>
      <c r="N195" s="94">
        <v>0</v>
      </c>
      <c r="O195" s="94">
        <v>0</v>
      </c>
      <c r="P195" s="94">
        <v>0</v>
      </c>
      <c r="Q195" s="94">
        <v>0</v>
      </c>
      <c r="R195" s="94">
        <v>0</v>
      </c>
      <c r="S195" s="94">
        <v>4.5</v>
      </c>
      <c r="T195" s="97">
        <v>0</v>
      </c>
      <c r="U195" s="28">
        <f>+Tabla2[[#This Row],[META_CANDELARIA]]+Tabla2[[#This Row],[META_SANTA_FE]]+Tabla2[[#This Row],[META_MARTIRES]]+Tabla2[[#This Row],[META_SAN_CRISTOBAL]]+Tabla2[[#This Row],[META_RAFAEL_URIBE_URIBE]]+Tabla2[[#This Row],[META_ANTONIO_NARIÑO]]+Tabla2[[#This Row],[META_SUBRED]]+Tabla2[[#This Row],[META_DISTRITO]]</f>
        <v>4.5</v>
      </c>
      <c r="V195" s="29">
        <f>+Tabla2[[#This Row],[META_CENTRO_ORIENTE]]-Tabla2[[#This Row],[META_TOTAL]]</f>
        <v>0</v>
      </c>
      <c r="W195" s="93"/>
      <c r="X195" s="94"/>
      <c r="Y195" s="94"/>
      <c r="Z195" s="94"/>
      <c r="AA195" s="94"/>
      <c r="AB195" s="94"/>
      <c r="AC195" s="94">
        <v>4.5</v>
      </c>
      <c r="AD195" s="97"/>
      <c r="AE195" s="28">
        <f>SUM(Tabla2[[#This Row],[META_CANDELARIA2]:[META_DISTRITO2]])</f>
        <v>4.5</v>
      </c>
      <c r="AF195" s="29">
        <f>+Tabla2[[#This Row],[META_CENTRO_ORIENTE]]-Tabla2[[#This Row],[META_TOTAL2]]</f>
        <v>0</v>
      </c>
      <c r="AH195" s="75">
        <f>+Tabla2[[#This Row],[META_CANDELARIA]]-Tabla2[[#This Row],[META_CANDELARIA2]]</f>
        <v>0</v>
      </c>
      <c r="AI195" s="76">
        <f>+Tabla2[[#This Row],[META_SANTA_FE]]-Tabla2[[#This Row],[META_SANTA_FE2]]</f>
        <v>0</v>
      </c>
      <c r="AJ195" s="76">
        <f>+Tabla2[[#This Row],[META_MARTIRES]]-Tabla2[[#This Row],[META_MARTIRES2]]</f>
        <v>0</v>
      </c>
      <c r="AK195" s="76">
        <f>+Tabla2[[#This Row],[META_SAN_CRISTOBAL]]-Tabla2[[#This Row],[META_SAN_CRISTOBAL2]]</f>
        <v>0</v>
      </c>
      <c r="AL195" s="76">
        <f>+Tabla2[[#This Row],[META_RAFAEL_URIBE_URIBE]]-Tabla2[[#This Row],[META_RAFAEL_URIBE_URIBE2]]</f>
        <v>0</v>
      </c>
      <c r="AM195" s="76">
        <f>+Tabla2[[#This Row],[META_ANTONIO_NARIÑO]]-Tabla2[[#This Row],[META_ANTONIO_NARIÑO2]]</f>
        <v>0</v>
      </c>
      <c r="AN195" s="76">
        <f>+Tabla2[[#This Row],[META_SUBRED]]-Tabla2[[#This Row],[META_SUBRED2]]</f>
        <v>0</v>
      </c>
      <c r="AO195" s="79">
        <f>+Tabla2[[#This Row],[META_DISTRITO]]-Tabla2[[#This Row],[META_DISTRITO2]]</f>
        <v>0</v>
      </c>
      <c r="AP195" s="88">
        <f t="shared" si="2"/>
        <v>0</v>
      </c>
      <c r="AR195" s="123"/>
      <c r="AS195" s="124"/>
      <c r="AT195" s="124"/>
      <c r="AU195" s="124"/>
      <c r="AV195" s="124"/>
      <c r="AW195" s="124"/>
      <c r="AX195" s="124"/>
      <c r="AY195" s="125"/>
    </row>
    <row r="196" spans="1:51" ht="76.5" hidden="1">
      <c r="A196" s="20" t="s">
        <v>63</v>
      </c>
      <c r="B196" s="20" t="s">
        <v>303</v>
      </c>
      <c r="C196" s="20" t="s">
        <v>304</v>
      </c>
      <c r="D196" s="21">
        <v>179</v>
      </c>
      <c r="E196" s="20" t="s">
        <v>311</v>
      </c>
      <c r="F196" s="20" t="s">
        <v>306</v>
      </c>
      <c r="G196" s="20" t="s">
        <v>54</v>
      </c>
      <c r="H196" s="19" t="s">
        <v>55</v>
      </c>
      <c r="I196" s="19" t="s">
        <v>56</v>
      </c>
      <c r="J196" s="22">
        <v>3673744</v>
      </c>
      <c r="K196" s="5">
        <v>0</v>
      </c>
      <c r="L196" s="22">
        <f>+Tabla2[[#This Row],[VALOR UNITARIO]]*Tabla2[[#This Row],[META_CENTRO_ORIENTE]]</f>
        <v>0</v>
      </c>
      <c r="M196" s="93">
        <f>+Tabla2[[#This Row],[META_CENTRO_ORIENTE]]*4.55/100</f>
        <v>0</v>
      </c>
      <c r="N196" s="94">
        <f>+Tabla2[[#This Row],[META_CENTRO_ORIENTE]]*22.8/100</f>
        <v>0</v>
      </c>
      <c r="O196" s="94">
        <f>+Tabla2[[#This Row],[META_CENTRO_ORIENTE]]*8.3/100</f>
        <v>0</v>
      </c>
      <c r="P196" s="94">
        <f>+Tabla2[[#This Row],[META_CENTRO_ORIENTE]]*22.73/100</f>
        <v>0</v>
      </c>
      <c r="Q196" s="94">
        <f>+Tabla2[[#This Row],[META_CENTRO_ORIENTE]]*22.64/100</f>
        <v>0</v>
      </c>
      <c r="R196" s="94">
        <f>+Tabla2[[#This Row],[META_CENTRO_ORIENTE]]*0.14</f>
        <v>0</v>
      </c>
      <c r="S196" s="94">
        <v>0</v>
      </c>
      <c r="T196" s="97">
        <v>0</v>
      </c>
      <c r="U196" s="28">
        <f>+Tabla2[[#This Row],[META_CANDELARIA]]+Tabla2[[#This Row],[META_SANTA_FE]]+Tabla2[[#This Row],[META_MARTIRES]]+Tabla2[[#This Row],[META_SAN_CRISTOBAL]]+Tabla2[[#This Row],[META_RAFAEL_URIBE_URIBE]]+Tabla2[[#This Row],[META_ANTONIO_NARIÑO]]+Tabla2[[#This Row],[META_SUBRED]]+Tabla2[[#This Row],[META_DISTRITO]]</f>
        <v>0</v>
      </c>
      <c r="V196" s="29">
        <f>+Tabla2[[#This Row],[META_CENTRO_ORIENTE]]-Tabla2[[#This Row],[META_TOTAL]]</f>
        <v>0</v>
      </c>
      <c r="W196" s="93"/>
      <c r="X196" s="94"/>
      <c r="Y196" s="94"/>
      <c r="Z196" s="94"/>
      <c r="AA196" s="94"/>
      <c r="AB196" s="94"/>
      <c r="AC196" s="94"/>
      <c r="AD196" s="97"/>
      <c r="AE196" s="28">
        <f>SUM(Tabla2[[#This Row],[META_CANDELARIA2]:[META_DISTRITO2]])</f>
        <v>0</v>
      </c>
      <c r="AF196" s="29">
        <f>+Tabla2[[#This Row],[META_CENTRO_ORIENTE]]-Tabla2[[#This Row],[META_TOTAL2]]</f>
        <v>0</v>
      </c>
      <c r="AH196" s="75">
        <f>+Tabla2[[#This Row],[META_CANDELARIA]]-Tabla2[[#This Row],[META_CANDELARIA2]]</f>
        <v>0</v>
      </c>
      <c r="AI196" s="76">
        <f>+Tabla2[[#This Row],[META_SANTA_FE]]-Tabla2[[#This Row],[META_SANTA_FE2]]</f>
        <v>0</v>
      </c>
      <c r="AJ196" s="76">
        <f>+Tabla2[[#This Row],[META_MARTIRES]]-Tabla2[[#This Row],[META_MARTIRES2]]</f>
        <v>0</v>
      </c>
      <c r="AK196" s="76">
        <f>+Tabla2[[#This Row],[META_SAN_CRISTOBAL]]-Tabla2[[#This Row],[META_SAN_CRISTOBAL2]]</f>
        <v>0</v>
      </c>
      <c r="AL196" s="76">
        <f>+Tabla2[[#This Row],[META_RAFAEL_URIBE_URIBE]]-Tabla2[[#This Row],[META_RAFAEL_URIBE_URIBE2]]</f>
        <v>0</v>
      </c>
      <c r="AM196" s="76">
        <f>+Tabla2[[#This Row],[META_ANTONIO_NARIÑO]]-Tabla2[[#This Row],[META_ANTONIO_NARIÑO2]]</f>
        <v>0</v>
      </c>
      <c r="AN196" s="76">
        <f>+Tabla2[[#This Row],[META_SUBRED]]-Tabla2[[#This Row],[META_SUBRED2]]</f>
        <v>0</v>
      </c>
      <c r="AO196" s="79">
        <f>+Tabla2[[#This Row],[META_DISTRITO]]-Tabla2[[#This Row],[META_DISTRITO2]]</f>
        <v>0</v>
      </c>
      <c r="AP196" s="88">
        <f t="shared" si="2"/>
        <v>0</v>
      </c>
      <c r="AR196" s="123"/>
      <c r="AS196" s="124"/>
      <c r="AT196" s="124"/>
      <c r="AU196" s="124"/>
      <c r="AV196" s="124"/>
      <c r="AW196" s="124"/>
      <c r="AX196" s="124"/>
      <c r="AY196" s="125"/>
    </row>
    <row r="197" spans="1:51" ht="76.5" hidden="1">
      <c r="A197" s="20" t="s">
        <v>63</v>
      </c>
      <c r="B197" s="20" t="s">
        <v>303</v>
      </c>
      <c r="C197" s="20" t="s">
        <v>304</v>
      </c>
      <c r="D197" s="21">
        <v>180</v>
      </c>
      <c r="E197" s="20" t="s">
        <v>312</v>
      </c>
      <c r="F197" s="20" t="s">
        <v>306</v>
      </c>
      <c r="G197" s="20" t="s">
        <v>54</v>
      </c>
      <c r="H197" s="19" t="s">
        <v>55</v>
      </c>
      <c r="I197" s="19" t="s">
        <v>56</v>
      </c>
      <c r="J197" s="22">
        <v>3673744</v>
      </c>
      <c r="K197" s="5">
        <v>3</v>
      </c>
      <c r="L197" s="22">
        <f>+Tabla2[[#This Row],[VALOR UNITARIO]]*Tabla2[[#This Row],[META_CENTRO_ORIENTE]]</f>
        <v>11021232</v>
      </c>
      <c r="M197" s="93">
        <v>0</v>
      </c>
      <c r="N197" s="94">
        <v>0</v>
      </c>
      <c r="O197" s="94">
        <v>0</v>
      </c>
      <c r="P197" s="94">
        <v>0</v>
      </c>
      <c r="Q197" s="94">
        <v>0</v>
      </c>
      <c r="R197" s="94">
        <v>0</v>
      </c>
      <c r="S197" s="94">
        <v>3</v>
      </c>
      <c r="T197" s="97">
        <v>0</v>
      </c>
      <c r="U197" s="28">
        <f>+Tabla2[[#This Row],[META_CANDELARIA]]+Tabla2[[#This Row],[META_SANTA_FE]]+Tabla2[[#This Row],[META_MARTIRES]]+Tabla2[[#This Row],[META_SAN_CRISTOBAL]]+Tabla2[[#This Row],[META_RAFAEL_URIBE_URIBE]]+Tabla2[[#This Row],[META_ANTONIO_NARIÑO]]+Tabla2[[#This Row],[META_SUBRED]]+Tabla2[[#This Row],[META_DISTRITO]]</f>
        <v>3</v>
      </c>
      <c r="V197" s="29">
        <f>+Tabla2[[#This Row],[META_CENTRO_ORIENTE]]-Tabla2[[#This Row],[META_TOTAL]]</f>
        <v>0</v>
      </c>
      <c r="W197" s="93"/>
      <c r="X197" s="94"/>
      <c r="Y197" s="94"/>
      <c r="Z197" s="94"/>
      <c r="AA197" s="94"/>
      <c r="AB197" s="94"/>
      <c r="AC197" s="94">
        <v>3</v>
      </c>
      <c r="AD197" s="97"/>
      <c r="AE197" s="28">
        <f>SUM(Tabla2[[#This Row],[META_CANDELARIA2]:[META_DISTRITO2]])</f>
        <v>3</v>
      </c>
      <c r="AF197" s="29">
        <f>+Tabla2[[#This Row],[META_CENTRO_ORIENTE]]-Tabla2[[#This Row],[META_TOTAL2]]</f>
        <v>0</v>
      </c>
      <c r="AH197" s="75">
        <f>+Tabla2[[#This Row],[META_CANDELARIA]]-Tabla2[[#This Row],[META_CANDELARIA2]]</f>
        <v>0</v>
      </c>
      <c r="AI197" s="76">
        <f>+Tabla2[[#This Row],[META_SANTA_FE]]-Tabla2[[#This Row],[META_SANTA_FE2]]</f>
        <v>0</v>
      </c>
      <c r="AJ197" s="76">
        <f>+Tabla2[[#This Row],[META_MARTIRES]]-Tabla2[[#This Row],[META_MARTIRES2]]</f>
        <v>0</v>
      </c>
      <c r="AK197" s="76">
        <f>+Tabla2[[#This Row],[META_SAN_CRISTOBAL]]-Tabla2[[#This Row],[META_SAN_CRISTOBAL2]]</f>
        <v>0</v>
      </c>
      <c r="AL197" s="76">
        <f>+Tabla2[[#This Row],[META_RAFAEL_URIBE_URIBE]]-Tabla2[[#This Row],[META_RAFAEL_URIBE_URIBE2]]</f>
        <v>0</v>
      </c>
      <c r="AM197" s="76">
        <f>+Tabla2[[#This Row],[META_ANTONIO_NARIÑO]]-Tabla2[[#This Row],[META_ANTONIO_NARIÑO2]]</f>
        <v>0</v>
      </c>
      <c r="AN197" s="76">
        <f>+Tabla2[[#This Row],[META_SUBRED]]-Tabla2[[#This Row],[META_SUBRED2]]</f>
        <v>0</v>
      </c>
      <c r="AO197" s="79">
        <f>+Tabla2[[#This Row],[META_DISTRITO]]-Tabla2[[#This Row],[META_DISTRITO2]]</f>
        <v>0</v>
      </c>
      <c r="AP197" s="88">
        <f t="shared" si="2"/>
        <v>0</v>
      </c>
      <c r="AR197" s="123"/>
      <c r="AS197" s="124"/>
      <c r="AT197" s="124"/>
      <c r="AU197" s="124"/>
      <c r="AV197" s="124"/>
      <c r="AW197" s="124"/>
      <c r="AX197" s="124"/>
      <c r="AY197" s="125"/>
    </row>
    <row r="198" spans="1:51" ht="76.5" hidden="1">
      <c r="A198" s="20" t="s">
        <v>63</v>
      </c>
      <c r="B198" s="20" t="s">
        <v>303</v>
      </c>
      <c r="C198" s="20" t="s">
        <v>304</v>
      </c>
      <c r="D198" s="21">
        <v>181</v>
      </c>
      <c r="E198" s="20" t="s">
        <v>313</v>
      </c>
      <c r="F198" s="20" t="s">
        <v>306</v>
      </c>
      <c r="G198" s="20" t="s">
        <v>54</v>
      </c>
      <c r="H198" s="19" t="s">
        <v>55</v>
      </c>
      <c r="I198" s="19" t="s">
        <v>56</v>
      </c>
      <c r="J198" s="22">
        <v>87405520</v>
      </c>
      <c r="K198" s="5">
        <v>0</v>
      </c>
      <c r="L198" s="22">
        <f>+Tabla2[[#This Row],[VALOR UNITARIO]]*Tabla2[[#This Row],[META_CENTRO_ORIENTE]]</f>
        <v>0</v>
      </c>
      <c r="M198" s="93">
        <f>+Tabla2[[#This Row],[META_CENTRO_ORIENTE]]*4.55/100</f>
        <v>0</v>
      </c>
      <c r="N198" s="94">
        <f>+Tabla2[[#This Row],[META_CENTRO_ORIENTE]]*22.8/100</f>
        <v>0</v>
      </c>
      <c r="O198" s="94">
        <f>+Tabla2[[#This Row],[META_CENTRO_ORIENTE]]*8.3/100</f>
        <v>0</v>
      </c>
      <c r="P198" s="94">
        <f>+Tabla2[[#This Row],[META_CENTRO_ORIENTE]]*22.73/100</f>
        <v>0</v>
      </c>
      <c r="Q198" s="94">
        <f>+Tabla2[[#This Row],[META_CENTRO_ORIENTE]]*22.64/100</f>
        <v>0</v>
      </c>
      <c r="R198" s="94">
        <f>+Tabla2[[#This Row],[META_CENTRO_ORIENTE]]*0.14</f>
        <v>0</v>
      </c>
      <c r="S198" s="94">
        <v>0</v>
      </c>
      <c r="T198" s="97">
        <v>0</v>
      </c>
      <c r="U198" s="28">
        <f>+Tabla2[[#This Row],[META_CANDELARIA]]+Tabla2[[#This Row],[META_SANTA_FE]]+Tabla2[[#This Row],[META_MARTIRES]]+Tabla2[[#This Row],[META_SAN_CRISTOBAL]]+Tabla2[[#This Row],[META_RAFAEL_URIBE_URIBE]]+Tabla2[[#This Row],[META_ANTONIO_NARIÑO]]+Tabla2[[#This Row],[META_SUBRED]]+Tabla2[[#This Row],[META_DISTRITO]]</f>
        <v>0</v>
      </c>
      <c r="V198" s="29">
        <f>+Tabla2[[#This Row],[META_CENTRO_ORIENTE]]-Tabla2[[#This Row],[META_TOTAL]]</f>
        <v>0</v>
      </c>
      <c r="W198" s="93"/>
      <c r="X198" s="94"/>
      <c r="Y198" s="94"/>
      <c r="Z198" s="94"/>
      <c r="AA198" s="94"/>
      <c r="AB198" s="94"/>
      <c r="AC198" s="94"/>
      <c r="AD198" s="97"/>
      <c r="AE198" s="28">
        <f>SUM(Tabla2[[#This Row],[META_CANDELARIA2]:[META_DISTRITO2]])</f>
        <v>0</v>
      </c>
      <c r="AF198" s="29">
        <f>+Tabla2[[#This Row],[META_CENTRO_ORIENTE]]-Tabla2[[#This Row],[META_TOTAL2]]</f>
        <v>0</v>
      </c>
      <c r="AH198" s="75">
        <f>+Tabla2[[#This Row],[META_CANDELARIA]]-Tabla2[[#This Row],[META_CANDELARIA2]]</f>
        <v>0</v>
      </c>
      <c r="AI198" s="76">
        <f>+Tabla2[[#This Row],[META_SANTA_FE]]-Tabla2[[#This Row],[META_SANTA_FE2]]</f>
        <v>0</v>
      </c>
      <c r="AJ198" s="76">
        <f>+Tabla2[[#This Row],[META_MARTIRES]]-Tabla2[[#This Row],[META_MARTIRES2]]</f>
        <v>0</v>
      </c>
      <c r="AK198" s="76">
        <f>+Tabla2[[#This Row],[META_SAN_CRISTOBAL]]-Tabla2[[#This Row],[META_SAN_CRISTOBAL2]]</f>
        <v>0</v>
      </c>
      <c r="AL198" s="76">
        <f>+Tabla2[[#This Row],[META_RAFAEL_URIBE_URIBE]]-Tabla2[[#This Row],[META_RAFAEL_URIBE_URIBE2]]</f>
        <v>0</v>
      </c>
      <c r="AM198" s="76">
        <f>+Tabla2[[#This Row],[META_ANTONIO_NARIÑO]]-Tabla2[[#This Row],[META_ANTONIO_NARIÑO2]]</f>
        <v>0</v>
      </c>
      <c r="AN198" s="76">
        <f>+Tabla2[[#This Row],[META_SUBRED]]-Tabla2[[#This Row],[META_SUBRED2]]</f>
        <v>0</v>
      </c>
      <c r="AO198" s="79">
        <f>+Tabla2[[#This Row],[META_DISTRITO]]-Tabla2[[#This Row],[META_DISTRITO2]]</f>
        <v>0</v>
      </c>
      <c r="AP198" s="88">
        <f t="shared" si="2"/>
        <v>0</v>
      </c>
      <c r="AR198" s="123"/>
      <c r="AS198" s="124"/>
      <c r="AT198" s="124"/>
      <c r="AU198" s="124"/>
      <c r="AV198" s="124"/>
      <c r="AW198" s="124"/>
      <c r="AX198" s="124"/>
      <c r="AY198" s="125"/>
    </row>
    <row r="199" spans="1:51" ht="76.5" hidden="1">
      <c r="A199" s="20" t="s">
        <v>63</v>
      </c>
      <c r="B199" s="20" t="s">
        <v>303</v>
      </c>
      <c r="C199" s="20" t="s">
        <v>304</v>
      </c>
      <c r="D199" s="21">
        <v>182</v>
      </c>
      <c r="E199" s="20" t="s">
        <v>314</v>
      </c>
      <c r="F199" s="20" t="s">
        <v>306</v>
      </c>
      <c r="G199" s="20" t="s">
        <v>54</v>
      </c>
      <c r="H199" s="19" t="s">
        <v>55</v>
      </c>
      <c r="I199" s="19" t="s">
        <v>56</v>
      </c>
      <c r="J199" s="22">
        <v>17288787</v>
      </c>
      <c r="K199" s="5">
        <v>0</v>
      </c>
      <c r="L199" s="22">
        <f>+Tabla2[[#This Row],[VALOR UNITARIO]]*Tabla2[[#This Row],[META_CENTRO_ORIENTE]]</f>
        <v>0</v>
      </c>
      <c r="M199" s="93">
        <f>+Tabla2[[#This Row],[META_CENTRO_ORIENTE]]*4.55/100</f>
        <v>0</v>
      </c>
      <c r="N199" s="94">
        <f>+Tabla2[[#This Row],[META_CENTRO_ORIENTE]]*22.8/100</f>
        <v>0</v>
      </c>
      <c r="O199" s="94">
        <f>+Tabla2[[#This Row],[META_CENTRO_ORIENTE]]*8.3/100</f>
        <v>0</v>
      </c>
      <c r="P199" s="94">
        <f>+Tabla2[[#This Row],[META_CENTRO_ORIENTE]]*22.73/100</f>
        <v>0</v>
      </c>
      <c r="Q199" s="94">
        <f>+Tabla2[[#This Row],[META_CENTRO_ORIENTE]]*22.64/100</f>
        <v>0</v>
      </c>
      <c r="R199" s="94">
        <f>+Tabla2[[#This Row],[META_CENTRO_ORIENTE]]*0.14</f>
        <v>0</v>
      </c>
      <c r="S199" s="94">
        <v>0</v>
      </c>
      <c r="T199" s="97">
        <v>0</v>
      </c>
      <c r="U199" s="28">
        <f>+Tabla2[[#This Row],[META_CANDELARIA]]+Tabla2[[#This Row],[META_SANTA_FE]]+Tabla2[[#This Row],[META_MARTIRES]]+Tabla2[[#This Row],[META_SAN_CRISTOBAL]]+Tabla2[[#This Row],[META_RAFAEL_URIBE_URIBE]]+Tabla2[[#This Row],[META_ANTONIO_NARIÑO]]+Tabla2[[#This Row],[META_SUBRED]]+Tabla2[[#This Row],[META_DISTRITO]]</f>
        <v>0</v>
      </c>
      <c r="V199" s="29">
        <f>+Tabla2[[#This Row],[META_CENTRO_ORIENTE]]-Tabla2[[#This Row],[META_TOTAL]]</f>
        <v>0</v>
      </c>
      <c r="W199" s="93"/>
      <c r="X199" s="94"/>
      <c r="Y199" s="94"/>
      <c r="Z199" s="94"/>
      <c r="AA199" s="94"/>
      <c r="AB199" s="94"/>
      <c r="AC199" s="94"/>
      <c r="AD199" s="97"/>
      <c r="AE199" s="28">
        <f>SUM(Tabla2[[#This Row],[META_CANDELARIA2]:[META_DISTRITO2]])</f>
        <v>0</v>
      </c>
      <c r="AF199" s="29">
        <f>+Tabla2[[#This Row],[META_CENTRO_ORIENTE]]-Tabla2[[#This Row],[META_TOTAL2]]</f>
        <v>0</v>
      </c>
      <c r="AH199" s="75">
        <f>+Tabla2[[#This Row],[META_CANDELARIA]]-Tabla2[[#This Row],[META_CANDELARIA2]]</f>
        <v>0</v>
      </c>
      <c r="AI199" s="76">
        <f>+Tabla2[[#This Row],[META_SANTA_FE]]-Tabla2[[#This Row],[META_SANTA_FE2]]</f>
        <v>0</v>
      </c>
      <c r="AJ199" s="76">
        <f>+Tabla2[[#This Row],[META_MARTIRES]]-Tabla2[[#This Row],[META_MARTIRES2]]</f>
        <v>0</v>
      </c>
      <c r="AK199" s="76">
        <f>+Tabla2[[#This Row],[META_SAN_CRISTOBAL]]-Tabla2[[#This Row],[META_SAN_CRISTOBAL2]]</f>
        <v>0</v>
      </c>
      <c r="AL199" s="76">
        <f>+Tabla2[[#This Row],[META_RAFAEL_URIBE_URIBE]]-Tabla2[[#This Row],[META_RAFAEL_URIBE_URIBE2]]</f>
        <v>0</v>
      </c>
      <c r="AM199" s="76">
        <f>+Tabla2[[#This Row],[META_ANTONIO_NARIÑO]]-Tabla2[[#This Row],[META_ANTONIO_NARIÑO2]]</f>
        <v>0</v>
      </c>
      <c r="AN199" s="76">
        <f>+Tabla2[[#This Row],[META_SUBRED]]-Tabla2[[#This Row],[META_SUBRED2]]</f>
        <v>0</v>
      </c>
      <c r="AO199" s="79">
        <f>+Tabla2[[#This Row],[META_DISTRITO]]-Tabla2[[#This Row],[META_DISTRITO2]]</f>
        <v>0</v>
      </c>
      <c r="AP199" s="88">
        <f t="shared" si="2"/>
        <v>0</v>
      </c>
      <c r="AR199" s="123"/>
      <c r="AS199" s="124"/>
      <c r="AT199" s="124"/>
      <c r="AU199" s="124"/>
      <c r="AV199" s="124"/>
      <c r="AW199" s="124"/>
      <c r="AX199" s="124"/>
      <c r="AY199" s="125"/>
    </row>
    <row r="200" spans="1:51" ht="76.5" hidden="1">
      <c r="A200" s="20" t="s">
        <v>63</v>
      </c>
      <c r="B200" s="20" t="s">
        <v>303</v>
      </c>
      <c r="C200" s="20" t="s">
        <v>304</v>
      </c>
      <c r="D200" s="21">
        <v>183</v>
      </c>
      <c r="E200" s="20" t="s">
        <v>315</v>
      </c>
      <c r="F200" s="20" t="s">
        <v>306</v>
      </c>
      <c r="G200" s="20" t="s">
        <v>54</v>
      </c>
      <c r="H200" s="19" t="s">
        <v>55</v>
      </c>
      <c r="I200" s="19" t="s">
        <v>74</v>
      </c>
      <c r="J200" s="22">
        <v>61146880</v>
      </c>
      <c r="K200" s="5">
        <v>3</v>
      </c>
      <c r="L200" s="22">
        <f>+Tabla2[[#This Row],[VALOR UNITARIO]]*Tabla2[[#This Row],[META_CENTRO_ORIENTE]]</f>
        <v>183440640</v>
      </c>
      <c r="M200" s="93">
        <v>0</v>
      </c>
      <c r="N200" s="94">
        <v>0</v>
      </c>
      <c r="O200" s="94">
        <v>0</v>
      </c>
      <c r="P200" s="94">
        <v>0</v>
      </c>
      <c r="Q200" s="94">
        <v>0</v>
      </c>
      <c r="R200" s="94">
        <v>0</v>
      </c>
      <c r="S200" s="94">
        <v>3</v>
      </c>
      <c r="T200" s="97">
        <v>0</v>
      </c>
      <c r="U200" s="28">
        <f>+Tabla2[[#This Row],[META_CANDELARIA]]+Tabla2[[#This Row],[META_SANTA_FE]]+Tabla2[[#This Row],[META_MARTIRES]]+Tabla2[[#This Row],[META_SAN_CRISTOBAL]]+Tabla2[[#This Row],[META_RAFAEL_URIBE_URIBE]]+Tabla2[[#This Row],[META_ANTONIO_NARIÑO]]+Tabla2[[#This Row],[META_SUBRED]]+Tabla2[[#This Row],[META_DISTRITO]]</f>
        <v>3</v>
      </c>
      <c r="V200" s="29">
        <f>+Tabla2[[#This Row],[META_CENTRO_ORIENTE]]-Tabla2[[#This Row],[META_TOTAL]]</f>
        <v>0</v>
      </c>
      <c r="W200" s="93"/>
      <c r="X200" s="94"/>
      <c r="Y200" s="94"/>
      <c r="Z200" s="94"/>
      <c r="AA200" s="94"/>
      <c r="AB200" s="94"/>
      <c r="AC200" s="94">
        <v>3</v>
      </c>
      <c r="AD200" s="97"/>
      <c r="AE200" s="28">
        <f>SUM(Tabla2[[#This Row],[META_CANDELARIA2]:[META_DISTRITO2]])</f>
        <v>3</v>
      </c>
      <c r="AF200" s="29">
        <f>+Tabla2[[#This Row],[META_CENTRO_ORIENTE]]-Tabla2[[#This Row],[META_TOTAL2]]</f>
        <v>0</v>
      </c>
      <c r="AH200" s="75">
        <f>+Tabla2[[#This Row],[META_CANDELARIA]]-Tabla2[[#This Row],[META_CANDELARIA2]]</f>
        <v>0</v>
      </c>
      <c r="AI200" s="76">
        <f>+Tabla2[[#This Row],[META_SANTA_FE]]-Tabla2[[#This Row],[META_SANTA_FE2]]</f>
        <v>0</v>
      </c>
      <c r="AJ200" s="76">
        <f>+Tabla2[[#This Row],[META_MARTIRES]]-Tabla2[[#This Row],[META_MARTIRES2]]</f>
        <v>0</v>
      </c>
      <c r="AK200" s="76">
        <f>+Tabla2[[#This Row],[META_SAN_CRISTOBAL]]-Tabla2[[#This Row],[META_SAN_CRISTOBAL2]]</f>
        <v>0</v>
      </c>
      <c r="AL200" s="76">
        <f>+Tabla2[[#This Row],[META_RAFAEL_URIBE_URIBE]]-Tabla2[[#This Row],[META_RAFAEL_URIBE_URIBE2]]</f>
        <v>0</v>
      </c>
      <c r="AM200" s="76">
        <f>+Tabla2[[#This Row],[META_ANTONIO_NARIÑO]]-Tabla2[[#This Row],[META_ANTONIO_NARIÑO2]]</f>
        <v>0</v>
      </c>
      <c r="AN200" s="76">
        <f>+Tabla2[[#This Row],[META_SUBRED]]-Tabla2[[#This Row],[META_SUBRED2]]</f>
        <v>0</v>
      </c>
      <c r="AO200" s="79">
        <f>+Tabla2[[#This Row],[META_DISTRITO]]-Tabla2[[#This Row],[META_DISTRITO2]]</f>
        <v>0</v>
      </c>
      <c r="AP200" s="88">
        <f t="shared" si="2"/>
        <v>0</v>
      </c>
      <c r="AR200" s="123"/>
      <c r="AS200" s="124"/>
      <c r="AT200" s="124"/>
      <c r="AU200" s="124"/>
      <c r="AV200" s="124"/>
      <c r="AW200" s="124"/>
      <c r="AX200" s="124"/>
      <c r="AY200" s="125"/>
    </row>
    <row r="201" spans="1:51" ht="76.5" hidden="1">
      <c r="A201" s="20" t="s">
        <v>63</v>
      </c>
      <c r="B201" s="20" t="s">
        <v>303</v>
      </c>
      <c r="C201" s="20" t="s">
        <v>304</v>
      </c>
      <c r="D201" s="21">
        <v>184</v>
      </c>
      <c r="E201" s="20" t="s">
        <v>316</v>
      </c>
      <c r="F201" s="20" t="s">
        <v>306</v>
      </c>
      <c r="G201" s="20" t="s">
        <v>54</v>
      </c>
      <c r="H201" s="19" t="s">
        <v>55</v>
      </c>
      <c r="I201" s="19" t="s">
        <v>74</v>
      </c>
      <c r="J201" s="22">
        <v>9941299</v>
      </c>
      <c r="K201" s="5">
        <v>3</v>
      </c>
      <c r="L201" s="22">
        <f>+Tabla2[[#This Row],[VALOR UNITARIO]]*Tabla2[[#This Row],[META_CENTRO_ORIENTE]]</f>
        <v>29823897</v>
      </c>
      <c r="M201" s="93">
        <v>0</v>
      </c>
      <c r="N201" s="94">
        <v>0</v>
      </c>
      <c r="O201" s="94">
        <v>0</v>
      </c>
      <c r="P201" s="94">
        <v>0</v>
      </c>
      <c r="Q201" s="94">
        <v>0</v>
      </c>
      <c r="R201" s="94">
        <v>0</v>
      </c>
      <c r="S201" s="94">
        <v>3</v>
      </c>
      <c r="T201" s="97">
        <v>0</v>
      </c>
      <c r="U201" s="28">
        <f>+Tabla2[[#This Row],[META_CANDELARIA]]+Tabla2[[#This Row],[META_SANTA_FE]]+Tabla2[[#This Row],[META_MARTIRES]]+Tabla2[[#This Row],[META_SAN_CRISTOBAL]]+Tabla2[[#This Row],[META_RAFAEL_URIBE_URIBE]]+Tabla2[[#This Row],[META_ANTONIO_NARIÑO]]+Tabla2[[#This Row],[META_SUBRED]]+Tabla2[[#This Row],[META_DISTRITO]]</f>
        <v>3</v>
      </c>
      <c r="V201" s="29">
        <f>+Tabla2[[#This Row],[META_CENTRO_ORIENTE]]-Tabla2[[#This Row],[META_TOTAL]]</f>
        <v>0</v>
      </c>
      <c r="W201" s="93"/>
      <c r="X201" s="94"/>
      <c r="Y201" s="94"/>
      <c r="Z201" s="94"/>
      <c r="AA201" s="94"/>
      <c r="AB201" s="94"/>
      <c r="AC201" s="94">
        <v>3</v>
      </c>
      <c r="AD201" s="97"/>
      <c r="AE201" s="28">
        <f>SUM(Tabla2[[#This Row],[META_CANDELARIA2]:[META_DISTRITO2]])</f>
        <v>3</v>
      </c>
      <c r="AF201" s="29">
        <f>+Tabla2[[#This Row],[META_CENTRO_ORIENTE]]-Tabla2[[#This Row],[META_TOTAL2]]</f>
        <v>0</v>
      </c>
      <c r="AH201" s="75">
        <f>+Tabla2[[#This Row],[META_CANDELARIA]]-Tabla2[[#This Row],[META_CANDELARIA2]]</f>
        <v>0</v>
      </c>
      <c r="AI201" s="76">
        <f>+Tabla2[[#This Row],[META_SANTA_FE]]-Tabla2[[#This Row],[META_SANTA_FE2]]</f>
        <v>0</v>
      </c>
      <c r="AJ201" s="76">
        <f>+Tabla2[[#This Row],[META_MARTIRES]]-Tabla2[[#This Row],[META_MARTIRES2]]</f>
        <v>0</v>
      </c>
      <c r="AK201" s="76">
        <f>+Tabla2[[#This Row],[META_SAN_CRISTOBAL]]-Tabla2[[#This Row],[META_SAN_CRISTOBAL2]]</f>
        <v>0</v>
      </c>
      <c r="AL201" s="76">
        <f>+Tabla2[[#This Row],[META_RAFAEL_URIBE_URIBE]]-Tabla2[[#This Row],[META_RAFAEL_URIBE_URIBE2]]</f>
        <v>0</v>
      </c>
      <c r="AM201" s="76">
        <f>+Tabla2[[#This Row],[META_ANTONIO_NARIÑO]]-Tabla2[[#This Row],[META_ANTONIO_NARIÑO2]]</f>
        <v>0</v>
      </c>
      <c r="AN201" s="76">
        <f>+Tabla2[[#This Row],[META_SUBRED]]-Tabla2[[#This Row],[META_SUBRED2]]</f>
        <v>0</v>
      </c>
      <c r="AO201" s="79">
        <f>+Tabla2[[#This Row],[META_DISTRITO]]-Tabla2[[#This Row],[META_DISTRITO2]]</f>
        <v>0</v>
      </c>
      <c r="AP201" s="88">
        <f t="shared" si="2"/>
        <v>0</v>
      </c>
      <c r="AR201" s="123"/>
      <c r="AS201" s="124"/>
      <c r="AT201" s="124"/>
      <c r="AU201" s="124"/>
      <c r="AV201" s="124"/>
      <c r="AW201" s="124"/>
      <c r="AX201" s="124"/>
      <c r="AY201" s="125"/>
    </row>
    <row r="202" spans="1:51" ht="76.5" hidden="1">
      <c r="A202" s="20" t="s">
        <v>63</v>
      </c>
      <c r="B202" s="20" t="s">
        <v>303</v>
      </c>
      <c r="C202" s="20" t="s">
        <v>304</v>
      </c>
      <c r="D202" s="21">
        <v>185</v>
      </c>
      <c r="E202" s="20" t="s">
        <v>317</v>
      </c>
      <c r="F202" s="20" t="s">
        <v>306</v>
      </c>
      <c r="G202" s="20" t="s">
        <v>54</v>
      </c>
      <c r="H202" s="19" t="s">
        <v>55</v>
      </c>
      <c r="I202" s="19" t="s">
        <v>74</v>
      </c>
      <c r="J202" s="22">
        <v>40189280</v>
      </c>
      <c r="K202" s="5">
        <v>0</v>
      </c>
      <c r="L202" s="22">
        <f>+Tabla2[[#This Row],[VALOR UNITARIO]]*Tabla2[[#This Row],[META_CENTRO_ORIENTE]]</f>
        <v>0</v>
      </c>
      <c r="M202" s="93">
        <f>+Tabla2[[#This Row],[META_CENTRO_ORIENTE]]*4.55/100</f>
        <v>0</v>
      </c>
      <c r="N202" s="94">
        <f>+Tabla2[[#This Row],[META_CENTRO_ORIENTE]]*22.8/100</f>
        <v>0</v>
      </c>
      <c r="O202" s="94">
        <f>+Tabla2[[#This Row],[META_CENTRO_ORIENTE]]*8.3/100</f>
        <v>0</v>
      </c>
      <c r="P202" s="94">
        <f>+Tabla2[[#This Row],[META_CENTRO_ORIENTE]]*22.73/100</f>
        <v>0</v>
      </c>
      <c r="Q202" s="94">
        <f>+Tabla2[[#This Row],[META_CENTRO_ORIENTE]]*22.64/100</f>
        <v>0</v>
      </c>
      <c r="R202" s="94">
        <f>+Tabla2[[#This Row],[META_CENTRO_ORIENTE]]*0.14</f>
        <v>0</v>
      </c>
      <c r="S202" s="94">
        <v>0</v>
      </c>
      <c r="T202" s="97">
        <v>0</v>
      </c>
      <c r="U202" s="28">
        <f>+Tabla2[[#This Row],[META_CANDELARIA]]+Tabla2[[#This Row],[META_SANTA_FE]]+Tabla2[[#This Row],[META_MARTIRES]]+Tabla2[[#This Row],[META_SAN_CRISTOBAL]]+Tabla2[[#This Row],[META_RAFAEL_URIBE_URIBE]]+Tabla2[[#This Row],[META_ANTONIO_NARIÑO]]+Tabla2[[#This Row],[META_SUBRED]]+Tabla2[[#This Row],[META_DISTRITO]]</f>
        <v>0</v>
      </c>
      <c r="V202" s="29">
        <f>+Tabla2[[#This Row],[META_CENTRO_ORIENTE]]-Tabla2[[#This Row],[META_TOTAL]]</f>
        <v>0</v>
      </c>
      <c r="W202" s="93"/>
      <c r="X202" s="94"/>
      <c r="Y202" s="94"/>
      <c r="Z202" s="94"/>
      <c r="AA202" s="94"/>
      <c r="AB202" s="94"/>
      <c r="AC202" s="94"/>
      <c r="AD202" s="97"/>
      <c r="AE202" s="28">
        <f>SUM(Tabla2[[#This Row],[META_CANDELARIA2]:[META_DISTRITO2]])</f>
        <v>0</v>
      </c>
      <c r="AF202" s="29">
        <f>+Tabla2[[#This Row],[META_CENTRO_ORIENTE]]-Tabla2[[#This Row],[META_TOTAL2]]</f>
        <v>0</v>
      </c>
      <c r="AH202" s="75">
        <f>+Tabla2[[#This Row],[META_CANDELARIA]]-Tabla2[[#This Row],[META_CANDELARIA2]]</f>
        <v>0</v>
      </c>
      <c r="AI202" s="76">
        <f>+Tabla2[[#This Row],[META_SANTA_FE]]-Tabla2[[#This Row],[META_SANTA_FE2]]</f>
        <v>0</v>
      </c>
      <c r="AJ202" s="76">
        <f>+Tabla2[[#This Row],[META_MARTIRES]]-Tabla2[[#This Row],[META_MARTIRES2]]</f>
        <v>0</v>
      </c>
      <c r="AK202" s="76">
        <f>+Tabla2[[#This Row],[META_SAN_CRISTOBAL]]-Tabla2[[#This Row],[META_SAN_CRISTOBAL2]]</f>
        <v>0</v>
      </c>
      <c r="AL202" s="76">
        <f>+Tabla2[[#This Row],[META_RAFAEL_URIBE_URIBE]]-Tabla2[[#This Row],[META_RAFAEL_URIBE_URIBE2]]</f>
        <v>0</v>
      </c>
      <c r="AM202" s="76">
        <f>+Tabla2[[#This Row],[META_ANTONIO_NARIÑO]]-Tabla2[[#This Row],[META_ANTONIO_NARIÑO2]]</f>
        <v>0</v>
      </c>
      <c r="AN202" s="76">
        <f>+Tabla2[[#This Row],[META_SUBRED]]-Tabla2[[#This Row],[META_SUBRED2]]</f>
        <v>0</v>
      </c>
      <c r="AO202" s="79">
        <f>+Tabla2[[#This Row],[META_DISTRITO]]-Tabla2[[#This Row],[META_DISTRITO2]]</f>
        <v>0</v>
      </c>
      <c r="AP202" s="88">
        <f t="shared" ref="AP202:AP265" si="3">SUM(AH202:AO202)</f>
        <v>0</v>
      </c>
      <c r="AR202" s="123"/>
      <c r="AS202" s="124"/>
      <c r="AT202" s="124"/>
      <c r="AU202" s="124"/>
      <c r="AV202" s="124"/>
      <c r="AW202" s="124"/>
      <c r="AX202" s="124"/>
      <c r="AY202" s="125"/>
    </row>
    <row r="203" spans="1:51" ht="76.5" hidden="1">
      <c r="A203" s="20" t="s">
        <v>63</v>
      </c>
      <c r="B203" s="20" t="s">
        <v>303</v>
      </c>
      <c r="C203" s="20" t="s">
        <v>304</v>
      </c>
      <c r="D203" s="21">
        <v>186</v>
      </c>
      <c r="E203" s="20" t="s">
        <v>318</v>
      </c>
      <c r="F203" s="20" t="s">
        <v>306</v>
      </c>
      <c r="G203" s="20" t="s">
        <v>54</v>
      </c>
      <c r="H203" s="19" t="s">
        <v>76</v>
      </c>
      <c r="I203" s="19" t="s">
        <v>56</v>
      </c>
      <c r="J203" s="22">
        <v>7347488</v>
      </c>
      <c r="K203" s="5">
        <v>3</v>
      </c>
      <c r="L203" s="22">
        <f>+Tabla2[[#This Row],[VALOR UNITARIO]]*Tabla2[[#This Row],[META_CENTRO_ORIENTE]]</f>
        <v>22042464</v>
      </c>
      <c r="M203" s="93">
        <v>0</v>
      </c>
      <c r="N203" s="94">
        <v>0</v>
      </c>
      <c r="O203" s="94">
        <v>0</v>
      </c>
      <c r="P203" s="94">
        <v>0</v>
      </c>
      <c r="Q203" s="94">
        <v>0</v>
      </c>
      <c r="R203" s="94">
        <v>0</v>
      </c>
      <c r="S203" s="94">
        <v>0</v>
      </c>
      <c r="T203" s="97">
        <v>3</v>
      </c>
      <c r="U203" s="28">
        <f>+Tabla2[[#This Row],[META_CANDELARIA]]+Tabla2[[#This Row],[META_SANTA_FE]]+Tabla2[[#This Row],[META_MARTIRES]]+Tabla2[[#This Row],[META_SAN_CRISTOBAL]]+Tabla2[[#This Row],[META_RAFAEL_URIBE_URIBE]]+Tabla2[[#This Row],[META_ANTONIO_NARIÑO]]+Tabla2[[#This Row],[META_SUBRED]]+Tabla2[[#This Row],[META_DISTRITO]]</f>
        <v>3</v>
      </c>
      <c r="V203" s="29">
        <f>+Tabla2[[#This Row],[META_CENTRO_ORIENTE]]-Tabla2[[#This Row],[META_TOTAL]]</f>
        <v>0</v>
      </c>
      <c r="W203" s="93"/>
      <c r="X203" s="94"/>
      <c r="Y203" s="94"/>
      <c r="Z203" s="94"/>
      <c r="AA203" s="94"/>
      <c r="AB203" s="94"/>
      <c r="AC203" s="94"/>
      <c r="AD203" s="97">
        <v>3</v>
      </c>
      <c r="AE203" s="28">
        <f>SUM(Tabla2[[#This Row],[META_CANDELARIA2]:[META_DISTRITO2]])</f>
        <v>3</v>
      </c>
      <c r="AF203" s="29">
        <f>+Tabla2[[#This Row],[META_CENTRO_ORIENTE]]-Tabla2[[#This Row],[META_TOTAL2]]</f>
        <v>0</v>
      </c>
      <c r="AH203" s="75">
        <f>+Tabla2[[#This Row],[META_CANDELARIA]]-Tabla2[[#This Row],[META_CANDELARIA2]]</f>
        <v>0</v>
      </c>
      <c r="AI203" s="76">
        <f>+Tabla2[[#This Row],[META_SANTA_FE]]-Tabla2[[#This Row],[META_SANTA_FE2]]</f>
        <v>0</v>
      </c>
      <c r="AJ203" s="76">
        <f>+Tabla2[[#This Row],[META_MARTIRES]]-Tabla2[[#This Row],[META_MARTIRES2]]</f>
        <v>0</v>
      </c>
      <c r="AK203" s="76">
        <f>+Tabla2[[#This Row],[META_SAN_CRISTOBAL]]-Tabla2[[#This Row],[META_SAN_CRISTOBAL2]]</f>
        <v>0</v>
      </c>
      <c r="AL203" s="76">
        <f>+Tabla2[[#This Row],[META_RAFAEL_URIBE_URIBE]]-Tabla2[[#This Row],[META_RAFAEL_URIBE_URIBE2]]</f>
        <v>0</v>
      </c>
      <c r="AM203" s="76">
        <f>+Tabla2[[#This Row],[META_ANTONIO_NARIÑO]]-Tabla2[[#This Row],[META_ANTONIO_NARIÑO2]]</f>
        <v>0</v>
      </c>
      <c r="AN203" s="76">
        <f>+Tabla2[[#This Row],[META_SUBRED]]-Tabla2[[#This Row],[META_SUBRED2]]</f>
        <v>0</v>
      </c>
      <c r="AO203" s="79">
        <f>+Tabla2[[#This Row],[META_DISTRITO]]-Tabla2[[#This Row],[META_DISTRITO2]]</f>
        <v>0</v>
      </c>
      <c r="AP203" s="88">
        <f t="shared" si="3"/>
        <v>0</v>
      </c>
      <c r="AR203" s="123"/>
      <c r="AS203" s="124"/>
      <c r="AT203" s="124"/>
      <c r="AU203" s="124"/>
      <c r="AV203" s="124"/>
      <c r="AW203" s="124"/>
      <c r="AX203" s="124"/>
      <c r="AY203" s="125"/>
    </row>
    <row r="204" spans="1:51" ht="102" hidden="1">
      <c r="A204" s="20" t="s">
        <v>63</v>
      </c>
      <c r="B204" s="20" t="s">
        <v>303</v>
      </c>
      <c r="C204" s="20" t="s">
        <v>319</v>
      </c>
      <c r="D204" s="21">
        <v>187</v>
      </c>
      <c r="E204" s="20" t="s">
        <v>320</v>
      </c>
      <c r="F204" s="20" t="s">
        <v>306</v>
      </c>
      <c r="G204" s="20" t="s">
        <v>54</v>
      </c>
      <c r="H204" s="19" t="s">
        <v>55</v>
      </c>
      <c r="I204" s="19" t="s">
        <v>74</v>
      </c>
      <c r="J204" s="22">
        <v>3994272</v>
      </c>
      <c r="K204" s="5">
        <v>36</v>
      </c>
      <c r="L204" s="22">
        <f>+Tabla2[[#This Row],[VALOR UNITARIO]]*Tabla2[[#This Row],[META_CENTRO_ORIENTE]]</f>
        <v>143793792</v>
      </c>
      <c r="M204" s="93">
        <v>0</v>
      </c>
      <c r="N204" s="94">
        <v>0</v>
      </c>
      <c r="O204" s="94">
        <v>0</v>
      </c>
      <c r="P204" s="94">
        <v>0</v>
      </c>
      <c r="Q204" s="94">
        <v>0</v>
      </c>
      <c r="R204" s="94">
        <v>0</v>
      </c>
      <c r="S204" s="94">
        <v>36</v>
      </c>
      <c r="T204" s="97">
        <v>0</v>
      </c>
      <c r="U204" s="28">
        <f>+Tabla2[[#This Row],[META_CANDELARIA]]+Tabla2[[#This Row],[META_SANTA_FE]]+Tabla2[[#This Row],[META_MARTIRES]]+Tabla2[[#This Row],[META_SAN_CRISTOBAL]]+Tabla2[[#This Row],[META_RAFAEL_URIBE_URIBE]]+Tabla2[[#This Row],[META_ANTONIO_NARIÑO]]+Tabla2[[#This Row],[META_SUBRED]]+Tabla2[[#This Row],[META_DISTRITO]]</f>
        <v>36</v>
      </c>
      <c r="V204" s="29">
        <f>+Tabla2[[#This Row],[META_CENTRO_ORIENTE]]-Tabla2[[#This Row],[META_TOTAL]]</f>
        <v>0</v>
      </c>
      <c r="W204" s="93"/>
      <c r="X204" s="94"/>
      <c r="Y204" s="94"/>
      <c r="Z204" s="94"/>
      <c r="AA204" s="94"/>
      <c r="AB204" s="94"/>
      <c r="AC204" s="94">
        <v>36</v>
      </c>
      <c r="AD204" s="97"/>
      <c r="AE204" s="28">
        <f>SUM(Tabla2[[#This Row],[META_CANDELARIA2]:[META_DISTRITO2]])</f>
        <v>36</v>
      </c>
      <c r="AF204" s="29">
        <f>+Tabla2[[#This Row],[META_CENTRO_ORIENTE]]-Tabla2[[#This Row],[META_TOTAL2]]</f>
        <v>0</v>
      </c>
      <c r="AH204" s="75">
        <f>+Tabla2[[#This Row],[META_CANDELARIA]]-Tabla2[[#This Row],[META_CANDELARIA2]]</f>
        <v>0</v>
      </c>
      <c r="AI204" s="76">
        <f>+Tabla2[[#This Row],[META_SANTA_FE]]-Tabla2[[#This Row],[META_SANTA_FE2]]</f>
        <v>0</v>
      </c>
      <c r="AJ204" s="76">
        <f>+Tabla2[[#This Row],[META_MARTIRES]]-Tabla2[[#This Row],[META_MARTIRES2]]</f>
        <v>0</v>
      </c>
      <c r="AK204" s="76">
        <f>+Tabla2[[#This Row],[META_SAN_CRISTOBAL]]-Tabla2[[#This Row],[META_SAN_CRISTOBAL2]]</f>
        <v>0</v>
      </c>
      <c r="AL204" s="76">
        <f>+Tabla2[[#This Row],[META_RAFAEL_URIBE_URIBE]]-Tabla2[[#This Row],[META_RAFAEL_URIBE_URIBE2]]</f>
        <v>0</v>
      </c>
      <c r="AM204" s="76">
        <f>+Tabla2[[#This Row],[META_ANTONIO_NARIÑO]]-Tabla2[[#This Row],[META_ANTONIO_NARIÑO2]]</f>
        <v>0</v>
      </c>
      <c r="AN204" s="76">
        <f>+Tabla2[[#This Row],[META_SUBRED]]-Tabla2[[#This Row],[META_SUBRED2]]</f>
        <v>0</v>
      </c>
      <c r="AO204" s="79">
        <f>+Tabla2[[#This Row],[META_DISTRITO]]-Tabla2[[#This Row],[META_DISTRITO2]]</f>
        <v>0</v>
      </c>
      <c r="AP204" s="88">
        <f t="shared" si="3"/>
        <v>0</v>
      </c>
      <c r="AR204" s="123"/>
      <c r="AS204" s="124"/>
      <c r="AT204" s="124"/>
      <c r="AU204" s="124"/>
      <c r="AV204" s="124"/>
      <c r="AW204" s="124"/>
      <c r="AX204" s="124"/>
      <c r="AY204" s="125"/>
    </row>
    <row r="205" spans="1:51" ht="102" hidden="1">
      <c r="A205" s="20" t="s">
        <v>63</v>
      </c>
      <c r="B205" s="20" t="s">
        <v>303</v>
      </c>
      <c r="C205" s="20" t="s">
        <v>319</v>
      </c>
      <c r="D205" s="21">
        <v>188</v>
      </c>
      <c r="E205" s="20" t="s">
        <v>321</v>
      </c>
      <c r="F205" s="20" t="s">
        <v>306</v>
      </c>
      <c r="G205" s="20" t="s">
        <v>54</v>
      </c>
      <c r="H205" s="19" t="s">
        <v>55</v>
      </c>
      <c r="I205" s="19" t="s">
        <v>74</v>
      </c>
      <c r="J205" s="22">
        <v>33280669</v>
      </c>
      <c r="K205" s="5">
        <v>0</v>
      </c>
      <c r="L205" s="22">
        <f>+Tabla2[[#This Row],[VALOR UNITARIO]]*Tabla2[[#This Row],[META_CENTRO_ORIENTE]]</f>
        <v>0</v>
      </c>
      <c r="M205" s="93">
        <f>+Tabla2[[#This Row],[META_CENTRO_ORIENTE]]*4.55/100</f>
        <v>0</v>
      </c>
      <c r="N205" s="94">
        <f>+Tabla2[[#This Row],[META_CENTRO_ORIENTE]]*22.8/100</f>
        <v>0</v>
      </c>
      <c r="O205" s="94">
        <f>+Tabla2[[#This Row],[META_CENTRO_ORIENTE]]*8.3/100</f>
        <v>0</v>
      </c>
      <c r="P205" s="94">
        <f>+Tabla2[[#This Row],[META_CENTRO_ORIENTE]]*22.73/100</f>
        <v>0</v>
      </c>
      <c r="Q205" s="94">
        <f>+Tabla2[[#This Row],[META_CENTRO_ORIENTE]]*22.64/100</f>
        <v>0</v>
      </c>
      <c r="R205" s="94">
        <f>+Tabla2[[#This Row],[META_CENTRO_ORIENTE]]*0.14</f>
        <v>0</v>
      </c>
      <c r="S205" s="94">
        <v>0</v>
      </c>
      <c r="T205" s="97">
        <v>0</v>
      </c>
      <c r="U205" s="28">
        <f>+Tabla2[[#This Row],[META_CANDELARIA]]+Tabla2[[#This Row],[META_SANTA_FE]]+Tabla2[[#This Row],[META_MARTIRES]]+Tabla2[[#This Row],[META_SAN_CRISTOBAL]]+Tabla2[[#This Row],[META_RAFAEL_URIBE_URIBE]]+Tabla2[[#This Row],[META_ANTONIO_NARIÑO]]+Tabla2[[#This Row],[META_SUBRED]]+Tabla2[[#This Row],[META_DISTRITO]]</f>
        <v>0</v>
      </c>
      <c r="V205" s="29">
        <f>+Tabla2[[#This Row],[META_CENTRO_ORIENTE]]-Tabla2[[#This Row],[META_TOTAL]]</f>
        <v>0</v>
      </c>
      <c r="W205" s="93"/>
      <c r="X205" s="94"/>
      <c r="Y205" s="94"/>
      <c r="Z205" s="94"/>
      <c r="AA205" s="94"/>
      <c r="AB205" s="94"/>
      <c r="AC205" s="94"/>
      <c r="AD205" s="97"/>
      <c r="AE205" s="28">
        <f>SUM(Tabla2[[#This Row],[META_CANDELARIA2]:[META_DISTRITO2]])</f>
        <v>0</v>
      </c>
      <c r="AF205" s="29">
        <f>+Tabla2[[#This Row],[META_CENTRO_ORIENTE]]-Tabla2[[#This Row],[META_TOTAL2]]</f>
        <v>0</v>
      </c>
      <c r="AH205" s="75">
        <f>+Tabla2[[#This Row],[META_CANDELARIA]]-Tabla2[[#This Row],[META_CANDELARIA2]]</f>
        <v>0</v>
      </c>
      <c r="AI205" s="76">
        <f>+Tabla2[[#This Row],[META_SANTA_FE]]-Tabla2[[#This Row],[META_SANTA_FE2]]</f>
        <v>0</v>
      </c>
      <c r="AJ205" s="76">
        <f>+Tabla2[[#This Row],[META_MARTIRES]]-Tabla2[[#This Row],[META_MARTIRES2]]</f>
        <v>0</v>
      </c>
      <c r="AK205" s="76">
        <f>+Tabla2[[#This Row],[META_SAN_CRISTOBAL]]-Tabla2[[#This Row],[META_SAN_CRISTOBAL2]]</f>
        <v>0</v>
      </c>
      <c r="AL205" s="76">
        <f>+Tabla2[[#This Row],[META_RAFAEL_URIBE_URIBE]]-Tabla2[[#This Row],[META_RAFAEL_URIBE_URIBE2]]</f>
        <v>0</v>
      </c>
      <c r="AM205" s="76">
        <f>+Tabla2[[#This Row],[META_ANTONIO_NARIÑO]]-Tabla2[[#This Row],[META_ANTONIO_NARIÑO2]]</f>
        <v>0</v>
      </c>
      <c r="AN205" s="76">
        <f>+Tabla2[[#This Row],[META_SUBRED]]-Tabla2[[#This Row],[META_SUBRED2]]</f>
        <v>0</v>
      </c>
      <c r="AO205" s="79">
        <f>+Tabla2[[#This Row],[META_DISTRITO]]-Tabla2[[#This Row],[META_DISTRITO2]]</f>
        <v>0</v>
      </c>
      <c r="AP205" s="88">
        <f t="shared" si="3"/>
        <v>0</v>
      </c>
      <c r="AR205" s="123"/>
      <c r="AS205" s="124"/>
      <c r="AT205" s="124"/>
      <c r="AU205" s="124"/>
      <c r="AV205" s="124"/>
      <c r="AW205" s="124"/>
      <c r="AX205" s="124"/>
      <c r="AY205" s="125"/>
    </row>
    <row r="206" spans="1:51" ht="102" hidden="1">
      <c r="A206" s="20" t="s">
        <v>63</v>
      </c>
      <c r="B206" s="20" t="s">
        <v>303</v>
      </c>
      <c r="C206" s="20" t="s">
        <v>319</v>
      </c>
      <c r="D206" s="21">
        <v>189</v>
      </c>
      <c r="E206" s="20" t="s">
        <v>322</v>
      </c>
      <c r="F206" s="20" t="s">
        <v>306</v>
      </c>
      <c r="G206" s="20" t="s">
        <v>54</v>
      </c>
      <c r="H206" s="19" t="s">
        <v>55</v>
      </c>
      <c r="I206" s="19" t="s">
        <v>74</v>
      </c>
      <c r="J206" s="22">
        <v>25933181</v>
      </c>
      <c r="K206" s="5">
        <v>3</v>
      </c>
      <c r="L206" s="22">
        <f>+Tabla2[[#This Row],[VALOR UNITARIO]]*Tabla2[[#This Row],[META_CENTRO_ORIENTE]]</f>
        <v>77799543</v>
      </c>
      <c r="M206" s="93">
        <v>0</v>
      </c>
      <c r="N206" s="94">
        <v>0</v>
      </c>
      <c r="O206" s="94">
        <v>0</v>
      </c>
      <c r="P206" s="94">
        <v>0</v>
      </c>
      <c r="Q206" s="94">
        <v>0</v>
      </c>
      <c r="R206" s="94">
        <v>0</v>
      </c>
      <c r="S206" s="94">
        <v>3</v>
      </c>
      <c r="T206" s="97">
        <v>0</v>
      </c>
      <c r="U206" s="28">
        <f>+Tabla2[[#This Row],[META_CANDELARIA]]+Tabla2[[#This Row],[META_SANTA_FE]]+Tabla2[[#This Row],[META_MARTIRES]]+Tabla2[[#This Row],[META_SAN_CRISTOBAL]]+Tabla2[[#This Row],[META_RAFAEL_URIBE_URIBE]]+Tabla2[[#This Row],[META_ANTONIO_NARIÑO]]+Tabla2[[#This Row],[META_SUBRED]]+Tabla2[[#This Row],[META_DISTRITO]]</f>
        <v>3</v>
      </c>
      <c r="V206" s="29">
        <f>+Tabla2[[#This Row],[META_CENTRO_ORIENTE]]-Tabla2[[#This Row],[META_TOTAL]]</f>
        <v>0</v>
      </c>
      <c r="W206" s="93"/>
      <c r="X206" s="94"/>
      <c r="Y206" s="94"/>
      <c r="Z206" s="94"/>
      <c r="AA206" s="94"/>
      <c r="AB206" s="94"/>
      <c r="AC206" s="94">
        <v>3</v>
      </c>
      <c r="AD206" s="97"/>
      <c r="AE206" s="28">
        <f>SUM(Tabla2[[#This Row],[META_CANDELARIA2]:[META_DISTRITO2]])</f>
        <v>3</v>
      </c>
      <c r="AF206" s="29">
        <f>+Tabla2[[#This Row],[META_CENTRO_ORIENTE]]-Tabla2[[#This Row],[META_TOTAL2]]</f>
        <v>0</v>
      </c>
      <c r="AH206" s="75">
        <f>+Tabla2[[#This Row],[META_CANDELARIA]]-Tabla2[[#This Row],[META_CANDELARIA2]]</f>
        <v>0</v>
      </c>
      <c r="AI206" s="76">
        <f>+Tabla2[[#This Row],[META_SANTA_FE]]-Tabla2[[#This Row],[META_SANTA_FE2]]</f>
        <v>0</v>
      </c>
      <c r="AJ206" s="76">
        <f>+Tabla2[[#This Row],[META_MARTIRES]]-Tabla2[[#This Row],[META_MARTIRES2]]</f>
        <v>0</v>
      </c>
      <c r="AK206" s="76">
        <f>+Tabla2[[#This Row],[META_SAN_CRISTOBAL]]-Tabla2[[#This Row],[META_SAN_CRISTOBAL2]]</f>
        <v>0</v>
      </c>
      <c r="AL206" s="76">
        <f>+Tabla2[[#This Row],[META_RAFAEL_URIBE_URIBE]]-Tabla2[[#This Row],[META_RAFAEL_URIBE_URIBE2]]</f>
        <v>0</v>
      </c>
      <c r="AM206" s="76">
        <f>+Tabla2[[#This Row],[META_ANTONIO_NARIÑO]]-Tabla2[[#This Row],[META_ANTONIO_NARIÑO2]]</f>
        <v>0</v>
      </c>
      <c r="AN206" s="76">
        <f>+Tabla2[[#This Row],[META_SUBRED]]-Tabla2[[#This Row],[META_SUBRED2]]</f>
        <v>0</v>
      </c>
      <c r="AO206" s="79">
        <f>+Tabla2[[#This Row],[META_DISTRITO]]-Tabla2[[#This Row],[META_DISTRITO2]]</f>
        <v>0</v>
      </c>
      <c r="AP206" s="88">
        <f t="shared" si="3"/>
        <v>0</v>
      </c>
      <c r="AR206" s="123"/>
      <c r="AS206" s="124"/>
      <c r="AT206" s="124"/>
      <c r="AU206" s="124"/>
      <c r="AV206" s="124"/>
      <c r="AW206" s="124"/>
      <c r="AX206" s="124"/>
      <c r="AY206" s="125"/>
    </row>
    <row r="207" spans="1:51" ht="102" hidden="1">
      <c r="A207" s="20" t="s">
        <v>63</v>
      </c>
      <c r="B207" s="20" t="s">
        <v>303</v>
      </c>
      <c r="C207" s="20" t="s">
        <v>319</v>
      </c>
      <c r="D207" s="21">
        <v>190</v>
      </c>
      <c r="E207" s="20" t="s">
        <v>323</v>
      </c>
      <c r="F207" s="20" t="s">
        <v>306</v>
      </c>
      <c r="G207" s="20" t="s">
        <v>54</v>
      </c>
      <c r="H207" s="19" t="s">
        <v>55</v>
      </c>
      <c r="I207" s="19" t="s">
        <v>74</v>
      </c>
      <c r="J207" s="22">
        <v>8432352</v>
      </c>
      <c r="K207" s="5">
        <v>3</v>
      </c>
      <c r="L207" s="22">
        <f>+Tabla2[[#This Row],[VALOR UNITARIO]]*Tabla2[[#This Row],[META_CENTRO_ORIENTE]]</f>
        <v>25297056</v>
      </c>
      <c r="M207" s="93">
        <v>0</v>
      </c>
      <c r="N207" s="94">
        <v>0</v>
      </c>
      <c r="O207" s="94">
        <v>0</v>
      </c>
      <c r="P207" s="94">
        <v>0</v>
      </c>
      <c r="Q207" s="94">
        <v>0</v>
      </c>
      <c r="R207" s="94">
        <v>0</v>
      </c>
      <c r="S207" s="94">
        <v>3</v>
      </c>
      <c r="T207" s="97">
        <v>0</v>
      </c>
      <c r="U207" s="28">
        <f>+Tabla2[[#This Row],[META_CANDELARIA]]+Tabla2[[#This Row],[META_SANTA_FE]]+Tabla2[[#This Row],[META_MARTIRES]]+Tabla2[[#This Row],[META_SAN_CRISTOBAL]]+Tabla2[[#This Row],[META_RAFAEL_URIBE_URIBE]]+Tabla2[[#This Row],[META_ANTONIO_NARIÑO]]+Tabla2[[#This Row],[META_SUBRED]]+Tabla2[[#This Row],[META_DISTRITO]]</f>
        <v>3</v>
      </c>
      <c r="V207" s="29">
        <f>+Tabla2[[#This Row],[META_CENTRO_ORIENTE]]-Tabla2[[#This Row],[META_TOTAL]]</f>
        <v>0</v>
      </c>
      <c r="W207" s="93"/>
      <c r="X207" s="94"/>
      <c r="Y207" s="94"/>
      <c r="Z207" s="94"/>
      <c r="AA207" s="94"/>
      <c r="AB207" s="94"/>
      <c r="AC207" s="94">
        <v>3</v>
      </c>
      <c r="AD207" s="97"/>
      <c r="AE207" s="28">
        <f>SUM(Tabla2[[#This Row],[META_CANDELARIA2]:[META_DISTRITO2]])</f>
        <v>3</v>
      </c>
      <c r="AF207" s="29">
        <f>+Tabla2[[#This Row],[META_CENTRO_ORIENTE]]-Tabla2[[#This Row],[META_TOTAL2]]</f>
        <v>0</v>
      </c>
      <c r="AH207" s="75">
        <f>+Tabla2[[#This Row],[META_CANDELARIA]]-Tabla2[[#This Row],[META_CANDELARIA2]]</f>
        <v>0</v>
      </c>
      <c r="AI207" s="76">
        <f>+Tabla2[[#This Row],[META_SANTA_FE]]-Tabla2[[#This Row],[META_SANTA_FE2]]</f>
        <v>0</v>
      </c>
      <c r="AJ207" s="76">
        <f>+Tabla2[[#This Row],[META_MARTIRES]]-Tabla2[[#This Row],[META_MARTIRES2]]</f>
        <v>0</v>
      </c>
      <c r="AK207" s="76">
        <f>+Tabla2[[#This Row],[META_SAN_CRISTOBAL]]-Tabla2[[#This Row],[META_SAN_CRISTOBAL2]]</f>
        <v>0</v>
      </c>
      <c r="AL207" s="76">
        <f>+Tabla2[[#This Row],[META_RAFAEL_URIBE_URIBE]]-Tabla2[[#This Row],[META_RAFAEL_URIBE_URIBE2]]</f>
        <v>0</v>
      </c>
      <c r="AM207" s="76">
        <f>+Tabla2[[#This Row],[META_ANTONIO_NARIÑO]]-Tabla2[[#This Row],[META_ANTONIO_NARIÑO2]]</f>
        <v>0</v>
      </c>
      <c r="AN207" s="76">
        <f>+Tabla2[[#This Row],[META_SUBRED]]-Tabla2[[#This Row],[META_SUBRED2]]</f>
        <v>0</v>
      </c>
      <c r="AO207" s="79">
        <f>+Tabla2[[#This Row],[META_DISTRITO]]-Tabla2[[#This Row],[META_DISTRITO2]]</f>
        <v>0</v>
      </c>
      <c r="AP207" s="88">
        <f t="shared" si="3"/>
        <v>0</v>
      </c>
      <c r="AR207" s="123"/>
      <c r="AS207" s="124"/>
      <c r="AT207" s="124"/>
      <c r="AU207" s="124"/>
      <c r="AV207" s="124"/>
      <c r="AW207" s="124"/>
      <c r="AX207" s="124"/>
      <c r="AY207" s="125"/>
    </row>
    <row r="208" spans="1:51" ht="76.5" hidden="1">
      <c r="A208" s="20" t="s">
        <v>63</v>
      </c>
      <c r="B208" s="20" t="s">
        <v>303</v>
      </c>
      <c r="C208" s="20" t="s">
        <v>304</v>
      </c>
      <c r="D208" s="21">
        <v>191</v>
      </c>
      <c r="E208" s="20" t="s">
        <v>324</v>
      </c>
      <c r="F208" s="20" t="s">
        <v>306</v>
      </c>
      <c r="G208" s="20" t="s">
        <v>54</v>
      </c>
      <c r="H208" s="19" t="s">
        <v>55</v>
      </c>
      <c r="I208" s="19" t="s">
        <v>74</v>
      </c>
      <c r="J208" s="22">
        <v>7347488</v>
      </c>
      <c r="K208" s="5">
        <v>3</v>
      </c>
      <c r="L208" s="22">
        <f>+Tabla2[[#This Row],[VALOR UNITARIO]]*Tabla2[[#This Row],[META_CENTRO_ORIENTE]]</f>
        <v>22042464</v>
      </c>
      <c r="M208" s="93">
        <v>0</v>
      </c>
      <c r="N208" s="94">
        <v>0</v>
      </c>
      <c r="O208" s="94">
        <v>0</v>
      </c>
      <c r="P208" s="94">
        <v>0</v>
      </c>
      <c r="Q208" s="94">
        <v>0</v>
      </c>
      <c r="R208" s="94">
        <v>0</v>
      </c>
      <c r="S208" s="94">
        <v>3</v>
      </c>
      <c r="T208" s="97">
        <v>0</v>
      </c>
      <c r="U208" s="28">
        <f>+Tabla2[[#This Row],[META_CANDELARIA]]+Tabla2[[#This Row],[META_SANTA_FE]]+Tabla2[[#This Row],[META_MARTIRES]]+Tabla2[[#This Row],[META_SAN_CRISTOBAL]]+Tabla2[[#This Row],[META_RAFAEL_URIBE_URIBE]]+Tabla2[[#This Row],[META_ANTONIO_NARIÑO]]+Tabla2[[#This Row],[META_SUBRED]]+Tabla2[[#This Row],[META_DISTRITO]]</f>
        <v>3</v>
      </c>
      <c r="V208" s="29">
        <f>+Tabla2[[#This Row],[META_CENTRO_ORIENTE]]-Tabla2[[#This Row],[META_TOTAL]]</f>
        <v>0</v>
      </c>
      <c r="W208" s="93"/>
      <c r="X208" s="94"/>
      <c r="Y208" s="94"/>
      <c r="Z208" s="94"/>
      <c r="AA208" s="94"/>
      <c r="AB208" s="94"/>
      <c r="AC208" s="94">
        <v>3</v>
      </c>
      <c r="AD208" s="97"/>
      <c r="AE208" s="28">
        <f>SUM(Tabla2[[#This Row],[META_CANDELARIA2]:[META_DISTRITO2]])</f>
        <v>3</v>
      </c>
      <c r="AF208" s="29">
        <f>+Tabla2[[#This Row],[META_CENTRO_ORIENTE]]-Tabla2[[#This Row],[META_TOTAL2]]</f>
        <v>0</v>
      </c>
      <c r="AH208" s="75">
        <f>+Tabla2[[#This Row],[META_CANDELARIA]]-Tabla2[[#This Row],[META_CANDELARIA2]]</f>
        <v>0</v>
      </c>
      <c r="AI208" s="76">
        <f>+Tabla2[[#This Row],[META_SANTA_FE]]-Tabla2[[#This Row],[META_SANTA_FE2]]</f>
        <v>0</v>
      </c>
      <c r="AJ208" s="76">
        <f>+Tabla2[[#This Row],[META_MARTIRES]]-Tabla2[[#This Row],[META_MARTIRES2]]</f>
        <v>0</v>
      </c>
      <c r="AK208" s="76">
        <f>+Tabla2[[#This Row],[META_SAN_CRISTOBAL]]-Tabla2[[#This Row],[META_SAN_CRISTOBAL2]]</f>
        <v>0</v>
      </c>
      <c r="AL208" s="76">
        <f>+Tabla2[[#This Row],[META_RAFAEL_URIBE_URIBE]]-Tabla2[[#This Row],[META_RAFAEL_URIBE_URIBE2]]</f>
        <v>0</v>
      </c>
      <c r="AM208" s="76">
        <f>+Tabla2[[#This Row],[META_ANTONIO_NARIÑO]]-Tabla2[[#This Row],[META_ANTONIO_NARIÑO2]]</f>
        <v>0</v>
      </c>
      <c r="AN208" s="76">
        <f>+Tabla2[[#This Row],[META_SUBRED]]-Tabla2[[#This Row],[META_SUBRED2]]</f>
        <v>0</v>
      </c>
      <c r="AO208" s="79">
        <f>+Tabla2[[#This Row],[META_DISTRITO]]-Tabla2[[#This Row],[META_DISTRITO2]]</f>
        <v>0</v>
      </c>
      <c r="AP208" s="88">
        <f t="shared" si="3"/>
        <v>0</v>
      </c>
      <c r="AR208" s="123"/>
      <c r="AS208" s="124"/>
      <c r="AT208" s="124"/>
      <c r="AU208" s="124"/>
      <c r="AV208" s="124"/>
      <c r="AW208" s="124"/>
      <c r="AX208" s="124"/>
      <c r="AY208" s="125"/>
    </row>
    <row r="209" spans="1:51" ht="76.5" hidden="1">
      <c r="A209" s="20" t="s">
        <v>63</v>
      </c>
      <c r="B209" s="20" t="s">
        <v>303</v>
      </c>
      <c r="C209" s="20" t="s">
        <v>304</v>
      </c>
      <c r="D209" s="21">
        <v>192</v>
      </c>
      <c r="E209" s="20" t="s">
        <v>325</v>
      </c>
      <c r="F209" s="20" t="s">
        <v>306</v>
      </c>
      <c r="G209" s="20" t="s">
        <v>54</v>
      </c>
      <c r="H209" s="19" t="s">
        <v>55</v>
      </c>
      <c r="I209" s="19" t="s">
        <v>74</v>
      </c>
      <c r="J209" s="22">
        <v>3673744</v>
      </c>
      <c r="K209" s="5">
        <v>0</v>
      </c>
      <c r="L209" s="22">
        <f>+Tabla2[[#This Row],[VALOR UNITARIO]]*Tabla2[[#This Row],[META_CENTRO_ORIENTE]]</f>
        <v>0</v>
      </c>
      <c r="M209" s="93">
        <f>+Tabla2[[#This Row],[META_CENTRO_ORIENTE]]*4.55/100</f>
        <v>0</v>
      </c>
      <c r="N209" s="94">
        <f>+Tabla2[[#This Row],[META_CENTRO_ORIENTE]]*22.8/100</f>
        <v>0</v>
      </c>
      <c r="O209" s="94">
        <f>+Tabla2[[#This Row],[META_CENTRO_ORIENTE]]*8.3/100</f>
        <v>0</v>
      </c>
      <c r="P209" s="94">
        <f>+Tabla2[[#This Row],[META_CENTRO_ORIENTE]]*22.73/100</f>
        <v>0</v>
      </c>
      <c r="Q209" s="94">
        <f>+Tabla2[[#This Row],[META_CENTRO_ORIENTE]]*22.64/100</f>
        <v>0</v>
      </c>
      <c r="R209" s="94">
        <f>+Tabla2[[#This Row],[META_CENTRO_ORIENTE]]*0.14</f>
        <v>0</v>
      </c>
      <c r="S209" s="94">
        <v>0</v>
      </c>
      <c r="T209" s="97">
        <v>0</v>
      </c>
      <c r="U209" s="28">
        <f>+Tabla2[[#This Row],[META_CANDELARIA]]+Tabla2[[#This Row],[META_SANTA_FE]]+Tabla2[[#This Row],[META_MARTIRES]]+Tabla2[[#This Row],[META_SAN_CRISTOBAL]]+Tabla2[[#This Row],[META_RAFAEL_URIBE_URIBE]]+Tabla2[[#This Row],[META_ANTONIO_NARIÑO]]+Tabla2[[#This Row],[META_SUBRED]]+Tabla2[[#This Row],[META_DISTRITO]]</f>
        <v>0</v>
      </c>
      <c r="V209" s="29">
        <f>+Tabla2[[#This Row],[META_CENTRO_ORIENTE]]-Tabla2[[#This Row],[META_TOTAL]]</f>
        <v>0</v>
      </c>
      <c r="W209" s="93"/>
      <c r="X209" s="94"/>
      <c r="Y209" s="94"/>
      <c r="Z209" s="94"/>
      <c r="AA209" s="94"/>
      <c r="AB209" s="94"/>
      <c r="AC209" s="94"/>
      <c r="AD209" s="97"/>
      <c r="AE209" s="28">
        <f>SUM(Tabla2[[#This Row],[META_CANDELARIA2]:[META_DISTRITO2]])</f>
        <v>0</v>
      </c>
      <c r="AF209" s="29">
        <f>+Tabla2[[#This Row],[META_CENTRO_ORIENTE]]-Tabla2[[#This Row],[META_TOTAL2]]</f>
        <v>0</v>
      </c>
      <c r="AH209" s="75">
        <f>+Tabla2[[#This Row],[META_CANDELARIA]]-Tabla2[[#This Row],[META_CANDELARIA2]]</f>
        <v>0</v>
      </c>
      <c r="AI209" s="76">
        <f>+Tabla2[[#This Row],[META_SANTA_FE]]-Tabla2[[#This Row],[META_SANTA_FE2]]</f>
        <v>0</v>
      </c>
      <c r="AJ209" s="76">
        <f>+Tabla2[[#This Row],[META_MARTIRES]]-Tabla2[[#This Row],[META_MARTIRES2]]</f>
        <v>0</v>
      </c>
      <c r="AK209" s="76">
        <f>+Tabla2[[#This Row],[META_SAN_CRISTOBAL]]-Tabla2[[#This Row],[META_SAN_CRISTOBAL2]]</f>
        <v>0</v>
      </c>
      <c r="AL209" s="76">
        <f>+Tabla2[[#This Row],[META_RAFAEL_URIBE_URIBE]]-Tabla2[[#This Row],[META_RAFAEL_URIBE_URIBE2]]</f>
        <v>0</v>
      </c>
      <c r="AM209" s="76">
        <f>+Tabla2[[#This Row],[META_ANTONIO_NARIÑO]]-Tabla2[[#This Row],[META_ANTONIO_NARIÑO2]]</f>
        <v>0</v>
      </c>
      <c r="AN209" s="76">
        <f>+Tabla2[[#This Row],[META_SUBRED]]-Tabla2[[#This Row],[META_SUBRED2]]</f>
        <v>0</v>
      </c>
      <c r="AO209" s="79">
        <f>+Tabla2[[#This Row],[META_DISTRITO]]-Tabla2[[#This Row],[META_DISTRITO2]]</f>
        <v>0</v>
      </c>
      <c r="AP209" s="88">
        <f t="shared" si="3"/>
        <v>0</v>
      </c>
      <c r="AR209" s="123"/>
      <c r="AS209" s="124"/>
      <c r="AT209" s="124"/>
      <c r="AU209" s="124"/>
      <c r="AV209" s="124"/>
      <c r="AW209" s="124"/>
      <c r="AX209" s="124"/>
      <c r="AY209" s="125"/>
    </row>
    <row r="210" spans="1:51" ht="102" hidden="1">
      <c r="A210" s="20" t="s">
        <v>63</v>
      </c>
      <c r="B210" s="20" t="s">
        <v>303</v>
      </c>
      <c r="C210" s="20" t="s">
        <v>319</v>
      </c>
      <c r="D210" s="21">
        <v>193</v>
      </c>
      <c r="E210" s="20" t="s">
        <v>326</v>
      </c>
      <c r="F210" s="20" t="s">
        <v>306</v>
      </c>
      <c r="G210" s="20" t="s">
        <v>54</v>
      </c>
      <c r="H210" s="19" t="s">
        <v>55</v>
      </c>
      <c r="I210" s="19" t="s">
        <v>74</v>
      </c>
      <c r="J210" s="22">
        <v>42556256</v>
      </c>
      <c r="K210" s="5">
        <v>0</v>
      </c>
      <c r="L210" s="22">
        <f>+Tabla2[[#This Row],[VALOR UNITARIO]]*Tabla2[[#This Row],[META_CENTRO_ORIENTE]]</f>
        <v>0</v>
      </c>
      <c r="M210" s="93">
        <f>+Tabla2[[#This Row],[META_CENTRO_ORIENTE]]*4.55/100</f>
        <v>0</v>
      </c>
      <c r="N210" s="94">
        <f>+Tabla2[[#This Row],[META_CENTRO_ORIENTE]]*22.8/100</f>
        <v>0</v>
      </c>
      <c r="O210" s="94">
        <f>+Tabla2[[#This Row],[META_CENTRO_ORIENTE]]*8.3/100</f>
        <v>0</v>
      </c>
      <c r="P210" s="94">
        <f>+Tabla2[[#This Row],[META_CENTRO_ORIENTE]]*22.73/100</f>
        <v>0</v>
      </c>
      <c r="Q210" s="94">
        <f>+Tabla2[[#This Row],[META_CENTRO_ORIENTE]]*22.64/100</f>
        <v>0</v>
      </c>
      <c r="R210" s="94">
        <f>+Tabla2[[#This Row],[META_CENTRO_ORIENTE]]*0.14</f>
        <v>0</v>
      </c>
      <c r="S210" s="94">
        <v>0</v>
      </c>
      <c r="T210" s="97">
        <v>0</v>
      </c>
      <c r="U210" s="28">
        <f>+Tabla2[[#This Row],[META_CANDELARIA]]+Tabla2[[#This Row],[META_SANTA_FE]]+Tabla2[[#This Row],[META_MARTIRES]]+Tabla2[[#This Row],[META_SAN_CRISTOBAL]]+Tabla2[[#This Row],[META_RAFAEL_URIBE_URIBE]]+Tabla2[[#This Row],[META_ANTONIO_NARIÑO]]+Tabla2[[#This Row],[META_SUBRED]]+Tabla2[[#This Row],[META_DISTRITO]]</f>
        <v>0</v>
      </c>
      <c r="V210" s="29">
        <f>+Tabla2[[#This Row],[META_CENTRO_ORIENTE]]-Tabla2[[#This Row],[META_TOTAL]]</f>
        <v>0</v>
      </c>
      <c r="W210" s="93"/>
      <c r="X210" s="94"/>
      <c r="Y210" s="94"/>
      <c r="Z210" s="94"/>
      <c r="AA210" s="94"/>
      <c r="AB210" s="94"/>
      <c r="AC210" s="94"/>
      <c r="AD210" s="97"/>
      <c r="AE210" s="28">
        <f>SUM(Tabla2[[#This Row],[META_CANDELARIA2]:[META_DISTRITO2]])</f>
        <v>0</v>
      </c>
      <c r="AF210" s="29">
        <f>+Tabla2[[#This Row],[META_CENTRO_ORIENTE]]-Tabla2[[#This Row],[META_TOTAL2]]</f>
        <v>0</v>
      </c>
      <c r="AH210" s="75">
        <f>+Tabla2[[#This Row],[META_CANDELARIA]]-Tabla2[[#This Row],[META_CANDELARIA2]]</f>
        <v>0</v>
      </c>
      <c r="AI210" s="76">
        <f>+Tabla2[[#This Row],[META_SANTA_FE]]-Tabla2[[#This Row],[META_SANTA_FE2]]</f>
        <v>0</v>
      </c>
      <c r="AJ210" s="76">
        <f>+Tabla2[[#This Row],[META_MARTIRES]]-Tabla2[[#This Row],[META_MARTIRES2]]</f>
        <v>0</v>
      </c>
      <c r="AK210" s="76">
        <f>+Tabla2[[#This Row],[META_SAN_CRISTOBAL]]-Tabla2[[#This Row],[META_SAN_CRISTOBAL2]]</f>
        <v>0</v>
      </c>
      <c r="AL210" s="76">
        <f>+Tabla2[[#This Row],[META_RAFAEL_URIBE_URIBE]]-Tabla2[[#This Row],[META_RAFAEL_URIBE_URIBE2]]</f>
        <v>0</v>
      </c>
      <c r="AM210" s="76">
        <f>+Tabla2[[#This Row],[META_ANTONIO_NARIÑO]]-Tabla2[[#This Row],[META_ANTONIO_NARIÑO2]]</f>
        <v>0</v>
      </c>
      <c r="AN210" s="76">
        <f>+Tabla2[[#This Row],[META_SUBRED]]-Tabla2[[#This Row],[META_SUBRED2]]</f>
        <v>0</v>
      </c>
      <c r="AO210" s="79">
        <f>+Tabla2[[#This Row],[META_DISTRITO]]-Tabla2[[#This Row],[META_DISTRITO2]]</f>
        <v>0</v>
      </c>
      <c r="AP210" s="88">
        <f t="shared" si="3"/>
        <v>0</v>
      </c>
      <c r="AR210" s="123"/>
      <c r="AS210" s="124"/>
      <c r="AT210" s="124"/>
      <c r="AU210" s="124"/>
      <c r="AV210" s="124"/>
      <c r="AW210" s="124"/>
      <c r="AX210" s="124"/>
      <c r="AY210" s="125"/>
    </row>
    <row r="211" spans="1:51" ht="102" hidden="1">
      <c r="A211" s="20" t="s">
        <v>63</v>
      </c>
      <c r="B211" s="20" t="s">
        <v>303</v>
      </c>
      <c r="C211" s="20" t="s">
        <v>319</v>
      </c>
      <c r="D211" s="21">
        <v>194</v>
      </c>
      <c r="E211" s="20" t="s">
        <v>327</v>
      </c>
      <c r="F211" s="20" t="s">
        <v>306</v>
      </c>
      <c r="G211" s="20" t="s">
        <v>54</v>
      </c>
      <c r="H211" s="19" t="s">
        <v>55</v>
      </c>
      <c r="I211" s="19" t="s">
        <v>74</v>
      </c>
      <c r="J211" s="22">
        <v>38561984</v>
      </c>
      <c r="K211" s="5">
        <v>0</v>
      </c>
      <c r="L211" s="22">
        <f>+Tabla2[[#This Row],[VALOR UNITARIO]]*Tabla2[[#This Row],[META_CENTRO_ORIENTE]]</f>
        <v>0</v>
      </c>
      <c r="M211" s="93">
        <f>+Tabla2[[#This Row],[META_CENTRO_ORIENTE]]*4.55/100</f>
        <v>0</v>
      </c>
      <c r="N211" s="94">
        <f>+Tabla2[[#This Row],[META_CENTRO_ORIENTE]]*22.8/100</f>
        <v>0</v>
      </c>
      <c r="O211" s="94">
        <f>+Tabla2[[#This Row],[META_CENTRO_ORIENTE]]*8.3/100</f>
        <v>0</v>
      </c>
      <c r="P211" s="94">
        <f>+Tabla2[[#This Row],[META_CENTRO_ORIENTE]]*22.73/100</f>
        <v>0</v>
      </c>
      <c r="Q211" s="94">
        <f>+Tabla2[[#This Row],[META_CENTRO_ORIENTE]]*22.64/100</f>
        <v>0</v>
      </c>
      <c r="R211" s="94">
        <f>+Tabla2[[#This Row],[META_CENTRO_ORIENTE]]*0.14</f>
        <v>0</v>
      </c>
      <c r="S211" s="94">
        <v>0</v>
      </c>
      <c r="T211" s="97">
        <v>0</v>
      </c>
      <c r="U211" s="28">
        <f>+Tabla2[[#This Row],[META_CANDELARIA]]+Tabla2[[#This Row],[META_SANTA_FE]]+Tabla2[[#This Row],[META_MARTIRES]]+Tabla2[[#This Row],[META_SAN_CRISTOBAL]]+Tabla2[[#This Row],[META_RAFAEL_URIBE_URIBE]]+Tabla2[[#This Row],[META_ANTONIO_NARIÑO]]+Tabla2[[#This Row],[META_SUBRED]]+Tabla2[[#This Row],[META_DISTRITO]]</f>
        <v>0</v>
      </c>
      <c r="V211" s="29">
        <f>+Tabla2[[#This Row],[META_CENTRO_ORIENTE]]-Tabla2[[#This Row],[META_TOTAL]]</f>
        <v>0</v>
      </c>
      <c r="W211" s="93"/>
      <c r="X211" s="94"/>
      <c r="Y211" s="94"/>
      <c r="Z211" s="94"/>
      <c r="AA211" s="94"/>
      <c r="AB211" s="94"/>
      <c r="AC211" s="94"/>
      <c r="AD211" s="97"/>
      <c r="AE211" s="28">
        <f>SUM(Tabla2[[#This Row],[META_CANDELARIA2]:[META_DISTRITO2]])</f>
        <v>0</v>
      </c>
      <c r="AF211" s="29">
        <f>+Tabla2[[#This Row],[META_CENTRO_ORIENTE]]-Tabla2[[#This Row],[META_TOTAL2]]</f>
        <v>0</v>
      </c>
      <c r="AH211" s="75">
        <f>+Tabla2[[#This Row],[META_CANDELARIA]]-Tabla2[[#This Row],[META_CANDELARIA2]]</f>
        <v>0</v>
      </c>
      <c r="AI211" s="76">
        <f>+Tabla2[[#This Row],[META_SANTA_FE]]-Tabla2[[#This Row],[META_SANTA_FE2]]</f>
        <v>0</v>
      </c>
      <c r="AJ211" s="76">
        <f>+Tabla2[[#This Row],[META_MARTIRES]]-Tabla2[[#This Row],[META_MARTIRES2]]</f>
        <v>0</v>
      </c>
      <c r="AK211" s="76">
        <f>+Tabla2[[#This Row],[META_SAN_CRISTOBAL]]-Tabla2[[#This Row],[META_SAN_CRISTOBAL2]]</f>
        <v>0</v>
      </c>
      <c r="AL211" s="76">
        <f>+Tabla2[[#This Row],[META_RAFAEL_URIBE_URIBE]]-Tabla2[[#This Row],[META_RAFAEL_URIBE_URIBE2]]</f>
        <v>0</v>
      </c>
      <c r="AM211" s="76">
        <f>+Tabla2[[#This Row],[META_ANTONIO_NARIÑO]]-Tabla2[[#This Row],[META_ANTONIO_NARIÑO2]]</f>
        <v>0</v>
      </c>
      <c r="AN211" s="76">
        <f>+Tabla2[[#This Row],[META_SUBRED]]-Tabla2[[#This Row],[META_SUBRED2]]</f>
        <v>0</v>
      </c>
      <c r="AO211" s="79">
        <f>+Tabla2[[#This Row],[META_DISTRITO]]-Tabla2[[#This Row],[META_DISTRITO2]]</f>
        <v>0</v>
      </c>
      <c r="AP211" s="88">
        <f t="shared" si="3"/>
        <v>0</v>
      </c>
      <c r="AR211" s="123"/>
      <c r="AS211" s="124"/>
      <c r="AT211" s="124"/>
      <c r="AU211" s="124"/>
      <c r="AV211" s="124"/>
      <c r="AW211" s="124"/>
      <c r="AX211" s="124"/>
      <c r="AY211" s="125"/>
    </row>
    <row r="212" spans="1:51" ht="76.5" hidden="1">
      <c r="A212" s="20" t="s">
        <v>63</v>
      </c>
      <c r="B212" s="20" t="s">
        <v>303</v>
      </c>
      <c r="C212" s="20" t="s">
        <v>304</v>
      </c>
      <c r="D212" s="21">
        <v>195</v>
      </c>
      <c r="E212" s="20" t="s">
        <v>328</v>
      </c>
      <c r="F212" s="20" t="s">
        <v>306</v>
      </c>
      <c r="G212" s="20" t="s">
        <v>54</v>
      </c>
      <c r="H212" s="19" t="s">
        <v>55</v>
      </c>
      <c r="I212" s="19" t="s">
        <v>74</v>
      </c>
      <c r="J212" s="22">
        <v>125967504</v>
      </c>
      <c r="K212" s="5">
        <v>0</v>
      </c>
      <c r="L212" s="22">
        <f>+Tabla2[[#This Row],[VALOR UNITARIO]]*Tabla2[[#This Row],[META_CENTRO_ORIENTE]]</f>
        <v>0</v>
      </c>
      <c r="M212" s="93">
        <f>+Tabla2[[#This Row],[META_CENTRO_ORIENTE]]*4.55/100</f>
        <v>0</v>
      </c>
      <c r="N212" s="94">
        <f>+Tabla2[[#This Row],[META_CENTRO_ORIENTE]]*22.8/100</f>
        <v>0</v>
      </c>
      <c r="O212" s="94">
        <f>+Tabla2[[#This Row],[META_CENTRO_ORIENTE]]*8.3/100</f>
        <v>0</v>
      </c>
      <c r="P212" s="94">
        <f>+Tabla2[[#This Row],[META_CENTRO_ORIENTE]]*22.73/100</f>
        <v>0</v>
      </c>
      <c r="Q212" s="94">
        <f>+Tabla2[[#This Row],[META_CENTRO_ORIENTE]]*22.64/100</f>
        <v>0</v>
      </c>
      <c r="R212" s="94">
        <f>+Tabla2[[#This Row],[META_CENTRO_ORIENTE]]*0.14</f>
        <v>0</v>
      </c>
      <c r="S212" s="94">
        <v>0</v>
      </c>
      <c r="T212" s="97">
        <v>0</v>
      </c>
      <c r="U212" s="28">
        <f>+Tabla2[[#This Row],[META_CANDELARIA]]+Tabla2[[#This Row],[META_SANTA_FE]]+Tabla2[[#This Row],[META_MARTIRES]]+Tabla2[[#This Row],[META_SAN_CRISTOBAL]]+Tabla2[[#This Row],[META_RAFAEL_URIBE_URIBE]]+Tabla2[[#This Row],[META_ANTONIO_NARIÑO]]+Tabla2[[#This Row],[META_SUBRED]]+Tabla2[[#This Row],[META_DISTRITO]]</f>
        <v>0</v>
      </c>
      <c r="V212" s="29">
        <f>+Tabla2[[#This Row],[META_CENTRO_ORIENTE]]-Tabla2[[#This Row],[META_TOTAL]]</f>
        <v>0</v>
      </c>
      <c r="W212" s="93"/>
      <c r="X212" s="94"/>
      <c r="Y212" s="94"/>
      <c r="Z212" s="94"/>
      <c r="AA212" s="94"/>
      <c r="AB212" s="94"/>
      <c r="AC212" s="94"/>
      <c r="AD212" s="97"/>
      <c r="AE212" s="28">
        <f>SUM(Tabla2[[#This Row],[META_CANDELARIA2]:[META_DISTRITO2]])</f>
        <v>0</v>
      </c>
      <c r="AF212" s="29">
        <f>+Tabla2[[#This Row],[META_CENTRO_ORIENTE]]-Tabla2[[#This Row],[META_TOTAL2]]</f>
        <v>0</v>
      </c>
      <c r="AH212" s="75">
        <f>+Tabla2[[#This Row],[META_CANDELARIA]]-Tabla2[[#This Row],[META_CANDELARIA2]]</f>
        <v>0</v>
      </c>
      <c r="AI212" s="76">
        <f>+Tabla2[[#This Row],[META_SANTA_FE]]-Tabla2[[#This Row],[META_SANTA_FE2]]</f>
        <v>0</v>
      </c>
      <c r="AJ212" s="76">
        <f>+Tabla2[[#This Row],[META_MARTIRES]]-Tabla2[[#This Row],[META_MARTIRES2]]</f>
        <v>0</v>
      </c>
      <c r="AK212" s="76">
        <f>+Tabla2[[#This Row],[META_SAN_CRISTOBAL]]-Tabla2[[#This Row],[META_SAN_CRISTOBAL2]]</f>
        <v>0</v>
      </c>
      <c r="AL212" s="76">
        <f>+Tabla2[[#This Row],[META_RAFAEL_URIBE_URIBE]]-Tabla2[[#This Row],[META_RAFAEL_URIBE_URIBE2]]</f>
        <v>0</v>
      </c>
      <c r="AM212" s="76">
        <f>+Tabla2[[#This Row],[META_ANTONIO_NARIÑO]]-Tabla2[[#This Row],[META_ANTONIO_NARIÑO2]]</f>
        <v>0</v>
      </c>
      <c r="AN212" s="76">
        <f>+Tabla2[[#This Row],[META_SUBRED]]-Tabla2[[#This Row],[META_SUBRED2]]</f>
        <v>0</v>
      </c>
      <c r="AO212" s="79">
        <f>+Tabla2[[#This Row],[META_DISTRITO]]-Tabla2[[#This Row],[META_DISTRITO2]]</f>
        <v>0</v>
      </c>
      <c r="AP212" s="88">
        <f t="shared" si="3"/>
        <v>0</v>
      </c>
      <c r="AR212" s="123"/>
      <c r="AS212" s="124"/>
      <c r="AT212" s="124"/>
      <c r="AU212" s="124"/>
      <c r="AV212" s="124"/>
      <c r="AW212" s="124"/>
      <c r="AX212" s="124"/>
      <c r="AY212" s="125"/>
    </row>
    <row r="213" spans="1:51" ht="76.5" hidden="1">
      <c r="A213" s="20" t="s">
        <v>63</v>
      </c>
      <c r="B213" s="20" t="s">
        <v>303</v>
      </c>
      <c r="C213" s="20" t="s">
        <v>304</v>
      </c>
      <c r="D213" s="21">
        <v>196</v>
      </c>
      <c r="E213" s="20" t="s">
        <v>329</v>
      </c>
      <c r="F213" s="20" t="s">
        <v>306</v>
      </c>
      <c r="G213" s="20" t="s">
        <v>54</v>
      </c>
      <c r="H213" s="19" t="s">
        <v>55</v>
      </c>
      <c r="I213" s="19" t="s">
        <v>74</v>
      </c>
      <c r="J213" s="22">
        <v>59199056</v>
      </c>
      <c r="K213" s="5">
        <v>3</v>
      </c>
      <c r="L213" s="22">
        <f>+Tabla2[[#This Row],[VALOR UNITARIO]]*Tabla2[[#This Row],[META_CENTRO_ORIENTE]]</f>
        <v>177597168</v>
      </c>
      <c r="M213" s="93">
        <v>0</v>
      </c>
      <c r="N213" s="94">
        <v>0</v>
      </c>
      <c r="O213" s="94">
        <v>0</v>
      </c>
      <c r="P213" s="94">
        <v>0</v>
      </c>
      <c r="Q213" s="94">
        <v>0</v>
      </c>
      <c r="R213" s="94">
        <v>0</v>
      </c>
      <c r="S213" s="94">
        <v>3</v>
      </c>
      <c r="T213" s="97">
        <v>0</v>
      </c>
      <c r="U213" s="28">
        <f>+Tabla2[[#This Row],[META_CANDELARIA]]+Tabla2[[#This Row],[META_SANTA_FE]]+Tabla2[[#This Row],[META_MARTIRES]]+Tabla2[[#This Row],[META_SAN_CRISTOBAL]]+Tabla2[[#This Row],[META_RAFAEL_URIBE_URIBE]]+Tabla2[[#This Row],[META_ANTONIO_NARIÑO]]+Tabla2[[#This Row],[META_SUBRED]]+Tabla2[[#This Row],[META_DISTRITO]]</f>
        <v>3</v>
      </c>
      <c r="V213" s="29">
        <f>+Tabla2[[#This Row],[META_CENTRO_ORIENTE]]-Tabla2[[#This Row],[META_TOTAL]]</f>
        <v>0</v>
      </c>
      <c r="W213" s="93"/>
      <c r="X213" s="94"/>
      <c r="Y213" s="94"/>
      <c r="Z213" s="94"/>
      <c r="AA213" s="94"/>
      <c r="AB213" s="94"/>
      <c r="AC213" s="94">
        <v>3</v>
      </c>
      <c r="AD213" s="97"/>
      <c r="AE213" s="28">
        <f>SUM(Tabla2[[#This Row],[META_CANDELARIA2]:[META_DISTRITO2]])</f>
        <v>3</v>
      </c>
      <c r="AF213" s="29">
        <f>+Tabla2[[#This Row],[META_CENTRO_ORIENTE]]-Tabla2[[#This Row],[META_TOTAL2]]</f>
        <v>0</v>
      </c>
      <c r="AH213" s="75">
        <f>+Tabla2[[#This Row],[META_CANDELARIA]]-Tabla2[[#This Row],[META_CANDELARIA2]]</f>
        <v>0</v>
      </c>
      <c r="AI213" s="76">
        <f>+Tabla2[[#This Row],[META_SANTA_FE]]-Tabla2[[#This Row],[META_SANTA_FE2]]</f>
        <v>0</v>
      </c>
      <c r="AJ213" s="76">
        <f>+Tabla2[[#This Row],[META_MARTIRES]]-Tabla2[[#This Row],[META_MARTIRES2]]</f>
        <v>0</v>
      </c>
      <c r="AK213" s="76">
        <f>+Tabla2[[#This Row],[META_SAN_CRISTOBAL]]-Tabla2[[#This Row],[META_SAN_CRISTOBAL2]]</f>
        <v>0</v>
      </c>
      <c r="AL213" s="76">
        <f>+Tabla2[[#This Row],[META_RAFAEL_URIBE_URIBE]]-Tabla2[[#This Row],[META_RAFAEL_URIBE_URIBE2]]</f>
        <v>0</v>
      </c>
      <c r="AM213" s="76">
        <f>+Tabla2[[#This Row],[META_ANTONIO_NARIÑO]]-Tabla2[[#This Row],[META_ANTONIO_NARIÑO2]]</f>
        <v>0</v>
      </c>
      <c r="AN213" s="76">
        <f>+Tabla2[[#This Row],[META_SUBRED]]-Tabla2[[#This Row],[META_SUBRED2]]</f>
        <v>0</v>
      </c>
      <c r="AO213" s="79">
        <f>+Tabla2[[#This Row],[META_DISTRITO]]-Tabla2[[#This Row],[META_DISTRITO2]]</f>
        <v>0</v>
      </c>
      <c r="AP213" s="88">
        <f t="shared" si="3"/>
        <v>0</v>
      </c>
      <c r="AR213" s="123"/>
      <c r="AS213" s="124"/>
      <c r="AT213" s="124"/>
      <c r="AU213" s="124"/>
      <c r="AV213" s="124"/>
      <c r="AW213" s="124"/>
      <c r="AX213" s="124"/>
      <c r="AY213" s="125"/>
    </row>
    <row r="214" spans="1:51" ht="76.5" hidden="1">
      <c r="A214" s="20" t="s">
        <v>63</v>
      </c>
      <c r="B214" s="20" t="s">
        <v>303</v>
      </c>
      <c r="C214" s="20" t="s">
        <v>304</v>
      </c>
      <c r="D214" s="21">
        <v>197</v>
      </c>
      <c r="E214" s="20" t="s">
        <v>330</v>
      </c>
      <c r="F214" s="20" t="s">
        <v>306</v>
      </c>
      <c r="G214" s="20" t="s">
        <v>54</v>
      </c>
      <c r="H214" s="19" t="s">
        <v>55</v>
      </c>
      <c r="I214" s="19" t="s">
        <v>74</v>
      </c>
      <c r="J214" s="22">
        <v>34888240</v>
      </c>
      <c r="K214" s="5">
        <v>0</v>
      </c>
      <c r="L214" s="22">
        <f>+Tabla2[[#This Row],[VALOR UNITARIO]]*Tabla2[[#This Row],[META_CENTRO_ORIENTE]]</f>
        <v>0</v>
      </c>
      <c r="M214" s="93">
        <f>+Tabla2[[#This Row],[META_CENTRO_ORIENTE]]*4.55/100</f>
        <v>0</v>
      </c>
      <c r="N214" s="94">
        <f>+Tabla2[[#This Row],[META_CENTRO_ORIENTE]]*22.8/100</f>
        <v>0</v>
      </c>
      <c r="O214" s="94">
        <f>+Tabla2[[#This Row],[META_CENTRO_ORIENTE]]*8.3/100</f>
        <v>0</v>
      </c>
      <c r="P214" s="94">
        <f>+Tabla2[[#This Row],[META_CENTRO_ORIENTE]]*22.73/100</f>
        <v>0</v>
      </c>
      <c r="Q214" s="94">
        <f>+Tabla2[[#This Row],[META_CENTRO_ORIENTE]]*22.64/100</f>
        <v>0</v>
      </c>
      <c r="R214" s="94">
        <f>+Tabla2[[#This Row],[META_CENTRO_ORIENTE]]*0.14</f>
        <v>0</v>
      </c>
      <c r="S214" s="94">
        <v>0</v>
      </c>
      <c r="T214" s="97">
        <v>0</v>
      </c>
      <c r="U214" s="28">
        <f>+Tabla2[[#This Row],[META_CANDELARIA]]+Tabla2[[#This Row],[META_SANTA_FE]]+Tabla2[[#This Row],[META_MARTIRES]]+Tabla2[[#This Row],[META_SAN_CRISTOBAL]]+Tabla2[[#This Row],[META_RAFAEL_URIBE_URIBE]]+Tabla2[[#This Row],[META_ANTONIO_NARIÑO]]+Tabla2[[#This Row],[META_SUBRED]]+Tabla2[[#This Row],[META_DISTRITO]]</f>
        <v>0</v>
      </c>
      <c r="V214" s="29">
        <f>+Tabla2[[#This Row],[META_CENTRO_ORIENTE]]-Tabla2[[#This Row],[META_TOTAL]]</f>
        <v>0</v>
      </c>
      <c r="W214" s="93"/>
      <c r="X214" s="94"/>
      <c r="Y214" s="94"/>
      <c r="Z214" s="94"/>
      <c r="AA214" s="94"/>
      <c r="AB214" s="94"/>
      <c r="AC214" s="94"/>
      <c r="AD214" s="97"/>
      <c r="AE214" s="28">
        <f>SUM(Tabla2[[#This Row],[META_CANDELARIA2]:[META_DISTRITO2]])</f>
        <v>0</v>
      </c>
      <c r="AF214" s="29">
        <f>+Tabla2[[#This Row],[META_CENTRO_ORIENTE]]-Tabla2[[#This Row],[META_TOTAL2]]</f>
        <v>0</v>
      </c>
      <c r="AH214" s="75">
        <f>+Tabla2[[#This Row],[META_CANDELARIA]]-Tabla2[[#This Row],[META_CANDELARIA2]]</f>
        <v>0</v>
      </c>
      <c r="AI214" s="76">
        <f>+Tabla2[[#This Row],[META_SANTA_FE]]-Tabla2[[#This Row],[META_SANTA_FE2]]</f>
        <v>0</v>
      </c>
      <c r="AJ214" s="76">
        <f>+Tabla2[[#This Row],[META_MARTIRES]]-Tabla2[[#This Row],[META_MARTIRES2]]</f>
        <v>0</v>
      </c>
      <c r="AK214" s="76">
        <f>+Tabla2[[#This Row],[META_SAN_CRISTOBAL]]-Tabla2[[#This Row],[META_SAN_CRISTOBAL2]]</f>
        <v>0</v>
      </c>
      <c r="AL214" s="76">
        <f>+Tabla2[[#This Row],[META_RAFAEL_URIBE_URIBE]]-Tabla2[[#This Row],[META_RAFAEL_URIBE_URIBE2]]</f>
        <v>0</v>
      </c>
      <c r="AM214" s="76">
        <f>+Tabla2[[#This Row],[META_ANTONIO_NARIÑO]]-Tabla2[[#This Row],[META_ANTONIO_NARIÑO2]]</f>
        <v>0</v>
      </c>
      <c r="AN214" s="76">
        <f>+Tabla2[[#This Row],[META_SUBRED]]-Tabla2[[#This Row],[META_SUBRED2]]</f>
        <v>0</v>
      </c>
      <c r="AO214" s="79">
        <f>+Tabla2[[#This Row],[META_DISTRITO]]-Tabla2[[#This Row],[META_DISTRITO2]]</f>
        <v>0</v>
      </c>
      <c r="AP214" s="88">
        <f t="shared" si="3"/>
        <v>0</v>
      </c>
      <c r="AR214" s="123"/>
      <c r="AS214" s="124"/>
      <c r="AT214" s="124"/>
      <c r="AU214" s="124"/>
      <c r="AV214" s="124"/>
      <c r="AW214" s="124"/>
      <c r="AX214" s="124"/>
      <c r="AY214" s="125"/>
    </row>
    <row r="215" spans="1:51" ht="76.5" hidden="1">
      <c r="A215" s="20" t="s">
        <v>63</v>
      </c>
      <c r="B215" s="20" t="s">
        <v>303</v>
      </c>
      <c r="C215" s="20" t="s">
        <v>304</v>
      </c>
      <c r="D215" s="21">
        <v>198</v>
      </c>
      <c r="E215" s="20" t="s">
        <v>331</v>
      </c>
      <c r="F215" s="20" t="s">
        <v>306</v>
      </c>
      <c r="G215" s="20" t="s">
        <v>54</v>
      </c>
      <c r="H215" s="19" t="s">
        <v>55</v>
      </c>
      <c r="I215" s="19" t="s">
        <v>74</v>
      </c>
      <c r="J215" s="22">
        <v>73252976</v>
      </c>
      <c r="K215" s="5">
        <v>0</v>
      </c>
      <c r="L215" s="22">
        <f>+Tabla2[[#This Row],[VALOR UNITARIO]]*Tabla2[[#This Row],[META_CENTRO_ORIENTE]]</f>
        <v>0</v>
      </c>
      <c r="M215" s="93">
        <f>+Tabla2[[#This Row],[META_CENTRO_ORIENTE]]*4.55/100</f>
        <v>0</v>
      </c>
      <c r="N215" s="94">
        <f>+Tabla2[[#This Row],[META_CENTRO_ORIENTE]]*22.8/100</f>
        <v>0</v>
      </c>
      <c r="O215" s="94">
        <f>+Tabla2[[#This Row],[META_CENTRO_ORIENTE]]*8.3/100</f>
        <v>0</v>
      </c>
      <c r="P215" s="94">
        <f>+Tabla2[[#This Row],[META_CENTRO_ORIENTE]]*22.73/100</f>
        <v>0</v>
      </c>
      <c r="Q215" s="94">
        <f>+Tabla2[[#This Row],[META_CENTRO_ORIENTE]]*22.64/100</f>
        <v>0</v>
      </c>
      <c r="R215" s="94">
        <f>+Tabla2[[#This Row],[META_CENTRO_ORIENTE]]*0.14</f>
        <v>0</v>
      </c>
      <c r="S215" s="94">
        <v>0</v>
      </c>
      <c r="T215" s="97">
        <v>0</v>
      </c>
      <c r="U215" s="28">
        <f>+Tabla2[[#This Row],[META_CANDELARIA]]+Tabla2[[#This Row],[META_SANTA_FE]]+Tabla2[[#This Row],[META_MARTIRES]]+Tabla2[[#This Row],[META_SAN_CRISTOBAL]]+Tabla2[[#This Row],[META_RAFAEL_URIBE_URIBE]]+Tabla2[[#This Row],[META_ANTONIO_NARIÑO]]+Tabla2[[#This Row],[META_SUBRED]]+Tabla2[[#This Row],[META_DISTRITO]]</f>
        <v>0</v>
      </c>
      <c r="V215" s="29">
        <f>+Tabla2[[#This Row],[META_CENTRO_ORIENTE]]-Tabla2[[#This Row],[META_TOTAL]]</f>
        <v>0</v>
      </c>
      <c r="W215" s="93"/>
      <c r="X215" s="94"/>
      <c r="Y215" s="94"/>
      <c r="Z215" s="94"/>
      <c r="AA215" s="94"/>
      <c r="AB215" s="94"/>
      <c r="AC215" s="94"/>
      <c r="AD215" s="97"/>
      <c r="AE215" s="28">
        <f>SUM(Tabla2[[#This Row],[META_CANDELARIA2]:[META_DISTRITO2]])</f>
        <v>0</v>
      </c>
      <c r="AF215" s="29">
        <f>+Tabla2[[#This Row],[META_CENTRO_ORIENTE]]-Tabla2[[#This Row],[META_TOTAL2]]</f>
        <v>0</v>
      </c>
      <c r="AH215" s="75">
        <f>+Tabla2[[#This Row],[META_CANDELARIA]]-Tabla2[[#This Row],[META_CANDELARIA2]]</f>
        <v>0</v>
      </c>
      <c r="AI215" s="76">
        <f>+Tabla2[[#This Row],[META_SANTA_FE]]-Tabla2[[#This Row],[META_SANTA_FE2]]</f>
        <v>0</v>
      </c>
      <c r="AJ215" s="76">
        <f>+Tabla2[[#This Row],[META_MARTIRES]]-Tabla2[[#This Row],[META_MARTIRES2]]</f>
        <v>0</v>
      </c>
      <c r="AK215" s="76">
        <f>+Tabla2[[#This Row],[META_SAN_CRISTOBAL]]-Tabla2[[#This Row],[META_SAN_CRISTOBAL2]]</f>
        <v>0</v>
      </c>
      <c r="AL215" s="76">
        <f>+Tabla2[[#This Row],[META_RAFAEL_URIBE_URIBE]]-Tabla2[[#This Row],[META_RAFAEL_URIBE_URIBE2]]</f>
        <v>0</v>
      </c>
      <c r="AM215" s="76">
        <f>+Tabla2[[#This Row],[META_ANTONIO_NARIÑO]]-Tabla2[[#This Row],[META_ANTONIO_NARIÑO2]]</f>
        <v>0</v>
      </c>
      <c r="AN215" s="76">
        <f>+Tabla2[[#This Row],[META_SUBRED]]-Tabla2[[#This Row],[META_SUBRED2]]</f>
        <v>0</v>
      </c>
      <c r="AO215" s="79">
        <f>+Tabla2[[#This Row],[META_DISTRITO]]-Tabla2[[#This Row],[META_DISTRITO2]]</f>
        <v>0</v>
      </c>
      <c r="AP215" s="88">
        <f t="shared" si="3"/>
        <v>0</v>
      </c>
      <c r="AR215" s="123"/>
      <c r="AS215" s="124"/>
      <c r="AT215" s="124"/>
      <c r="AU215" s="124"/>
      <c r="AV215" s="124"/>
      <c r="AW215" s="124"/>
      <c r="AX215" s="124"/>
      <c r="AY215" s="125"/>
    </row>
    <row r="216" spans="1:51" ht="76.5" hidden="1">
      <c r="A216" s="20" t="s">
        <v>63</v>
      </c>
      <c r="B216" s="20" t="s">
        <v>303</v>
      </c>
      <c r="C216" s="20" t="s">
        <v>304</v>
      </c>
      <c r="D216" s="21">
        <v>199</v>
      </c>
      <c r="E216" s="20" t="s">
        <v>332</v>
      </c>
      <c r="F216" s="20" t="s">
        <v>306</v>
      </c>
      <c r="G216" s="20" t="s">
        <v>54</v>
      </c>
      <c r="H216" s="19" t="s">
        <v>55</v>
      </c>
      <c r="I216" s="19" t="s">
        <v>74</v>
      </c>
      <c r="J216" s="22">
        <v>67631408</v>
      </c>
      <c r="K216" s="5">
        <v>3</v>
      </c>
      <c r="L216" s="22">
        <f>+Tabla2[[#This Row],[VALOR UNITARIO]]*Tabla2[[#This Row],[META_CENTRO_ORIENTE]]</f>
        <v>202894224</v>
      </c>
      <c r="M216" s="93">
        <v>0</v>
      </c>
      <c r="N216" s="94">
        <v>0</v>
      </c>
      <c r="O216" s="94">
        <v>0</v>
      </c>
      <c r="P216" s="94">
        <v>0</v>
      </c>
      <c r="Q216" s="94">
        <v>0</v>
      </c>
      <c r="R216" s="94">
        <v>0</v>
      </c>
      <c r="S216" s="94">
        <v>3</v>
      </c>
      <c r="T216" s="97">
        <v>0</v>
      </c>
      <c r="U216" s="28">
        <f>+Tabla2[[#This Row],[META_CANDELARIA]]+Tabla2[[#This Row],[META_SANTA_FE]]+Tabla2[[#This Row],[META_MARTIRES]]+Tabla2[[#This Row],[META_SAN_CRISTOBAL]]+Tabla2[[#This Row],[META_RAFAEL_URIBE_URIBE]]+Tabla2[[#This Row],[META_ANTONIO_NARIÑO]]+Tabla2[[#This Row],[META_SUBRED]]+Tabla2[[#This Row],[META_DISTRITO]]</f>
        <v>3</v>
      </c>
      <c r="V216" s="29">
        <f>+Tabla2[[#This Row],[META_CENTRO_ORIENTE]]-Tabla2[[#This Row],[META_TOTAL]]</f>
        <v>0</v>
      </c>
      <c r="W216" s="93"/>
      <c r="X216" s="94"/>
      <c r="Y216" s="94"/>
      <c r="Z216" s="94"/>
      <c r="AA216" s="94"/>
      <c r="AB216" s="94"/>
      <c r="AC216" s="94">
        <v>3</v>
      </c>
      <c r="AD216" s="97"/>
      <c r="AE216" s="28">
        <f>SUM(Tabla2[[#This Row],[META_CANDELARIA2]:[META_DISTRITO2]])</f>
        <v>3</v>
      </c>
      <c r="AF216" s="29">
        <f>+Tabla2[[#This Row],[META_CENTRO_ORIENTE]]-Tabla2[[#This Row],[META_TOTAL2]]</f>
        <v>0</v>
      </c>
      <c r="AH216" s="75">
        <f>+Tabla2[[#This Row],[META_CANDELARIA]]-Tabla2[[#This Row],[META_CANDELARIA2]]</f>
        <v>0</v>
      </c>
      <c r="AI216" s="76">
        <f>+Tabla2[[#This Row],[META_SANTA_FE]]-Tabla2[[#This Row],[META_SANTA_FE2]]</f>
        <v>0</v>
      </c>
      <c r="AJ216" s="76">
        <f>+Tabla2[[#This Row],[META_MARTIRES]]-Tabla2[[#This Row],[META_MARTIRES2]]</f>
        <v>0</v>
      </c>
      <c r="AK216" s="76">
        <f>+Tabla2[[#This Row],[META_SAN_CRISTOBAL]]-Tabla2[[#This Row],[META_SAN_CRISTOBAL2]]</f>
        <v>0</v>
      </c>
      <c r="AL216" s="76">
        <f>+Tabla2[[#This Row],[META_RAFAEL_URIBE_URIBE]]-Tabla2[[#This Row],[META_RAFAEL_URIBE_URIBE2]]</f>
        <v>0</v>
      </c>
      <c r="AM216" s="76">
        <f>+Tabla2[[#This Row],[META_ANTONIO_NARIÑO]]-Tabla2[[#This Row],[META_ANTONIO_NARIÑO2]]</f>
        <v>0</v>
      </c>
      <c r="AN216" s="76">
        <f>+Tabla2[[#This Row],[META_SUBRED]]-Tabla2[[#This Row],[META_SUBRED2]]</f>
        <v>0</v>
      </c>
      <c r="AO216" s="79">
        <f>+Tabla2[[#This Row],[META_DISTRITO]]-Tabla2[[#This Row],[META_DISTRITO2]]</f>
        <v>0</v>
      </c>
      <c r="AP216" s="88">
        <f t="shared" si="3"/>
        <v>0</v>
      </c>
      <c r="AR216" s="123"/>
      <c r="AS216" s="124"/>
      <c r="AT216" s="124"/>
      <c r="AU216" s="124"/>
      <c r="AV216" s="124"/>
      <c r="AW216" s="124"/>
      <c r="AX216" s="124"/>
      <c r="AY216" s="125"/>
    </row>
    <row r="217" spans="1:51" ht="76.5" hidden="1">
      <c r="A217" s="20" t="s">
        <v>63</v>
      </c>
      <c r="B217" s="20" t="s">
        <v>303</v>
      </c>
      <c r="C217" s="20" t="s">
        <v>304</v>
      </c>
      <c r="D217" s="21">
        <v>200</v>
      </c>
      <c r="E217" s="20" t="s">
        <v>333</v>
      </c>
      <c r="F217" s="20" t="s">
        <v>306</v>
      </c>
      <c r="G217" s="20" t="s">
        <v>54</v>
      </c>
      <c r="H217" s="19" t="s">
        <v>55</v>
      </c>
      <c r="I217" s="19" t="s">
        <v>74</v>
      </c>
      <c r="J217" s="22">
        <v>62009840</v>
      </c>
      <c r="K217" s="5">
        <v>0</v>
      </c>
      <c r="L217" s="22">
        <f>+Tabla2[[#This Row],[VALOR UNITARIO]]*Tabla2[[#This Row],[META_CENTRO_ORIENTE]]</f>
        <v>0</v>
      </c>
      <c r="M217" s="93">
        <f>+Tabla2[[#This Row],[META_CENTRO_ORIENTE]]*4.55/100</f>
        <v>0</v>
      </c>
      <c r="N217" s="94">
        <f>+Tabla2[[#This Row],[META_CENTRO_ORIENTE]]*22.8/100</f>
        <v>0</v>
      </c>
      <c r="O217" s="94">
        <f>+Tabla2[[#This Row],[META_CENTRO_ORIENTE]]*8.3/100</f>
        <v>0</v>
      </c>
      <c r="P217" s="94">
        <f>+Tabla2[[#This Row],[META_CENTRO_ORIENTE]]*22.73/100</f>
        <v>0</v>
      </c>
      <c r="Q217" s="94">
        <f>+Tabla2[[#This Row],[META_CENTRO_ORIENTE]]*22.64/100</f>
        <v>0</v>
      </c>
      <c r="R217" s="94">
        <f>+Tabla2[[#This Row],[META_CENTRO_ORIENTE]]*0.14</f>
        <v>0</v>
      </c>
      <c r="S217" s="94">
        <v>0</v>
      </c>
      <c r="T217" s="97">
        <v>0</v>
      </c>
      <c r="U217" s="28">
        <f>+Tabla2[[#This Row],[META_CANDELARIA]]+Tabla2[[#This Row],[META_SANTA_FE]]+Tabla2[[#This Row],[META_MARTIRES]]+Tabla2[[#This Row],[META_SAN_CRISTOBAL]]+Tabla2[[#This Row],[META_RAFAEL_URIBE_URIBE]]+Tabla2[[#This Row],[META_ANTONIO_NARIÑO]]+Tabla2[[#This Row],[META_SUBRED]]+Tabla2[[#This Row],[META_DISTRITO]]</f>
        <v>0</v>
      </c>
      <c r="V217" s="29">
        <f>+Tabla2[[#This Row],[META_CENTRO_ORIENTE]]-Tabla2[[#This Row],[META_TOTAL]]</f>
        <v>0</v>
      </c>
      <c r="W217" s="93"/>
      <c r="X217" s="94"/>
      <c r="Y217" s="94"/>
      <c r="Z217" s="94"/>
      <c r="AA217" s="94"/>
      <c r="AB217" s="94"/>
      <c r="AC217" s="94"/>
      <c r="AD217" s="97"/>
      <c r="AE217" s="28">
        <f>SUM(Tabla2[[#This Row],[META_CANDELARIA2]:[META_DISTRITO2]])</f>
        <v>0</v>
      </c>
      <c r="AF217" s="29">
        <f>+Tabla2[[#This Row],[META_CENTRO_ORIENTE]]-Tabla2[[#This Row],[META_TOTAL2]]</f>
        <v>0</v>
      </c>
      <c r="AH217" s="75">
        <f>+Tabla2[[#This Row],[META_CANDELARIA]]-Tabla2[[#This Row],[META_CANDELARIA2]]</f>
        <v>0</v>
      </c>
      <c r="AI217" s="76">
        <f>+Tabla2[[#This Row],[META_SANTA_FE]]-Tabla2[[#This Row],[META_SANTA_FE2]]</f>
        <v>0</v>
      </c>
      <c r="AJ217" s="76">
        <f>+Tabla2[[#This Row],[META_MARTIRES]]-Tabla2[[#This Row],[META_MARTIRES2]]</f>
        <v>0</v>
      </c>
      <c r="AK217" s="76">
        <f>+Tabla2[[#This Row],[META_SAN_CRISTOBAL]]-Tabla2[[#This Row],[META_SAN_CRISTOBAL2]]</f>
        <v>0</v>
      </c>
      <c r="AL217" s="76">
        <f>+Tabla2[[#This Row],[META_RAFAEL_URIBE_URIBE]]-Tabla2[[#This Row],[META_RAFAEL_URIBE_URIBE2]]</f>
        <v>0</v>
      </c>
      <c r="AM217" s="76">
        <f>+Tabla2[[#This Row],[META_ANTONIO_NARIÑO]]-Tabla2[[#This Row],[META_ANTONIO_NARIÑO2]]</f>
        <v>0</v>
      </c>
      <c r="AN217" s="76">
        <f>+Tabla2[[#This Row],[META_SUBRED]]-Tabla2[[#This Row],[META_SUBRED2]]</f>
        <v>0</v>
      </c>
      <c r="AO217" s="79">
        <f>+Tabla2[[#This Row],[META_DISTRITO]]-Tabla2[[#This Row],[META_DISTRITO2]]</f>
        <v>0</v>
      </c>
      <c r="AP217" s="88">
        <f t="shared" si="3"/>
        <v>0</v>
      </c>
      <c r="AR217" s="123"/>
      <c r="AS217" s="124"/>
      <c r="AT217" s="124"/>
      <c r="AU217" s="124"/>
      <c r="AV217" s="124"/>
      <c r="AW217" s="124"/>
      <c r="AX217" s="124"/>
      <c r="AY217" s="125"/>
    </row>
    <row r="218" spans="1:51" ht="102" hidden="1">
      <c r="A218" s="20" t="s">
        <v>63</v>
      </c>
      <c r="B218" s="20" t="s">
        <v>303</v>
      </c>
      <c r="C218" s="20" t="s">
        <v>319</v>
      </c>
      <c r="D218" s="21">
        <v>201</v>
      </c>
      <c r="E218" s="20" t="s">
        <v>334</v>
      </c>
      <c r="F218" s="20" t="s">
        <v>306</v>
      </c>
      <c r="G218" s="20" t="s">
        <v>335</v>
      </c>
      <c r="H218" s="19" t="s">
        <v>55</v>
      </c>
      <c r="I218" s="19" t="s">
        <v>56</v>
      </c>
      <c r="J218" s="22">
        <v>152760</v>
      </c>
      <c r="K218" s="5">
        <v>465</v>
      </c>
      <c r="L218" s="22">
        <f>+Tabla2[[#This Row],[VALOR UNITARIO]]*Tabla2[[#This Row],[META_CENTRO_ORIENTE]]</f>
        <v>71033400</v>
      </c>
      <c r="M218" s="98">
        <v>27</v>
      </c>
      <c r="N218" s="95">
        <v>110</v>
      </c>
      <c r="O218" s="95">
        <v>43</v>
      </c>
      <c r="P218" s="95">
        <v>110</v>
      </c>
      <c r="Q218" s="95">
        <v>105</v>
      </c>
      <c r="R218" s="95">
        <v>70</v>
      </c>
      <c r="S218" s="95">
        <v>0</v>
      </c>
      <c r="T218" s="96">
        <v>0</v>
      </c>
      <c r="U218" s="28">
        <f>+Tabla2[[#This Row],[META_CANDELARIA]]+Tabla2[[#This Row],[META_SANTA_FE]]+Tabla2[[#This Row],[META_MARTIRES]]+Tabla2[[#This Row],[META_SAN_CRISTOBAL]]+Tabla2[[#This Row],[META_RAFAEL_URIBE_URIBE]]+Tabla2[[#This Row],[META_ANTONIO_NARIÑO]]+Tabla2[[#This Row],[META_SUBRED]]+Tabla2[[#This Row],[META_DISTRITO]]</f>
        <v>465</v>
      </c>
      <c r="V218" s="29">
        <f>+Tabla2[[#This Row],[META_CENTRO_ORIENTE]]-Tabla2[[#This Row],[META_TOTAL]]</f>
        <v>0</v>
      </c>
      <c r="W218" s="98"/>
      <c r="X218" s="95"/>
      <c r="Y218" s="95"/>
      <c r="Z218" s="95"/>
      <c r="AA218" s="95"/>
      <c r="AB218" s="95"/>
      <c r="AC218" s="95">
        <v>465</v>
      </c>
      <c r="AD218" s="96"/>
      <c r="AE218" s="28">
        <f>SUM(Tabla2[[#This Row],[META_CANDELARIA2]:[META_DISTRITO2]])</f>
        <v>465</v>
      </c>
      <c r="AF218" s="29">
        <f>+Tabla2[[#This Row],[META_CENTRO_ORIENTE]]-Tabla2[[#This Row],[META_TOTAL2]]</f>
        <v>0</v>
      </c>
      <c r="AH218" s="80">
        <f>+Tabla2[[#This Row],[META_CANDELARIA]]-Tabla2[[#This Row],[META_CANDELARIA2]]</f>
        <v>27</v>
      </c>
      <c r="AI218" s="77">
        <f>+Tabla2[[#This Row],[META_SANTA_FE]]-Tabla2[[#This Row],[META_SANTA_FE2]]</f>
        <v>110</v>
      </c>
      <c r="AJ218" s="77">
        <f>+Tabla2[[#This Row],[META_MARTIRES]]-Tabla2[[#This Row],[META_MARTIRES2]]</f>
        <v>43</v>
      </c>
      <c r="AK218" s="77">
        <f>+Tabla2[[#This Row],[META_SAN_CRISTOBAL]]-Tabla2[[#This Row],[META_SAN_CRISTOBAL2]]</f>
        <v>110</v>
      </c>
      <c r="AL218" s="77">
        <f>+Tabla2[[#This Row],[META_RAFAEL_URIBE_URIBE]]-Tabla2[[#This Row],[META_RAFAEL_URIBE_URIBE2]]</f>
        <v>105</v>
      </c>
      <c r="AM218" s="77">
        <f>+Tabla2[[#This Row],[META_ANTONIO_NARIÑO]]-Tabla2[[#This Row],[META_ANTONIO_NARIÑO2]]</f>
        <v>70</v>
      </c>
      <c r="AN218" s="77">
        <f>+Tabla2[[#This Row],[META_SUBRED]]-Tabla2[[#This Row],[META_SUBRED2]]</f>
        <v>-465</v>
      </c>
      <c r="AO218" s="78">
        <f>+Tabla2[[#This Row],[META_DISTRITO]]-Tabla2[[#This Row],[META_DISTRITO2]]</f>
        <v>0</v>
      </c>
      <c r="AP218" s="88">
        <f t="shared" si="3"/>
        <v>0</v>
      </c>
      <c r="AR218" s="123"/>
      <c r="AS218" s="124"/>
      <c r="AT218" s="124"/>
      <c r="AU218" s="124"/>
      <c r="AV218" s="124"/>
      <c r="AW218" s="124"/>
      <c r="AX218" s="124"/>
      <c r="AY218" s="125"/>
    </row>
    <row r="219" spans="1:51" ht="76.5" hidden="1">
      <c r="A219" s="20" t="s">
        <v>63</v>
      </c>
      <c r="B219" s="20" t="s">
        <v>303</v>
      </c>
      <c r="C219" s="20" t="s">
        <v>304</v>
      </c>
      <c r="D219" s="21">
        <v>202</v>
      </c>
      <c r="E219" s="20" t="s">
        <v>336</v>
      </c>
      <c r="F219" s="20" t="s">
        <v>306</v>
      </c>
      <c r="G219" s="20" t="s">
        <v>54</v>
      </c>
      <c r="H219" s="19" t="s">
        <v>55</v>
      </c>
      <c r="I219" s="19" t="s">
        <v>56</v>
      </c>
      <c r="J219" s="22">
        <v>41150864</v>
      </c>
      <c r="K219" s="5">
        <v>0</v>
      </c>
      <c r="L219" s="22">
        <f>+Tabla2[[#This Row],[VALOR UNITARIO]]*Tabla2[[#This Row],[META_CENTRO_ORIENTE]]</f>
        <v>0</v>
      </c>
      <c r="M219" s="93">
        <f>+Tabla2[[#This Row],[META_CENTRO_ORIENTE]]*4.55/100</f>
        <v>0</v>
      </c>
      <c r="N219" s="94">
        <f>+Tabla2[[#This Row],[META_CENTRO_ORIENTE]]*22.8/100</f>
        <v>0</v>
      </c>
      <c r="O219" s="94">
        <f>+Tabla2[[#This Row],[META_CENTRO_ORIENTE]]*8.3/100</f>
        <v>0</v>
      </c>
      <c r="P219" s="94">
        <f>+Tabla2[[#This Row],[META_CENTRO_ORIENTE]]*22.73/100</f>
        <v>0</v>
      </c>
      <c r="Q219" s="94">
        <f>+Tabla2[[#This Row],[META_CENTRO_ORIENTE]]*22.64/100</f>
        <v>0</v>
      </c>
      <c r="R219" s="94">
        <f>+Tabla2[[#This Row],[META_CENTRO_ORIENTE]]*0.14</f>
        <v>0</v>
      </c>
      <c r="S219" s="94">
        <v>0</v>
      </c>
      <c r="T219" s="97">
        <v>0</v>
      </c>
      <c r="U219" s="28">
        <f>+Tabla2[[#This Row],[META_CANDELARIA]]+Tabla2[[#This Row],[META_SANTA_FE]]+Tabla2[[#This Row],[META_MARTIRES]]+Tabla2[[#This Row],[META_SAN_CRISTOBAL]]+Tabla2[[#This Row],[META_RAFAEL_URIBE_URIBE]]+Tabla2[[#This Row],[META_ANTONIO_NARIÑO]]+Tabla2[[#This Row],[META_SUBRED]]+Tabla2[[#This Row],[META_DISTRITO]]</f>
        <v>0</v>
      </c>
      <c r="V219" s="29">
        <f>+Tabla2[[#This Row],[META_CENTRO_ORIENTE]]-Tabla2[[#This Row],[META_TOTAL]]</f>
        <v>0</v>
      </c>
      <c r="W219" s="93"/>
      <c r="X219" s="94"/>
      <c r="Y219" s="94"/>
      <c r="Z219" s="94"/>
      <c r="AA219" s="94"/>
      <c r="AB219" s="94"/>
      <c r="AC219" s="94"/>
      <c r="AD219" s="97"/>
      <c r="AE219" s="28">
        <f>SUM(Tabla2[[#This Row],[META_CANDELARIA2]:[META_DISTRITO2]])</f>
        <v>0</v>
      </c>
      <c r="AF219" s="29">
        <f>+Tabla2[[#This Row],[META_CENTRO_ORIENTE]]-Tabla2[[#This Row],[META_TOTAL2]]</f>
        <v>0</v>
      </c>
      <c r="AH219" s="75">
        <f>+Tabla2[[#This Row],[META_CANDELARIA]]-Tabla2[[#This Row],[META_CANDELARIA2]]</f>
        <v>0</v>
      </c>
      <c r="AI219" s="76">
        <f>+Tabla2[[#This Row],[META_SANTA_FE]]-Tabla2[[#This Row],[META_SANTA_FE2]]</f>
        <v>0</v>
      </c>
      <c r="AJ219" s="76">
        <f>+Tabla2[[#This Row],[META_MARTIRES]]-Tabla2[[#This Row],[META_MARTIRES2]]</f>
        <v>0</v>
      </c>
      <c r="AK219" s="76">
        <f>+Tabla2[[#This Row],[META_SAN_CRISTOBAL]]-Tabla2[[#This Row],[META_SAN_CRISTOBAL2]]</f>
        <v>0</v>
      </c>
      <c r="AL219" s="76">
        <f>+Tabla2[[#This Row],[META_RAFAEL_URIBE_URIBE]]-Tabla2[[#This Row],[META_RAFAEL_URIBE_URIBE2]]</f>
        <v>0</v>
      </c>
      <c r="AM219" s="76">
        <f>+Tabla2[[#This Row],[META_ANTONIO_NARIÑO]]-Tabla2[[#This Row],[META_ANTONIO_NARIÑO2]]</f>
        <v>0</v>
      </c>
      <c r="AN219" s="76">
        <f>+Tabla2[[#This Row],[META_SUBRED]]-Tabla2[[#This Row],[META_SUBRED2]]</f>
        <v>0</v>
      </c>
      <c r="AO219" s="79">
        <f>+Tabla2[[#This Row],[META_DISTRITO]]-Tabla2[[#This Row],[META_DISTRITO2]]</f>
        <v>0</v>
      </c>
      <c r="AP219" s="88">
        <f t="shared" si="3"/>
        <v>0</v>
      </c>
      <c r="AR219" s="123"/>
      <c r="AS219" s="124"/>
      <c r="AT219" s="124"/>
      <c r="AU219" s="124"/>
      <c r="AV219" s="124"/>
      <c r="AW219" s="124"/>
      <c r="AX219" s="124"/>
      <c r="AY219" s="125"/>
    </row>
    <row r="220" spans="1:51" ht="76.5" hidden="1">
      <c r="A220" s="20" t="s">
        <v>63</v>
      </c>
      <c r="B220" s="20" t="s">
        <v>303</v>
      </c>
      <c r="C220" s="20" t="s">
        <v>304</v>
      </c>
      <c r="D220" s="21">
        <v>203</v>
      </c>
      <c r="E220" s="20" t="s">
        <v>337</v>
      </c>
      <c r="F220" s="20" t="s">
        <v>306</v>
      </c>
      <c r="G220" s="20" t="s">
        <v>54</v>
      </c>
      <c r="H220" s="19" t="s">
        <v>55</v>
      </c>
      <c r="I220" s="19" t="s">
        <v>56</v>
      </c>
      <c r="J220" s="22">
        <v>37156592</v>
      </c>
      <c r="K220" s="5">
        <v>0</v>
      </c>
      <c r="L220" s="22">
        <f>+Tabla2[[#This Row],[VALOR UNITARIO]]*Tabla2[[#This Row],[META_CENTRO_ORIENTE]]</f>
        <v>0</v>
      </c>
      <c r="M220" s="93">
        <f>+Tabla2[[#This Row],[META_CENTRO_ORIENTE]]*4.55/100</f>
        <v>0</v>
      </c>
      <c r="N220" s="94">
        <f>+Tabla2[[#This Row],[META_CENTRO_ORIENTE]]*22.8/100</f>
        <v>0</v>
      </c>
      <c r="O220" s="94">
        <f>+Tabla2[[#This Row],[META_CENTRO_ORIENTE]]*8.3/100</f>
        <v>0</v>
      </c>
      <c r="P220" s="94">
        <f>+Tabla2[[#This Row],[META_CENTRO_ORIENTE]]*22.73/100</f>
        <v>0</v>
      </c>
      <c r="Q220" s="94">
        <f>+Tabla2[[#This Row],[META_CENTRO_ORIENTE]]*22.64/100</f>
        <v>0</v>
      </c>
      <c r="R220" s="94">
        <f>+Tabla2[[#This Row],[META_CENTRO_ORIENTE]]*0.14</f>
        <v>0</v>
      </c>
      <c r="S220" s="94">
        <v>0</v>
      </c>
      <c r="T220" s="97">
        <v>0</v>
      </c>
      <c r="U220" s="28">
        <f>+Tabla2[[#This Row],[META_CANDELARIA]]+Tabla2[[#This Row],[META_SANTA_FE]]+Tabla2[[#This Row],[META_MARTIRES]]+Tabla2[[#This Row],[META_SAN_CRISTOBAL]]+Tabla2[[#This Row],[META_RAFAEL_URIBE_URIBE]]+Tabla2[[#This Row],[META_ANTONIO_NARIÑO]]+Tabla2[[#This Row],[META_SUBRED]]+Tabla2[[#This Row],[META_DISTRITO]]</f>
        <v>0</v>
      </c>
      <c r="V220" s="29">
        <f>+Tabla2[[#This Row],[META_CENTRO_ORIENTE]]-Tabla2[[#This Row],[META_TOTAL]]</f>
        <v>0</v>
      </c>
      <c r="W220" s="93"/>
      <c r="X220" s="94"/>
      <c r="Y220" s="94"/>
      <c r="Z220" s="94"/>
      <c r="AA220" s="94"/>
      <c r="AB220" s="94"/>
      <c r="AC220" s="94"/>
      <c r="AD220" s="97"/>
      <c r="AE220" s="28">
        <f>SUM(Tabla2[[#This Row],[META_CANDELARIA2]:[META_DISTRITO2]])</f>
        <v>0</v>
      </c>
      <c r="AF220" s="29">
        <f>+Tabla2[[#This Row],[META_CENTRO_ORIENTE]]-Tabla2[[#This Row],[META_TOTAL2]]</f>
        <v>0</v>
      </c>
      <c r="AH220" s="75">
        <f>+Tabla2[[#This Row],[META_CANDELARIA]]-Tabla2[[#This Row],[META_CANDELARIA2]]</f>
        <v>0</v>
      </c>
      <c r="AI220" s="76">
        <f>+Tabla2[[#This Row],[META_SANTA_FE]]-Tabla2[[#This Row],[META_SANTA_FE2]]</f>
        <v>0</v>
      </c>
      <c r="AJ220" s="76">
        <f>+Tabla2[[#This Row],[META_MARTIRES]]-Tabla2[[#This Row],[META_MARTIRES2]]</f>
        <v>0</v>
      </c>
      <c r="AK220" s="76">
        <f>+Tabla2[[#This Row],[META_SAN_CRISTOBAL]]-Tabla2[[#This Row],[META_SAN_CRISTOBAL2]]</f>
        <v>0</v>
      </c>
      <c r="AL220" s="76">
        <f>+Tabla2[[#This Row],[META_RAFAEL_URIBE_URIBE]]-Tabla2[[#This Row],[META_RAFAEL_URIBE_URIBE2]]</f>
        <v>0</v>
      </c>
      <c r="AM220" s="76">
        <f>+Tabla2[[#This Row],[META_ANTONIO_NARIÑO]]-Tabla2[[#This Row],[META_ANTONIO_NARIÑO2]]</f>
        <v>0</v>
      </c>
      <c r="AN220" s="76">
        <f>+Tabla2[[#This Row],[META_SUBRED]]-Tabla2[[#This Row],[META_SUBRED2]]</f>
        <v>0</v>
      </c>
      <c r="AO220" s="79">
        <f>+Tabla2[[#This Row],[META_DISTRITO]]-Tabla2[[#This Row],[META_DISTRITO2]]</f>
        <v>0</v>
      </c>
      <c r="AP220" s="88">
        <f t="shared" si="3"/>
        <v>0</v>
      </c>
      <c r="AR220" s="123"/>
      <c r="AS220" s="124"/>
      <c r="AT220" s="124"/>
      <c r="AU220" s="124"/>
      <c r="AV220" s="124"/>
      <c r="AW220" s="124"/>
      <c r="AX220" s="124"/>
      <c r="AY220" s="125"/>
    </row>
    <row r="221" spans="1:51" ht="76.5" hidden="1">
      <c r="A221" s="20" t="s">
        <v>63</v>
      </c>
      <c r="B221" s="20" t="s">
        <v>303</v>
      </c>
      <c r="C221" s="20" t="s">
        <v>304</v>
      </c>
      <c r="D221" s="21">
        <v>204</v>
      </c>
      <c r="E221" s="20" t="s">
        <v>338</v>
      </c>
      <c r="F221" s="20" t="s">
        <v>306</v>
      </c>
      <c r="G221" s="20" t="s">
        <v>54</v>
      </c>
      <c r="H221" s="19" t="s">
        <v>55</v>
      </c>
      <c r="I221" s="19" t="s">
        <v>56</v>
      </c>
      <c r="J221" s="22">
        <v>33162320</v>
      </c>
      <c r="K221" s="5">
        <v>3</v>
      </c>
      <c r="L221" s="22">
        <f>+Tabla2[[#This Row],[VALOR UNITARIO]]*Tabla2[[#This Row],[META_CENTRO_ORIENTE]]</f>
        <v>99486960</v>
      </c>
      <c r="M221" s="93">
        <v>0</v>
      </c>
      <c r="N221" s="94">
        <v>0</v>
      </c>
      <c r="O221" s="94">
        <v>0</v>
      </c>
      <c r="P221" s="94">
        <v>0</v>
      </c>
      <c r="Q221" s="94">
        <v>0</v>
      </c>
      <c r="R221" s="94">
        <v>0</v>
      </c>
      <c r="S221" s="94">
        <v>3</v>
      </c>
      <c r="T221" s="97">
        <v>0</v>
      </c>
      <c r="U221" s="28">
        <f>+Tabla2[[#This Row],[META_CANDELARIA]]+Tabla2[[#This Row],[META_SANTA_FE]]+Tabla2[[#This Row],[META_MARTIRES]]+Tabla2[[#This Row],[META_SAN_CRISTOBAL]]+Tabla2[[#This Row],[META_RAFAEL_URIBE_URIBE]]+Tabla2[[#This Row],[META_ANTONIO_NARIÑO]]+Tabla2[[#This Row],[META_SUBRED]]+Tabla2[[#This Row],[META_DISTRITO]]</f>
        <v>3</v>
      </c>
      <c r="V221" s="29">
        <f>+Tabla2[[#This Row],[META_CENTRO_ORIENTE]]-Tabla2[[#This Row],[META_TOTAL]]</f>
        <v>0</v>
      </c>
      <c r="W221" s="93"/>
      <c r="X221" s="94"/>
      <c r="Y221" s="94"/>
      <c r="Z221" s="94"/>
      <c r="AA221" s="94"/>
      <c r="AB221" s="94"/>
      <c r="AC221" s="94">
        <v>3</v>
      </c>
      <c r="AD221" s="97"/>
      <c r="AE221" s="28">
        <f>SUM(Tabla2[[#This Row],[META_CANDELARIA2]:[META_DISTRITO2]])</f>
        <v>3</v>
      </c>
      <c r="AF221" s="29">
        <f>+Tabla2[[#This Row],[META_CENTRO_ORIENTE]]-Tabla2[[#This Row],[META_TOTAL2]]</f>
        <v>0</v>
      </c>
      <c r="AH221" s="75">
        <f>+Tabla2[[#This Row],[META_CANDELARIA]]-Tabla2[[#This Row],[META_CANDELARIA2]]</f>
        <v>0</v>
      </c>
      <c r="AI221" s="76">
        <f>+Tabla2[[#This Row],[META_SANTA_FE]]-Tabla2[[#This Row],[META_SANTA_FE2]]</f>
        <v>0</v>
      </c>
      <c r="AJ221" s="76">
        <f>+Tabla2[[#This Row],[META_MARTIRES]]-Tabla2[[#This Row],[META_MARTIRES2]]</f>
        <v>0</v>
      </c>
      <c r="AK221" s="76">
        <f>+Tabla2[[#This Row],[META_SAN_CRISTOBAL]]-Tabla2[[#This Row],[META_SAN_CRISTOBAL2]]</f>
        <v>0</v>
      </c>
      <c r="AL221" s="76">
        <f>+Tabla2[[#This Row],[META_RAFAEL_URIBE_URIBE]]-Tabla2[[#This Row],[META_RAFAEL_URIBE_URIBE2]]</f>
        <v>0</v>
      </c>
      <c r="AM221" s="76">
        <f>+Tabla2[[#This Row],[META_ANTONIO_NARIÑO]]-Tabla2[[#This Row],[META_ANTONIO_NARIÑO2]]</f>
        <v>0</v>
      </c>
      <c r="AN221" s="76">
        <f>+Tabla2[[#This Row],[META_SUBRED]]-Tabla2[[#This Row],[META_SUBRED2]]</f>
        <v>0</v>
      </c>
      <c r="AO221" s="79">
        <f>+Tabla2[[#This Row],[META_DISTRITO]]-Tabla2[[#This Row],[META_DISTRITO2]]</f>
        <v>0</v>
      </c>
      <c r="AP221" s="88">
        <f t="shared" si="3"/>
        <v>0</v>
      </c>
      <c r="AR221" s="123"/>
      <c r="AS221" s="124"/>
      <c r="AT221" s="124"/>
      <c r="AU221" s="124"/>
      <c r="AV221" s="124"/>
      <c r="AW221" s="124"/>
      <c r="AX221" s="124"/>
      <c r="AY221" s="125"/>
    </row>
    <row r="222" spans="1:51" ht="114.75" hidden="1">
      <c r="A222" s="20" t="s">
        <v>63</v>
      </c>
      <c r="B222" s="20" t="s">
        <v>303</v>
      </c>
      <c r="C222" s="20" t="s">
        <v>304</v>
      </c>
      <c r="D222" s="21">
        <v>205</v>
      </c>
      <c r="E222" s="20" t="s">
        <v>339</v>
      </c>
      <c r="F222" s="20" t="s">
        <v>306</v>
      </c>
      <c r="G222" s="20" t="s">
        <v>54</v>
      </c>
      <c r="H222" s="19" t="s">
        <v>55</v>
      </c>
      <c r="I222" s="19" t="s">
        <v>56</v>
      </c>
      <c r="J222" s="22">
        <v>11243136</v>
      </c>
      <c r="K222" s="5">
        <v>3</v>
      </c>
      <c r="L222" s="22">
        <f>+Tabla2[[#This Row],[VALOR UNITARIO]]*Tabla2[[#This Row],[META_CENTRO_ORIENTE]]</f>
        <v>33729408</v>
      </c>
      <c r="M222" s="93">
        <v>0</v>
      </c>
      <c r="N222" s="94">
        <v>0</v>
      </c>
      <c r="O222" s="94">
        <v>0</v>
      </c>
      <c r="P222" s="94">
        <v>0</v>
      </c>
      <c r="Q222" s="94">
        <v>0</v>
      </c>
      <c r="R222" s="94">
        <v>0</v>
      </c>
      <c r="S222" s="94">
        <v>3</v>
      </c>
      <c r="T222" s="97">
        <v>0</v>
      </c>
      <c r="U222" s="28">
        <f>+Tabla2[[#This Row],[META_CANDELARIA]]+Tabla2[[#This Row],[META_SANTA_FE]]+Tabla2[[#This Row],[META_MARTIRES]]+Tabla2[[#This Row],[META_SAN_CRISTOBAL]]+Tabla2[[#This Row],[META_RAFAEL_URIBE_URIBE]]+Tabla2[[#This Row],[META_ANTONIO_NARIÑO]]+Tabla2[[#This Row],[META_SUBRED]]+Tabla2[[#This Row],[META_DISTRITO]]</f>
        <v>3</v>
      </c>
      <c r="V222" s="29">
        <f>+Tabla2[[#This Row],[META_CENTRO_ORIENTE]]-Tabla2[[#This Row],[META_TOTAL]]</f>
        <v>0</v>
      </c>
      <c r="W222" s="93"/>
      <c r="X222" s="94"/>
      <c r="Y222" s="94"/>
      <c r="Z222" s="94"/>
      <c r="AA222" s="94"/>
      <c r="AB222" s="94"/>
      <c r="AC222" s="94">
        <v>3</v>
      </c>
      <c r="AD222" s="97"/>
      <c r="AE222" s="28">
        <f>SUM(Tabla2[[#This Row],[META_CANDELARIA2]:[META_DISTRITO2]])</f>
        <v>3</v>
      </c>
      <c r="AF222" s="29">
        <f>+Tabla2[[#This Row],[META_CENTRO_ORIENTE]]-Tabla2[[#This Row],[META_TOTAL2]]</f>
        <v>0</v>
      </c>
      <c r="AH222" s="75">
        <f>+Tabla2[[#This Row],[META_CANDELARIA]]-Tabla2[[#This Row],[META_CANDELARIA2]]</f>
        <v>0</v>
      </c>
      <c r="AI222" s="76">
        <f>+Tabla2[[#This Row],[META_SANTA_FE]]-Tabla2[[#This Row],[META_SANTA_FE2]]</f>
        <v>0</v>
      </c>
      <c r="AJ222" s="76">
        <f>+Tabla2[[#This Row],[META_MARTIRES]]-Tabla2[[#This Row],[META_MARTIRES2]]</f>
        <v>0</v>
      </c>
      <c r="AK222" s="76">
        <f>+Tabla2[[#This Row],[META_SAN_CRISTOBAL]]-Tabla2[[#This Row],[META_SAN_CRISTOBAL2]]</f>
        <v>0</v>
      </c>
      <c r="AL222" s="76">
        <f>+Tabla2[[#This Row],[META_RAFAEL_URIBE_URIBE]]-Tabla2[[#This Row],[META_RAFAEL_URIBE_URIBE2]]</f>
        <v>0</v>
      </c>
      <c r="AM222" s="76">
        <f>+Tabla2[[#This Row],[META_ANTONIO_NARIÑO]]-Tabla2[[#This Row],[META_ANTONIO_NARIÑO2]]</f>
        <v>0</v>
      </c>
      <c r="AN222" s="76">
        <f>+Tabla2[[#This Row],[META_SUBRED]]-Tabla2[[#This Row],[META_SUBRED2]]</f>
        <v>0</v>
      </c>
      <c r="AO222" s="79">
        <f>+Tabla2[[#This Row],[META_DISTRITO]]-Tabla2[[#This Row],[META_DISTRITO2]]</f>
        <v>0</v>
      </c>
      <c r="AP222" s="88">
        <f t="shared" si="3"/>
        <v>0</v>
      </c>
      <c r="AR222" s="123"/>
      <c r="AS222" s="124"/>
      <c r="AT222" s="124"/>
      <c r="AU222" s="124"/>
      <c r="AV222" s="124"/>
      <c r="AW222" s="124"/>
      <c r="AX222" s="124"/>
      <c r="AY222" s="125"/>
    </row>
    <row r="223" spans="1:51" ht="76.5" hidden="1">
      <c r="A223" s="20" t="s">
        <v>63</v>
      </c>
      <c r="B223" s="20" t="s">
        <v>303</v>
      </c>
      <c r="C223" s="20" t="s">
        <v>304</v>
      </c>
      <c r="D223" s="21">
        <v>206</v>
      </c>
      <c r="E223" s="20" t="s">
        <v>340</v>
      </c>
      <c r="F223" s="20" t="s">
        <v>306</v>
      </c>
      <c r="G223" s="20" t="s">
        <v>54</v>
      </c>
      <c r="H223" s="19" t="s">
        <v>55</v>
      </c>
      <c r="I223" s="19" t="s">
        <v>56</v>
      </c>
      <c r="J223" s="22">
        <v>7347488</v>
      </c>
      <c r="K223" s="5">
        <v>3</v>
      </c>
      <c r="L223" s="22">
        <f>+Tabla2[[#This Row],[VALOR UNITARIO]]*Tabla2[[#This Row],[META_CENTRO_ORIENTE]]</f>
        <v>22042464</v>
      </c>
      <c r="M223" s="93">
        <v>0</v>
      </c>
      <c r="N223" s="94">
        <v>0</v>
      </c>
      <c r="O223" s="94">
        <v>0</v>
      </c>
      <c r="P223" s="94">
        <v>0</v>
      </c>
      <c r="Q223" s="94">
        <v>0</v>
      </c>
      <c r="R223" s="94">
        <v>0</v>
      </c>
      <c r="S223" s="94">
        <v>3</v>
      </c>
      <c r="T223" s="97">
        <v>0</v>
      </c>
      <c r="U223" s="28">
        <f>+Tabla2[[#This Row],[META_CANDELARIA]]+Tabla2[[#This Row],[META_SANTA_FE]]+Tabla2[[#This Row],[META_MARTIRES]]+Tabla2[[#This Row],[META_SAN_CRISTOBAL]]+Tabla2[[#This Row],[META_RAFAEL_URIBE_URIBE]]+Tabla2[[#This Row],[META_ANTONIO_NARIÑO]]+Tabla2[[#This Row],[META_SUBRED]]+Tabla2[[#This Row],[META_DISTRITO]]</f>
        <v>3</v>
      </c>
      <c r="V223" s="29">
        <f>+Tabla2[[#This Row],[META_CENTRO_ORIENTE]]-Tabla2[[#This Row],[META_TOTAL]]</f>
        <v>0</v>
      </c>
      <c r="W223" s="93"/>
      <c r="X223" s="94"/>
      <c r="Y223" s="94"/>
      <c r="Z223" s="94"/>
      <c r="AA223" s="94"/>
      <c r="AB223" s="94"/>
      <c r="AC223" s="94">
        <v>3</v>
      </c>
      <c r="AD223" s="97"/>
      <c r="AE223" s="28">
        <f>SUM(Tabla2[[#This Row],[META_CANDELARIA2]:[META_DISTRITO2]])</f>
        <v>3</v>
      </c>
      <c r="AF223" s="29">
        <f>+Tabla2[[#This Row],[META_CENTRO_ORIENTE]]-Tabla2[[#This Row],[META_TOTAL2]]</f>
        <v>0</v>
      </c>
      <c r="AH223" s="75">
        <f>+Tabla2[[#This Row],[META_CANDELARIA]]-Tabla2[[#This Row],[META_CANDELARIA2]]</f>
        <v>0</v>
      </c>
      <c r="AI223" s="76">
        <f>+Tabla2[[#This Row],[META_SANTA_FE]]-Tabla2[[#This Row],[META_SANTA_FE2]]</f>
        <v>0</v>
      </c>
      <c r="AJ223" s="76">
        <f>+Tabla2[[#This Row],[META_MARTIRES]]-Tabla2[[#This Row],[META_MARTIRES2]]</f>
        <v>0</v>
      </c>
      <c r="AK223" s="76">
        <f>+Tabla2[[#This Row],[META_SAN_CRISTOBAL]]-Tabla2[[#This Row],[META_SAN_CRISTOBAL2]]</f>
        <v>0</v>
      </c>
      <c r="AL223" s="76">
        <f>+Tabla2[[#This Row],[META_RAFAEL_URIBE_URIBE]]-Tabla2[[#This Row],[META_RAFAEL_URIBE_URIBE2]]</f>
        <v>0</v>
      </c>
      <c r="AM223" s="76">
        <f>+Tabla2[[#This Row],[META_ANTONIO_NARIÑO]]-Tabla2[[#This Row],[META_ANTONIO_NARIÑO2]]</f>
        <v>0</v>
      </c>
      <c r="AN223" s="76">
        <f>+Tabla2[[#This Row],[META_SUBRED]]-Tabla2[[#This Row],[META_SUBRED2]]</f>
        <v>0</v>
      </c>
      <c r="AO223" s="79">
        <f>+Tabla2[[#This Row],[META_DISTRITO]]-Tabla2[[#This Row],[META_DISTRITO2]]</f>
        <v>0</v>
      </c>
      <c r="AP223" s="88">
        <f t="shared" si="3"/>
        <v>0</v>
      </c>
      <c r="AR223" s="123"/>
      <c r="AS223" s="124"/>
      <c r="AT223" s="124"/>
      <c r="AU223" s="124"/>
      <c r="AV223" s="124"/>
      <c r="AW223" s="124"/>
      <c r="AX223" s="124"/>
      <c r="AY223" s="125"/>
    </row>
    <row r="224" spans="1:51" ht="76.5" hidden="1">
      <c r="A224" s="20" t="s">
        <v>63</v>
      </c>
      <c r="B224" s="20" t="s">
        <v>303</v>
      </c>
      <c r="C224" s="20" t="s">
        <v>304</v>
      </c>
      <c r="D224" s="21">
        <v>207</v>
      </c>
      <c r="E224" s="20" t="s">
        <v>341</v>
      </c>
      <c r="F224" s="20" t="s">
        <v>306</v>
      </c>
      <c r="G224" s="20" t="s">
        <v>54</v>
      </c>
      <c r="H224" s="19" t="s">
        <v>55</v>
      </c>
      <c r="I224" s="19" t="s">
        <v>56</v>
      </c>
      <c r="J224" s="22">
        <v>8210448</v>
      </c>
      <c r="K224" s="5">
        <v>3</v>
      </c>
      <c r="L224" s="22">
        <f>+Tabla2[[#This Row],[VALOR UNITARIO]]*Tabla2[[#This Row],[META_CENTRO_ORIENTE]]</f>
        <v>24631344</v>
      </c>
      <c r="M224" s="93">
        <v>0</v>
      </c>
      <c r="N224" s="94">
        <v>0</v>
      </c>
      <c r="O224" s="94">
        <v>0</v>
      </c>
      <c r="P224" s="94">
        <v>0</v>
      </c>
      <c r="Q224" s="94">
        <v>0</v>
      </c>
      <c r="R224" s="94">
        <v>0</v>
      </c>
      <c r="S224" s="94">
        <v>3</v>
      </c>
      <c r="T224" s="97">
        <v>0</v>
      </c>
      <c r="U224" s="28">
        <f>+Tabla2[[#This Row],[META_CANDELARIA]]+Tabla2[[#This Row],[META_SANTA_FE]]+Tabla2[[#This Row],[META_MARTIRES]]+Tabla2[[#This Row],[META_SAN_CRISTOBAL]]+Tabla2[[#This Row],[META_RAFAEL_URIBE_URIBE]]+Tabla2[[#This Row],[META_ANTONIO_NARIÑO]]+Tabla2[[#This Row],[META_SUBRED]]+Tabla2[[#This Row],[META_DISTRITO]]</f>
        <v>3</v>
      </c>
      <c r="V224" s="29">
        <f>+Tabla2[[#This Row],[META_CENTRO_ORIENTE]]-Tabla2[[#This Row],[META_TOTAL]]</f>
        <v>0</v>
      </c>
      <c r="W224" s="93"/>
      <c r="X224" s="94"/>
      <c r="Y224" s="94"/>
      <c r="Z224" s="94"/>
      <c r="AA224" s="94"/>
      <c r="AB224" s="94"/>
      <c r="AC224" s="94">
        <v>3</v>
      </c>
      <c r="AD224" s="97"/>
      <c r="AE224" s="28">
        <f>SUM(Tabla2[[#This Row],[META_CANDELARIA2]:[META_DISTRITO2]])</f>
        <v>3</v>
      </c>
      <c r="AF224" s="29">
        <f>+Tabla2[[#This Row],[META_CENTRO_ORIENTE]]-Tabla2[[#This Row],[META_TOTAL2]]</f>
        <v>0</v>
      </c>
      <c r="AH224" s="75">
        <f>+Tabla2[[#This Row],[META_CANDELARIA]]-Tabla2[[#This Row],[META_CANDELARIA2]]</f>
        <v>0</v>
      </c>
      <c r="AI224" s="76">
        <f>+Tabla2[[#This Row],[META_SANTA_FE]]-Tabla2[[#This Row],[META_SANTA_FE2]]</f>
        <v>0</v>
      </c>
      <c r="AJ224" s="76">
        <f>+Tabla2[[#This Row],[META_MARTIRES]]-Tabla2[[#This Row],[META_MARTIRES2]]</f>
        <v>0</v>
      </c>
      <c r="AK224" s="76">
        <f>+Tabla2[[#This Row],[META_SAN_CRISTOBAL]]-Tabla2[[#This Row],[META_SAN_CRISTOBAL2]]</f>
        <v>0</v>
      </c>
      <c r="AL224" s="76">
        <f>+Tabla2[[#This Row],[META_RAFAEL_URIBE_URIBE]]-Tabla2[[#This Row],[META_RAFAEL_URIBE_URIBE2]]</f>
        <v>0</v>
      </c>
      <c r="AM224" s="76">
        <f>+Tabla2[[#This Row],[META_ANTONIO_NARIÑO]]-Tabla2[[#This Row],[META_ANTONIO_NARIÑO2]]</f>
        <v>0</v>
      </c>
      <c r="AN224" s="76">
        <f>+Tabla2[[#This Row],[META_SUBRED]]-Tabla2[[#This Row],[META_SUBRED2]]</f>
        <v>0</v>
      </c>
      <c r="AO224" s="79">
        <f>+Tabla2[[#This Row],[META_DISTRITO]]-Tabla2[[#This Row],[META_DISTRITO2]]</f>
        <v>0</v>
      </c>
      <c r="AP224" s="88">
        <f t="shared" si="3"/>
        <v>0</v>
      </c>
      <c r="AR224" s="123"/>
      <c r="AS224" s="124"/>
      <c r="AT224" s="124"/>
      <c r="AU224" s="124"/>
      <c r="AV224" s="124"/>
      <c r="AW224" s="124"/>
      <c r="AX224" s="124"/>
      <c r="AY224" s="125"/>
    </row>
    <row r="225" spans="1:51" ht="102" hidden="1">
      <c r="A225" s="20" t="s">
        <v>63</v>
      </c>
      <c r="B225" s="20" t="s">
        <v>303</v>
      </c>
      <c r="C225" s="20" t="s">
        <v>319</v>
      </c>
      <c r="D225" s="21">
        <v>208</v>
      </c>
      <c r="E225" s="20" t="s">
        <v>342</v>
      </c>
      <c r="F225" s="20" t="s">
        <v>306</v>
      </c>
      <c r="G225" s="20" t="s">
        <v>54</v>
      </c>
      <c r="H225" s="19" t="s">
        <v>55</v>
      </c>
      <c r="I225" s="19" t="s">
        <v>56</v>
      </c>
      <c r="J225" s="22">
        <v>12969056</v>
      </c>
      <c r="K225" s="5">
        <v>9</v>
      </c>
      <c r="L225" s="22">
        <f>+Tabla2[[#This Row],[VALOR UNITARIO]]*Tabla2[[#This Row],[META_CENTRO_ORIENTE]]</f>
        <v>116721504</v>
      </c>
      <c r="M225" s="93">
        <v>0</v>
      </c>
      <c r="N225" s="94">
        <v>0</v>
      </c>
      <c r="O225" s="94">
        <v>0</v>
      </c>
      <c r="P225" s="94">
        <v>0</v>
      </c>
      <c r="Q225" s="94">
        <v>0</v>
      </c>
      <c r="R225" s="94">
        <v>0</v>
      </c>
      <c r="S225" s="94">
        <v>9</v>
      </c>
      <c r="T225" s="97">
        <v>0</v>
      </c>
      <c r="U225" s="28">
        <f>+Tabla2[[#This Row],[META_CANDELARIA]]+Tabla2[[#This Row],[META_SANTA_FE]]+Tabla2[[#This Row],[META_MARTIRES]]+Tabla2[[#This Row],[META_SAN_CRISTOBAL]]+Tabla2[[#This Row],[META_RAFAEL_URIBE_URIBE]]+Tabla2[[#This Row],[META_ANTONIO_NARIÑO]]+Tabla2[[#This Row],[META_SUBRED]]+Tabla2[[#This Row],[META_DISTRITO]]</f>
        <v>9</v>
      </c>
      <c r="V225" s="29">
        <f>+Tabla2[[#This Row],[META_CENTRO_ORIENTE]]-Tabla2[[#This Row],[META_TOTAL]]</f>
        <v>0</v>
      </c>
      <c r="W225" s="93"/>
      <c r="X225" s="94"/>
      <c r="Y225" s="94"/>
      <c r="Z225" s="94"/>
      <c r="AA225" s="94"/>
      <c r="AB225" s="94"/>
      <c r="AC225" s="94">
        <v>9</v>
      </c>
      <c r="AD225" s="97"/>
      <c r="AE225" s="28">
        <f>SUM(Tabla2[[#This Row],[META_CANDELARIA2]:[META_DISTRITO2]])</f>
        <v>9</v>
      </c>
      <c r="AF225" s="29">
        <f>+Tabla2[[#This Row],[META_CENTRO_ORIENTE]]-Tabla2[[#This Row],[META_TOTAL2]]</f>
        <v>0</v>
      </c>
      <c r="AH225" s="75">
        <f>+Tabla2[[#This Row],[META_CANDELARIA]]-Tabla2[[#This Row],[META_CANDELARIA2]]</f>
        <v>0</v>
      </c>
      <c r="AI225" s="76">
        <f>+Tabla2[[#This Row],[META_SANTA_FE]]-Tabla2[[#This Row],[META_SANTA_FE2]]</f>
        <v>0</v>
      </c>
      <c r="AJ225" s="76">
        <f>+Tabla2[[#This Row],[META_MARTIRES]]-Tabla2[[#This Row],[META_MARTIRES2]]</f>
        <v>0</v>
      </c>
      <c r="AK225" s="76">
        <f>+Tabla2[[#This Row],[META_SAN_CRISTOBAL]]-Tabla2[[#This Row],[META_SAN_CRISTOBAL2]]</f>
        <v>0</v>
      </c>
      <c r="AL225" s="76">
        <f>+Tabla2[[#This Row],[META_RAFAEL_URIBE_URIBE]]-Tabla2[[#This Row],[META_RAFAEL_URIBE_URIBE2]]</f>
        <v>0</v>
      </c>
      <c r="AM225" s="76">
        <f>+Tabla2[[#This Row],[META_ANTONIO_NARIÑO]]-Tabla2[[#This Row],[META_ANTONIO_NARIÑO2]]</f>
        <v>0</v>
      </c>
      <c r="AN225" s="76">
        <f>+Tabla2[[#This Row],[META_SUBRED]]-Tabla2[[#This Row],[META_SUBRED2]]</f>
        <v>0</v>
      </c>
      <c r="AO225" s="79">
        <f>+Tabla2[[#This Row],[META_DISTRITO]]-Tabla2[[#This Row],[META_DISTRITO2]]</f>
        <v>0</v>
      </c>
      <c r="AP225" s="88">
        <f t="shared" si="3"/>
        <v>0</v>
      </c>
      <c r="AR225" s="123"/>
      <c r="AS225" s="124"/>
      <c r="AT225" s="124"/>
      <c r="AU225" s="124"/>
      <c r="AV225" s="124"/>
      <c r="AW225" s="124"/>
      <c r="AX225" s="124"/>
      <c r="AY225" s="125"/>
    </row>
    <row r="226" spans="1:51" ht="102" hidden="1">
      <c r="A226" s="20" t="s">
        <v>63</v>
      </c>
      <c r="B226" s="20" t="s">
        <v>303</v>
      </c>
      <c r="C226" s="20" t="s">
        <v>319</v>
      </c>
      <c r="D226" s="21">
        <v>209</v>
      </c>
      <c r="E226" s="20" t="s">
        <v>343</v>
      </c>
      <c r="F226" s="20" t="s">
        <v>306</v>
      </c>
      <c r="G226" s="20" t="s">
        <v>54</v>
      </c>
      <c r="H226" s="19" t="s">
        <v>55</v>
      </c>
      <c r="I226" s="19" t="s">
        <v>56</v>
      </c>
      <c r="J226" s="22">
        <v>7988544</v>
      </c>
      <c r="K226" s="5">
        <v>3</v>
      </c>
      <c r="L226" s="22">
        <f>+Tabla2[[#This Row],[VALOR UNITARIO]]*Tabla2[[#This Row],[META_CENTRO_ORIENTE]]</f>
        <v>23965632</v>
      </c>
      <c r="M226" s="93">
        <v>0</v>
      </c>
      <c r="N226" s="94">
        <v>0</v>
      </c>
      <c r="O226" s="94">
        <v>0</v>
      </c>
      <c r="P226" s="94">
        <v>0</v>
      </c>
      <c r="Q226" s="94">
        <v>0</v>
      </c>
      <c r="R226" s="94">
        <v>0</v>
      </c>
      <c r="S226" s="94">
        <v>3</v>
      </c>
      <c r="T226" s="97">
        <v>0</v>
      </c>
      <c r="U226" s="28">
        <f>+Tabla2[[#This Row],[META_CANDELARIA]]+Tabla2[[#This Row],[META_SANTA_FE]]+Tabla2[[#This Row],[META_MARTIRES]]+Tabla2[[#This Row],[META_SAN_CRISTOBAL]]+Tabla2[[#This Row],[META_RAFAEL_URIBE_URIBE]]+Tabla2[[#This Row],[META_ANTONIO_NARIÑO]]+Tabla2[[#This Row],[META_SUBRED]]+Tabla2[[#This Row],[META_DISTRITO]]</f>
        <v>3</v>
      </c>
      <c r="V226" s="29">
        <f>+Tabla2[[#This Row],[META_CENTRO_ORIENTE]]-Tabla2[[#This Row],[META_TOTAL]]</f>
        <v>0</v>
      </c>
      <c r="W226" s="93"/>
      <c r="X226" s="94"/>
      <c r="Y226" s="94"/>
      <c r="Z226" s="94"/>
      <c r="AA226" s="94"/>
      <c r="AB226" s="94"/>
      <c r="AC226" s="94">
        <v>3</v>
      </c>
      <c r="AD226" s="97"/>
      <c r="AE226" s="28">
        <f>SUM(Tabla2[[#This Row],[META_CANDELARIA2]:[META_DISTRITO2]])</f>
        <v>3</v>
      </c>
      <c r="AF226" s="29">
        <f>+Tabla2[[#This Row],[META_CENTRO_ORIENTE]]-Tabla2[[#This Row],[META_TOTAL2]]</f>
        <v>0</v>
      </c>
      <c r="AH226" s="75">
        <f>+Tabla2[[#This Row],[META_CANDELARIA]]-Tabla2[[#This Row],[META_CANDELARIA2]]</f>
        <v>0</v>
      </c>
      <c r="AI226" s="76">
        <f>+Tabla2[[#This Row],[META_SANTA_FE]]-Tabla2[[#This Row],[META_SANTA_FE2]]</f>
        <v>0</v>
      </c>
      <c r="AJ226" s="76">
        <f>+Tabla2[[#This Row],[META_MARTIRES]]-Tabla2[[#This Row],[META_MARTIRES2]]</f>
        <v>0</v>
      </c>
      <c r="AK226" s="76">
        <f>+Tabla2[[#This Row],[META_SAN_CRISTOBAL]]-Tabla2[[#This Row],[META_SAN_CRISTOBAL2]]</f>
        <v>0</v>
      </c>
      <c r="AL226" s="76">
        <f>+Tabla2[[#This Row],[META_RAFAEL_URIBE_URIBE]]-Tabla2[[#This Row],[META_RAFAEL_URIBE_URIBE2]]</f>
        <v>0</v>
      </c>
      <c r="AM226" s="76">
        <f>+Tabla2[[#This Row],[META_ANTONIO_NARIÑO]]-Tabla2[[#This Row],[META_ANTONIO_NARIÑO2]]</f>
        <v>0</v>
      </c>
      <c r="AN226" s="76">
        <f>+Tabla2[[#This Row],[META_SUBRED]]-Tabla2[[#This Row],[META_SUBRED2]]</f>
        <v>0</v>
      </c>
      <c r="AO226" s="79">
        <f>+Tabla2[[#This Row],[META_DISTRITO]]-Tabla2[[#This Row],[META_DISTRITO2]]</f>
        <v>0</v>
      </c>
      <c r="AP226" s="88">
        <f t="shared" si="3"/>
        <v>0</v>
      </c>
      <c r="AR226" s="123"/>
      <c r="AS226" s="124"/>
      <c r="AT226" s="124"/>
      <c r="AU226" s="124"/>
      <c r="AV226" s="124"/>
      <c r="AW226" s="124"/>
      <c r="AX226" s="124"/>
      <c r="AY226" s="125"/>
    </row>
    <row r="227" spans="1:51" ht="102" hidden="1">
      <c r="A227" s="20" t="s">
        <v>63</v>
      </c>
      <c r="B227" s="20" t="s">
        <v>303</v>
      </c>
      <c r="C227" s="20" t="s">
        <v>319</v>
      </c>
      <c r="D227" s="21">
        <v>210</v>
      </c>
      <c r="E227" s="20" t="s">
        <v>344</v>
      </c>
      <c r="F227" s="20" t="s">
        <v>306</v>
      </c>
      <c r="G227" s="20" t="s">
        <v>54</v>
      </c>
      <c r="H227" s="19" t="s">
        <v>76</v>
      </c>
      <c r="I227" s="19" t="s">
        <v>56</v>
      </c>
      <c r="J227" s="22">
        <v>70836688</v>
      </c>
      <c r="K227" s="5">
        <v>0</v>
      </c>
      <c r="L227" s="22">
        <f>+Tabla2[[#This Row],[VALOR UNITARIO]]*Tabla2[[#This Row],[META_CENTRO_ORIENTE]]</f>
        <v>0</v>
      </c>
      <c r="M227" s="93">
        <f>+Tabla2[[#This Row],[META_CENTRO_ORIENTE]]*4.55/100</f>
        <v>0</v>
      </c>
      <c r="N227" s="94">
        <f>+Tabla2[[#This Row],[META_CENTRO_ORIENTE]]*22.8/100</f>
        <v>0</v>
      </c>
      <c r="O227" s="94">
        <f>+Tabla2[[#This Row],[META_CENTRO_ORIENTE]]*8.3/100</f>
        <v>0</v>
      </c>
      <c r="P227" s="94">
        <f>+Tabla2[[#This Row],[META_CENTRO_ORIENTE]]*22.73/100</f>
        <v>0</v>
      </c>
      <c r="Q227" s="94">
        <f>+Tabla2[[#This Row],[META_CENTRO_ORIENTE]]*22.64/100</f>
        <v>0</v>
      </c>
      <c r="R227" s="94">
        <f>+Tabla2[[#This Row],[META_CENTRO_ORIENTE]]*0.14</f>
        <v>0</v>
      </c>
      <c r="S227" s="94">
        <v>0</v>
      </c>
      <c r="T227" s="97">
        <v>0</v>
      </c>
      <c r="U227" s="28">
        <f>+Tabla2[[#This Row],[META_CANDELARIA]]+Tabla2[[#This Row],[META_SANTA_FE]]+Tabla2[[#This Row],[META_MARTIRES]]+Tabla2[[#This Row],[META_SAN_CRISTOBAL]]+Tabla2[[#This Row],[META_RAFAEL_URIBE_URIBE]]+Tabla2[[#This Row],[META_ANTONIO_NARIÑO]]+Tabla2[[#This Row],[META_SUBRED]]+Tabla2[[#This Row],[META_DISTRITO]]</f>
        <v>0</v>
      </c>
      <c r="V227" s="29">
        <f>+Tabla2[[#This Row],[META_CENTRO_ORIENTE]]-Tabla2[[#This Row],[META_TOTAL]]</f>
        <v>0</v>
      </c>
      <c r="W227" s="93"/>
      <c r="X227" s="94"/>
      <c r="Y227" s="94"/>
      <c r="Z227" s="94"/>
      <c r="AA227" s="94"/>
      <c r="AB227" s="94"/>
      <c r="AC227" s="94"/>
      <c r="AD227" s="97"/>
      <c r="AE227" s="28">
        <f>SUM(Tabla2[[#This Row],[META_CANDELARIA2]:[META_DISTRITO2]])</f>
        <v>0</v>
      </c>
      <c r="AF227" s="29">
        <f>+Tabla2[[#This Row],[META_CENTRO_ORIENTE]]-Tabla2[[#This Row],[META_TOTAL2]]</f>
        <v>0</v>
      </c>
      <c r="AH227" s="75">
        <f>+Tabla2[[#This Row],[META_CANDELARIA]]-Tabla2[[#This Row],[META_CANDELARIA2]]</f>
        <v>0</v>
      </c>
      <c r="AI227" s="76">
        <f>+Tabla2[[#This Row],[META_SANTA_FE]]-Tabla2[[#This Row],[META_SANTA_FE2]]</f>
        <v>0</v>
      </c>
      <c r="AJ227" s="76">
        <f>+Tabla2[[#This Row],[META_MARTIRES]]-Tabla2[[#This Row],[META_MARTIRES2]]</f>
        <v>0</v>
      </c>
      <c r="AK227" s="76">
        <f>+Tabla2[[#This Row],[META_SAN_CRISTOBAL]]-Tabla2[[#This Row],[META_SAN_CRISTOBAL2]]</f>
        <v>0</v>
      </c>
      <c r="AL227" s="76">
        <f>+Tabla2[[#This Row],[META_RAFAEL_URIBE_URIBE]]-Tabla2[[#This Row],[META_RAFAEL_URIBE_URIBE2]]</f>
        <v>0</v>
      </c>
      <c r="AM227" s="76">
        <f>+Tabla2[[#This Row],[META_ANTONIO_NARIÑO]]-Tabla2[[#This Row],[META_ANTONIO_NARIÑO2]]</f>
        <v>0</v>
      </c>
      <c r="AN227" s="76">
        <f>+Tabla2[[#This Row],[META_SUBRED]]-Tabla2[[#This Row],[META_SUBRED2]]</f>
        <v>0</v>
      </c>
      <c r="AO227" s="79">
        <f>+Tabla2[[#This Row],[META_DISTRITO]]-Tabla2[[#This Row],[META_DISTRITO2]]</f>
        <v>0</v>
      </c>
      <c r="AP227" s="88">
        <f t="shared" si="3"/>
        <v>0</v>
      </c>
      <c r="AR227" s="123"/>
      <c r="AS227" s="124"/>
      <c r="AT227" s="124"/>
      <c r="AU227" s="124"/>
      <c r="AV227" s="124"/>
      <c r="AW227" s="124"/>
      <c r="AX227" s="124"/>
      <c r="AY227" s="125"/>
    </row>
    <row r="228" spans="1:51" ht="102" hidden="1">
      <c r="A228" s="20" t="s">
        <v>63</v>
      </c>
      <c r="B228" s="20" t="s">
        <v>303</v>
      </c>
      <c r="C228" s="20" t="s">
        <v>319</v>
      </c>
      <c r="D228" s="21">
        <v>211</v>
      </c>
      <c r="E228" s="20" t="s">
        <v>345</v>
      </c>
      <c r="F228" s="20" t="s">
        <v>306</v>
      </c>
      <c r="G228" s="20" t="s">
        <v>54</v>
      </c>
      <c r="H228" s="19" t="s">
        <v>76</v>
      </c>
      <c r="I228" s="19" t="s">
        <v>74</v>
      </c>
      <c r="J228" s="22">
        <v>25938112</v>
      </c>
      <c r="K228" s="5">
        <v>3</v>
      </c>
      <c r="L228" s="22">
        <f>+Tabla2[[#This Row],[VALOR UNITARIO]]*Tabla2[[#This Row],[META_CENTRO_ORIENTE]]</f>
        <v>77814336</v>
      </c>
      <c r="M228" s="93">
        <v>0</v>
      </c>
      <c r="N228" s="94">
        <v>0</v>
      </c>
      <c r="O228" s="94">
        <v>0</v>
      </c>
      <c r="P228" s="94">
        <v>0</v>
      </c>
      <c r="Q228" s="94">
        <v>0</v>
      </c>
      <c r="R228" s="94">
        <v>0</v>
      </c>
      <c r="S228" s="94">
        <v>0</v>
      </c>
      <c r="T228" s="97">
        <v>3</v>
      </c>
      <c r="U228" s="28">
        <f>+Tabla2[[#This Row],[META_CANDELARIA]]+Tabla2[[#This Row],[META_SANTA_FE]]+Tabla2[[#This Row],[META_MARTIRES]]+Tabla2[[#This Row],[META_SAN_CRISTOBAL]]+Tabla2[[#This Row],[META_RAFAEL_URIBE_URIBE]]+Tabla2[[#This Row],[META_ANTONIO_NARIÑO]]+Tabla2[[#This Row],[META_SUBRED]]+Tabla2[[#This Row],[META_DISTRITO]]</f>
        <v>3</v>
      </c>
      <c r="V228" s="29">
        <f>+Tabla2[[#This Row],[META_CENTRO_ORIENTE]]-Tabla2[[#This Row],[META_TOTAL]]</f>
        <v>0</v>
      </c>
      <c r="W228" s="93"/>
      <c r="X228" s="94"/>
      <c r="Y228" s="94"/>
      <c r="Z228" s="94"/>
      <c r="AA228" s="94"/>
      <c r="AB228" s="94"/>
      <c r="AC228" s="94">
        <v>3</v>
      </c>
      <c r="AD228" s="97"/>
      <c r="AE228" s="28">
        <f>SUM(Tabla2[[#This Row],[META_CANDELARIA2]:[META_DISTRITO2]])</f>
        <v>3</v>
      </c>
      <c r="AF228" s="29">
        <f>+Tabla2[[#This Row],[META_CENTRO_ORIENTE]]-Tabla2[[#This Row],[META_TOTAL2]]</f>
        <v>0</v>
      </c>
      <c r="AH228" s="75">
        <f>+Tabla2[[#This Row],[META_CANDELARIA]]-Tabla2[[#This Row],[META_CANDELARIA2]]</f>
        <v>0</v>
      </c>
      <c r="AI228" s="76">
        <f>+Tabla2[[#This Row],[META_SANTA_FE]]-Tabla2[[#This Row],[META_SANTA_FE2]]</f>
        <v>0</v>
      </c>
      <c r="AJ228" s="76">
        <f>+Tabla2[[#This Row],[META_MARTIRES]]-Tabla2[[#This Row],[META_MARTIRES2]]</f>
        <v>0</v>
      </c>
      <c r="AK228" s="76">
        <f>+Tabla2[[#This Row],[META_SAN_CRISTOBAL]]-Tabla2[[#This Row],[META_SAN_CRISTOBAL2]]</f>
        <v>0</v>
      </c>
      <c r="AL228" s="76">
        <f>+Tabla2[[#This Row],[META_RAFAEL_URIBE_URIBE]]-Tabla2[[#This Row],[META_RAFAEL_URIBE_URIBE2]]</f>
        <v>0</v>
      </c>
      <c r="AM228" s="76">
        <f>+Tabla2[[#This Row],[META_ANTONIO_NARIÑO]]-Tabla2[[#This Row],[META_ANTONIO_NARIÑO2]]</f>
        <v>0</v>
      </c>
      <c r="AN228" s="76">
        <f>+Tabla2[[#This Row],[META_SUBRED]]-Tabla2[[#This Row],[META_SUBRED2]]</f>
        <v>-3</v>
      </c>
      <c r="AO228" s="79">
        <f>+Tabla2[[#This Row],[META_DISTRITO]]-Tabla2[[#This Row],[META_DISTRITO2]]</f>
        <v>3</v>
      </c>
      <c r="AP228" s="88">
        <f t="shared" si="3"/>
        <v>0</v>
      </c>
      <c r="AR228" s="123"/>
      <c r="AS228" s="124"/>
      <c r="AT228" s="124"/>
      <c r="AU228" s="124"/>
      <c r="AV228" s="124"/>
      <c r="AW228" s="124"/>
      <c r="AX228" s="124"/>
      <c r="AY228" s="125"/>
    </row>
    <row r="229" spans="1:51" ht="102" hidden="1">
      <c r="A229" s="20" t="s">
        <v>63</v>
      </c>
      <c r="B229" s="20" t="s">
        <v>303</v>
      </c>
      <c r="C229" s="20" t="s">
        <v>319</v>
      </c>
      <c r="D229" s="21">
        <v>212</v>
      </c>
      <c r="E229" s="20" t="s">
        <v>346</v>
      </c>
      <c r="F229" s="20" t="s">
        <v>306</v>
      </c>
      <c r="G229" s="20" t="s">
        <v>54</v>
      </c>
      <c r="H229" s="19" t="s">
        <v>76</v>
      </c>
      <c r="I229" s="19" t="s">
        <v>56</v>
      </c>
      <c r="J229" s="22">
        <v>100000000</v>
      </c>
      <c r="K229" s="5">
        <v>0</v>
      </c>
      <c r="L229" s="22">
        <f>+Tabla2[[#This Row],[VALOR UNITARIO]]*Tabla2[[#This Row],[META_CENTRO_ORIENTE]]</f>
        <v>0</v>
      </c>
      <c r="M229" s="93">
        <f>+Tabla2[[#This Row],[META_CENTRO_ORIENTE]]*4.55/100</f>
        <v>0</v>
      </c>
      <c r="N229" s="94">
        <f>+Tabla2[[#This Row],[META_CENTRO_ORIENTE]]*22.8/100</f>
        <v>0</v>
      </c>
      <c r="O229" s="94">
        <f>+Tabla2[[#This Row],[META_CENTRO_ORIENTE]]*8.3/100</f>
        <v>0</v>
      </c>
      <c r="P229" s="94">
        <f>+Tabla2[[#This Row],[META_CENTRO_ORIENTE]]*22.73/100</f>
        <v>0</v>
      </c>
      <c r="Q229" s="94">
        <f>+Tabla2[[#This Row],[META_CENTRO_ORIENTE]]*22.64/100</f>
        <v>0</v>
      </c>
      <c r="R229" s="94">
        <f>+Tabla2[[#This Row],[META_CENTRO_ORIENTE]]*0.14</f>
        <v>0</v>
      </c>
      <c r="S229" s="94">
        <v>0</v>
      </c>
      <c r="T229" s="97">
        <v>0</v>
      </c>
      <c r="U229" s="28">
        <f>+Tabla2[[#This Row],[META_CANDELARIA]]+Tabla2[[#This Row],[META_SANTA_FE]]+Tabla2[[#This Row],[META_MARTIRES]]+Tabla2[[#This Row],[META_SAN_CRISTOBAL]]+Tabla2[[#This Row],[META_RAFAEL_URIBE_URIBE]]+Tabla2[[#This Row],[META_ANTONIO_NARIÑO]]+Tabla2[[#This Row],[META_SUBRED]]+Tabla2[[#This Row],[META_DISTRITO]]</f>
        <v>0</v>
      </c>
      <c r="V229" s="29">
        <f>+Tabla2[[#This Row],[META_CENTRO_ORIENTE]]-Tabla2[[#This Row],[META_TOTAL]]</f>
        <v>0</v>
      </c>
      <c r="W229" s="93"/>
      <c r="X229" s="94"/>
      <c r="Y229" s="94"/>
      <c r="Z229" s="94"/>
      <c r="AA229" s="94"/>
      <c r="AB229" s="94"/>
      <c r="AC229" s="94"/>
      <c r="AD229" s="97"/>
      <c r="AE229" s="28">
        <f>SUM(Tabla2[[#This Row],[META_CANDELARIA2]:[META_DISTRITO2]])</f>
        <v>0</v>
      </c>
      <c r="AF229" s="29">
        <f>+Tabla2[[#This Row],[META_CENTRO_ORIENTE]]-Tabla2[[#This Row],[META_TOTAL2]]</f>
        <v>0</v>
      </c>
      <c r="AH229" s="75">
        <f>+Tabla2[[#This Row],[META_CANDELARIA]]-Tabla2[[#This Row],[META_CANDELARIA2]]</f>
        <v>0</v>
      </c>
      <c r="AI229" s="76">
        <f>+Tabla2[[#This Row],[META_SANTA_FE]]-Tabla2[[#This Row],[META_SANTA_FE2]]</f>
        <v>0</v>
      </c>
      <c r="AJ229" s="76">
        <f>+Tabla2[[#This Row],[META_MARTIRES]]-Tabla2[[#This Row],[META_MARTIRES2]]</f>
        <v>0</v>
      </c>
      <c r="AK229" s="76">
        <f>+Tabla2[[#This Row],[META_SAN_CRISTOBAL]]-Tabla2[[#This Row],[META_SAN_CRISTOBAL2]]</f>
        <v>0</v>
      </c>
      <c r="AL229" s="76">
        <f>+Tabla2[[#This Row],[META_RAFAEL_URIBE_URIBE]]-Tabla2[[#This Row],[META_RAFAEL_URIBE_URIBE2]]</f>
        <v>0</v>
      </c>
      <c r="AM229" s="76">
        <f>+Tabla2[[#This Row],[META_ANTONIO_NARIÑO]]-Tabla2[[#This Row],[META_ANTONIO_NARIÑO2]]</f>
        <v>0</v>
      </c>
      <c r="AN229" s="76">
        <f>+Tabla2[[#This Row],[META_SUBRED]]-Tabla2[[#This Row],[META_SUBRED2]]</f>
        <v>0</v>
      </c>
      <c r="AO229" s="79">
        <f>+Tabla2[[#This Row],[META_DISTRITO]]-Tabla2[[#This Row],[META_DISTRITO2]]</f>
        <v>0</v>
      </c>
      <c r="AP229" s="88">
        <f t="shared" si="3"/>
        <v>0</v>
      </c>
      <c r="AR229" s="123"/>
      <c r="AS229" s="124"/>
      <c r="AT229" s="124"/>
      <c r="AU229" s="124"/>
      <c r="AV229" s="124"/>
      <c r="AW229" s="124"/>
      <c r="AX229" s="124"/>
      <c r="AY229" s="125"/>
    </row>
    <row r="230" spans="1:51" ht="76.5" hidden="1">
      <c r="A230" s="20" t="s">
        <v>63</v>
      </c>
      <c r="B230" s="20" t="s">
        <v>303</v>
      </c>
      <c r="C230" s="20" t="s">
        <v>304</v>
      </c>
      <c r="D230" s="21">
        <v>213</v>
      </c>
      <c r="E230" s="20" t="s">
        <v>347</v>
      </c>
      <c r="F230" s="20" t="s">
        <v>306</v>
      </c>
      <c r="G230" s="20" t="s">
        <v>54</v>
      </c>
      <c r="H230" s="19" t="s">
        <v>55</v>
      </c>
      <c r="I230" s="19" t="s">
        <v>56</v>
      </c>
      <c r="J230" s="22">
        <v>92953120</v>
      </c>
      <c r="K230" s="5">
        <v>0</v>
      </c>
      <c r="L230" s="22">
        <f>+Tabla2[[#This Row],[VALOR UNITARIO]]*Tabla2[[#This Row],[META_CENTRO_ORIENTE]]</f>
        <v>0</v>
      </c>
      <c r="M230" s="93">
        <f>+Tabla2[[#This Row],[META_CENTRO_ORIENTE]]*4.55/100</f>
        <v>0</v>
      </c>
      <c r="N230" s="94">
        <f>+Tabla2[[#This Row],[META_CENTRO_ORIENTE]]*22.8/100</f>
        <v>0</v>
      </c>
      <c r="O230" s="94">
        <f>+Tabla2[[#This Row],[META_CENTRO_ORIENTE]]*8.3/100</f>
        <v>0</v>
      </c>
      <c r="P230" s="94">
        <f>+Tabla2[[#This Row],[META_CENTRO_ORIENTE]]*22.73/100</f>
        <v>0</v>
      </c>
      <c r="Q230" s="94">
        <f>+Tabla2[[#This Row],[META_CENTRO_ORIENTE]]*22.64/100</f>
        <v>0</v>
      </c>
      <c r="R230" s="94">
        <f>+Tabla2[[#This Row],[META_CENTRO_ORIENTE]]*0.14</f>
        <v>0</v>
      </c>
      <c r="S230" s="94">
        <v>0</v>
      </c>
      <c r="T230" s="97">
        <v>0</v>
      </c>
      <c r="U230" s="28">
        <f>+Tabla2[[#This Row],[META_CANDELARIA]]+Tabla2[[#This Row],[META_SANTA_FE]]+Tabla2[[#This Row],[META_MARTIRES]]+Tabla2[[#This Row],[META_SAN_CRISTOBAL]]+Tabla2[[#This Row],[META_RAFAEL_URIBE_URIBE]]+Tabla2[[#This Row],[META_ANTONIO_NARIÑO]]+Tabla2[[#This Row],[META_SUBRED]]+Tabla2[[#This Row],[META_DISTRITO]]</f>
        <v>0</v>
      </c>
      <c r="V230" s="29">
        <f>+Tabla2[[#This Row],[META_CENTRO_ORIENTE]]-Tabla2[[#This Row],[META_TOTAL]]</f>
        <v>0</v>
      </c>
      <c r="W230" s="93"/>
      <c r="X230" s="94"/>
      <c r="Y230" s="94"/>
      <c r="Z230" s="94"/>
      <c r="AA230" s="94"/>
      <c r="AB230" s="94"/>
      <c r="AC230" s="94"/>
      <c r="AD230" s="97"/>
      <c r="AE230" s="28">
        <f>SUM(Tabla2[[#This Row],[META_CANDELARIA2]:[META_DISTRITO2]])</f>
        <v>0</v>
      </c>
      <c r="AF230" s="29">
        <f>+Tabla2[[#This Row],[META_CENTRO_ORIENTE]]-Tabla2[[#This Row],[META_TOTAL2]]</f>
        <v>0</v>
      </c>
      <c r="AH230" s="75">
        <f>+Tabla2[[#This Row],[META_CANDELARIA]]-Tabla2[[#This Row],[META_CANDELARIA2]]</f>
        <v>0</v>
      </c>
      <c r="AI230" s="76">
        <f>+Tabla2[[#This Row],[META_SANTA_FE]]-Tabla2[[#This Row],[META_SANTA_FE2]]</f>
        <v>0</v>
      </c>
      <c r="AJ230" s="76">
        <f>+Tabla2[[#This Row],[META_MARTIRES]]-Tabla2[[#This Row],[META_MARTIRES2]]</f>
        <v>0</v>
      </c>
      <c r="AK230" s="76">
        <f>+Tabla2[[#This Row],[META_SAN_CRISTOBAL]]-Tabla2[[#This Row],[META_SAN_CRISTOBAL2]]</f>
        <v>0</v>
      </c>
      <c r="AL230" s="76">
        <f>+Tabla2[[#This Row],[META_RAFAEL_URIBE_URIBE]]-Tabla2[[#This Row],[META_RAFAEL_URIBE_URIBE2]]</f>
        <v>0</v>
      </c>
      <c r="AM230" s="76">
        <f>+Tabla2[[#This Row],[META_ANTONIO_NARIÑO]]-Tabla2[[#This Row],[META_ANTONIO_NARIÑO2]]</f>
        <v>0</v>
      </c>
      <c r="AN230" s="76">
        <f>+Tabla2[[#This Row],[META_SUBRED]]-Tabla2[[#This Row],[META_SUBRED2]]</f>
        <v>0</v>
      </c>
      <c r="AO230" s="79">
        <f>+Tabla2[[#This Row],[META_DISTRITO]]-Tabla2[[#This Row],[META_DISTRITO2]]</f>
        <v>0</v>
      </c>
      <c r="AP230" s="88">
        <f t="shared" si="3"/>
        <v>0</v>
      </c>
      <c r="AR230" s="123"/>
      <c r="AS230" s="124"/>
      <c r="AT230" s="124"/>
      <c r="AU230" s="124"/>
      <c r="AV230" s="124"/>
      <c r="AW230" s="124"/>
      <c r="AX230" s="124"/>
      <c r="AY230" s="125"/>
    </row>
    <row r="231" spans="1:51" ht="76.5" hidden="1">
      <c r="A231" s="20" t="s">
        <v>63</v>
      </c>
      <c r="B231" s="20" t="s">
        <v>303</v>
      </c>
      <c r="C231" s="20" t="s">
        <v>304</v>
      </c>
      <c r="D231" s="21">
        <v>214</v>
      </c>
      <c r="E231" s="20" t="s">
        <v>348</v>
      </c>
      <c r="F231" s="20" t="s">
        <v>306</v>
      </c>
      <c r="G231" s="20" t="s">
        <v>54</v>
      </c>
      <c r="H231" s="19" t="s">
        <v>55</v>
      </c>
      <c r="I231" s="19" t="s">
        <v>56</v>
      </c>
      <c r="J231" s="22">
        <v>72587264</v>
      </c>
      <c r="K231" s="5">
        <v>3</v>
      </c>
      <c r="L231" s="22">
        <f>+Tabla2[[#This Row],[VALOR UNITARIO]]*Tabla2[[#This Row],[META_CENTRO_ORIENTE]]</f>
        <v>217761792</v>
      </c>
      <c r="M231" s="93">
        <v>0</v>
      </c>
      <c r="N231" s="94">
        <v>0</v>
      </c>
      <c r="O231" s="94">
        <v>0</v>
      </c>
      <c r="P231" s="94">
        <v>0</v>
      </c>
      <c r="Q231" s="94">
        <v>0</v>
      </c>
      <c r="R231" s="94">
        <v>0</v>
      </c>
      <c r="S231" s="94">
        <v>3</v>
      </c>
      <c r="T231" s="97">
        <v>0</v>
      </c>
      <c r="U231" s="28">
        <f>+Tabla2[[#This Row],[META_CANDELARIA]]+Tabla2[[#This Row],[META_SANTA_FE]]+Tabla2[[#This Row],[META_MARTIRES]]+Tabla2[[#This Row],[META_SAN_CRISTOBAL]]+Tabla2[[#This Row],[META_RAFAEL_URIBE_URIBE]]+Tabla2[[#This Row],[META_ANTONIO_NARIÑO]]+Tabla2[[#This Row],[META_SUBRED]]+Tabla2[[#This Row],[META_DISTRITO]]</f>
        <v>3</v>
      </c>
      <c r="V231" s="29">
        <f>+Tabla2[[#This Row],[META_CENTRO_ORIENTE]]-Tabla2[[#This Row],[META_TOTAL]]</f>
        <v>0</v>
      </c>
      <c r="W231" s="93"/>
      <c r="X231" s="94"/>
      <c r="Y231" s="94"/>
      <c r="Z231" s="94"/>
      <c r="AA231" s="94"/>
      <c r="AB231" s="94"/>
      <c r="AC231" s="94">
        <v>3</v>
      </c>
      <c r="AD231" s="97"/>
      <c r="AE231" s="28">
        <f>SUM(Tabla2[[#This Row],[META_CANDELARIA2]:[META_DISTRITO2]])</f>
        <v>3</v>
      </c>
      <c r="AF231" s="29">
        <f>+Tabla2[[#This Row],[META_CENTRO_ORIENTE]]-Tabla2[[#This Row],[META_TOTAL2]]</f>
        <v>0</v>
      </c>
      <c r="AH231" s="75">
        <f>+Tabla2[[#This Row],[META_CANDELARIA]]-Tabla2[[#This Row],[META_CANDELARIA2]]</f>
        <v>0</v>
      </c>
      <c r="AI231" s="76">
        <f>+Tabla2[[#This Row],[META_SANTA_FE]]-Tabla2[[#This Row],[META_SANTA_FE2]]</f>
        <v>0</v>
      </c>
      <c r="AJ231" s="76">
        <f>+Tabla2[[#This Row],[META_MARTIRES]]-Tabla2[[#This Row],[META_MARTIRES2]]</f>
        <v>0</v>
      </c>
      <c r="AK231" s="76">
        <f>+Tabla2[[#This Row],[META_SAN_CRISTOBAL]]-Tabla2[[#This Row],[META_SAN_CRISTOBAL2]]</f>
        <v>0</v>
      </c>
      <c r="AL231" s="76">
        <f>+Tabla2[[#This Row],[META_RAFAEL_URIBE_URIBE]]-Tabla2[[#This Row],[META_RAFAEL_URIBE_URIBE2]]</f>
        <v>0</v>
      </c>
      <c r="AM231" s="76">
        <f>+Tabla2[[#This Row],[META_ANTONIO_NARIÑO]]-Tabla2[[#This Row],[META_ANTONIO_NARIÑO2]]</f>
        <v>0</v>
      </c>
      <c r="AN231" s="76">
        <f>+Tabla2[[#This Row],[META_SUBRED]]-Tabla2[[#This Row],[META_SUBRED2]]</f>
        <v>0</v>
      </c>
      <c r="AO231" s="79">
        <f>+Tabla2[[#This Row],[META_DISTRITO]]-Tabla2[[#This Row],[META_DISTRITO2]]</f>
        <v>0</v>
      </c>
      <c r="AP231" s="88">
        <f t="shared" si="3"/>
        <v>0</v>
      </c>
      <c r="AR231" s="123"/>
      <c r="AS231" s="124"/>
      <c r="AT231" s="124"/>
      <c r="AU231" s="124"/>
      <c r="AV231" s="124"/>
      <c r="AW231" s="124"/>
      <c r="AX231" s="124"/>
      <c r="AY231" s="125"/>
    </row>
    <row r="232" spans="1:51" ht="102" hidden="1">
      <c r="A232" s="20" t="s">
        <v>63</v>
      </c>
      <c r="B232" s="20" t="s">
        <v>303</v>
      </c>
      <c r="C232" s="20" t="s">
        <v>319</v>
      </c>
      <c r="D232" s="21">
        <v>215</v>
      </c>
      <c r="E232" s="20" t="s">
        <v>349</v>
      </c>
      <c r="F232" s="20" t="s">
        <v>306</v>
      </c>
      <c r="G232" s="20" t="s">
        <v>350</v>
      </c>
      <c r="H232" s="19" t="s">
        <v>55</v>
      </c>
      <c r="I232" s="19" t="s">
        <v>56</v>
      </c>
      <c r="J232" s="22">
        <v>211452</v>
      </c>
      <c r="K232" s="5">
        <v>1381</v>
      </c>
      <c r="L232" s="22">
        <f>+Tabla2[[#This Row],[VALOR UNITARIO]]*Tabla2[[#This Row],[META_CENTRO_ORIENTE]]</f>
        <v>292015212</v>
      </c>
      <c r="M232" s="98">
        <v>0</v>
      </c>
      <c r="N232" s="95">
        <v>0</v>
      </c>
      <c r="O232" s="95">
        <v>0</v>
      </c>
      <c r="P232" s="95">
        <v>0</v>
      </c>
      <c r="Q232" s="95">
        <v>0</v>
      </c>
      <c r="R232" s="95">
        <v>0</v>
      </c>
      <c r="S232" s="95">
        <f>+Tabla2[[#This Row],[META_CENTRO_ORIENTE]]</f>
        <v>1381</v>
      </c>
      <c r="T232" s="96">
        <v>0</v>
      </c>
      <c r="U232" s="28">
        <f>+Tabla2[[#This Row],[META_CANDELARIA]]+Tabla2[[#This Row],[META_SANTA_FE]]+Tabla2[[#This Row],[META_MARTIRES]]+Tabla2[[#This Row],[META_SAN_CRISTOBAL]]+Tabla2[[#This Row],[META_RAFAEL_URIBE_URIBE]]+Tabla2[[#This Row],[META_ANTONIO_NARIÑO]]+Tabla2[[#This Row],[META_SUBRED]]+Tabla2[[#This Row],[META_DISTRITO]]</f>
        <v>1381</v>
      </c>
      <c r="V232" s="29">
        <f>+Tabla2[[#This Row],[META_CENTRO_ORIENTE]]-Tabla2[[#This Row],[META_TOTAL]]</f>
        <v>0</v>
      </c>
      <c r="W232" s="98"/>
      <c r="X232" s="95"/>
      <c r="Y232" s="95"/>
      <c r="Z232" s="95"/>
      <c r="AA232" s="95"/>
      <c r="AB232" s="95"/>
      <c r="AC232" s="95">
        <v>1381</v>
      </c>
      <c r="AD232" s="96"/>
      <c r="AE232" s="28">
        <f>SUM(Tabla2[[#This Row],[META_CANDELARIA2]:[META_DISTRITO2]])</f>
        <v>1381</v>
      </c>
      <c r="AF232" s="29">
        <f>+Tabla2[[#This Row],[META_CENTRO_ORIENTE]]-Tabla2[[#This Row],[META_TOTAL2]]</f>
        <v>0</v>
      </c>
      <c r="AH232" s="80">
        <f>+Tabla2[[#This Row],[META_CANDELARIA]]-Tabla2[[#This Row],[META_CANDELARIA2]]</f>
        <v>0</v>
      </c>
      <c r="AI232" s="77">
        <f>+Tabla2[[#This Row],[META_SANTA_FE]]-Tabla2[[#This Row],[META_SANTA_FE2]]</f>
        <v>0</v>
      </c>
      <c r="AJ232" s="77">
        <f>+Tabla2[[#This Row],[META_MARTIRES]]-Tabla2[[#This Row],[META_MARTIRES2]]</f>
        <v>0</v>
      </c>
      <c r="AK232" s="77">
        <f>+Tabla2[[#This Row],[META_SAN_CRISTOBAL]]-Tabla2[[#This Row],[META_SAN_CRISTOBAL2]]</f>
        <v>0</v>
      </c>
      <c r="AL232" s="77">
        <f>+Tabla2[[#This Row],[META_RAFAEL_URIBE_URIBE]]-Tabla2[[#This Row],[META_RAFAEL_URIBE_URIBE2]]</f>
        <v>0</v>
      </c>
      <c r="AM232" s="77">
        <f>+Tabla2[[#This Row],[META_ANTONIO_NARIÑO]]-Tabla2[[#This Row],[META_ANTONIO_NARIÑO2]]</f>
        <v>0</v>
      </c>
      <c r="AN232" s="77">
        <f>+Tabla2[[#This Row],[META_SUBRED]]-Tabla2[[#This Row],[META_SUBRED2]]</f>
        <v>0</v>
      </c>
      <c r="AO232" s="78">
        <f>+Tabla2[[#This Row],[META_DISTRITO]]-Tabla2[[#This Row],[META_DISTRITO2]]</f>
        <v>0</v>
      </c>
      <c r="AP232" s="88">
        <f t="shared" si="3"/>
        <v>0</v>
      </c>
      <c r="AR232" s="123"/>
      <c r="AS232" s="124"/>
      <c r="AT232" s="124"/>
      <c r="AU232" s="124"/>
      <c r="AV232" s="124"/>
      <c r="AW232" s="124"/>
      <c r="AX232" s="124"/>
      <c r="AY232" s="125"/>
    </row>
    <row r="233" spans="1:51" ht="76.5" hidden="1">
      <c r="A233" s="20" t="s">
        <v>63</v>
      </c>
      <c r="B233" s="20" t="s">
        <v>303</v>
      </c>
      <c r="C233" s="20" t="s">
        <v>304</v>
      </c>
      <c r="D233" s="21">
        <v>216</v>
      </c>
      <c r="E233" s="20" t="s">
        <v>351</v>
      </c>
      <c r="F233" s="20" t="s">
        <v>306</v>
      </c>
      <c r="G233" s="20" t="s">
        <v>54</v>
      </c>
      <c r="H233" s="19" t="s">
        <v>76</v>
      </c>
      <c r="I233" s="19" t="s">
        <v>74</v>
      </c>
      <c r="J233" s="22">
        <v>30252912</v>
      </c>
      <c r="K233" s="5">
        <v>0</v>
      </c>
      <c r="L233" s="22">
        <f>+Tabla2[[#This Row],[VALOR UNITARIO]]*Tabla2[[#This Row],[META_CENTRO_ORIENTE]]</f>
        <v>0</v>
      </c>
      <c r="M233" s="93">
        <f>+Tabla2[[#This Row],[META_CENTRO_ORIENTE]]*4.55/100</f>
        <v>0</v>
      </c>
      <c r="N233" s="94">
        <f>+Tabla2[[#This Row],[META_CENTRO_ORIENTE]]*22.8/100</f>
        <v>0</v>
      </c>
      <c r="O233" s="94">
        <f>+Tabla2[[#This Row],[META_CENTRO_ORIENTE]]*8.3/100</f>
        <v>0</v>
      </c>
      <c r="P233" s="94">
        <f>+Tabla2[[#This Row],[META_CENTRO_ORIENTE]]*22.73/100</f>
        <v>0</v>
      </c>
      <c r="Q233" s="94">
        <f>+Tabla2[[#This Row],[META_CENTRO_ORIENTE]]*22.64/100</f>
        <v>0</v>
      </c>
      <c r="R233" s="94">
        <f>+Tabla2[[#This Row],[META_CENTRO_ORIENTE]]*0.14</f>
        <v>0</v>
      </c>
      <c r="S233" s="94">
        <v>0</v>
      </c>
      <c r="T233" s="97">
        <v>0</v>
      </c>
      <c r="U233" s="28">
        <f>+Tabla2[[#This Row],[META_CANDELARIA]]+Tabla2[[#This Row],[META_SANTA_FE]]+Tabla2[[#This Row],[META_MARTIRES]]+Tabla2[[#This Row],[META_SAN_CRISTOBAL]]+Tabla2[[#This Row],[META_RAFAEL_URIBE_URIBE]]+Tabla2[[#This Row],[META_ANTONIO_NARIÑO]]+Tabla2[[#This Row],[META_SUBRED]]+Tabla2[[#This Row],[META_DISTRITO]]</f>
        <v>0</v>
      </c>
      <c r="V233" s="29">
        <f>+Tabla2[[#This Row],[META_CENTRO_ORIENTE]]-Tabla2[[#This Row],[META_TOTAL]]</f>
        <v>0</v>
      </c>
      <c r="W233" s="93"/>
      <c r="X233" s="94"/>
      <c r="Y233" s="94"/>
      <c r="Z233" s="94"/>
      <c r="AA233" s="94"/>
      <c r="AB233" s="94"/>
      <c r="AC233" s="94"/>
      <c r="AD233" s="97"/>
      <c r="AE233" s="28">
        <f>SUM(Tabla2[[#This Row],[META_CANDELARIA2]:[META_DISTRITO2]])</f>
        <v>0</v>
      </c>
      <c r="AF233" s="29">
        <f>+Tabla2[[#This Row],[META_CENTRO_ORIENTE]]-Tabla2[[#This Row],[META_TOTAL2]]</f>
        <v>0</v>
      </c>
      <c r="AH233" s="75">
        <f>+Tabla2[[#This Row],[META_CANDELARIA]]-Tabla2[[#This Row],[META_CANDELARIA2]]</f>
        <v>0</v>
      </c>
      <c r="AI233" s="76">
        <f>+Tabla2[[#This Row],[META_SANTA_FE]]-Tabla2[[#This Row],[META_SANTA_FE2]]</f>
        <v>0</v>
      </c>
      <c r="AJ233" s="76">
        <f>+Tabla2[[#This Row],[META_MARTIRES]]-Tabla2[[#This Row],[META_MARTIRES2]]</f>
        <v>0</v>
      </c>
      <c r="AK233" s="76">
        <f>+Tabla2[[#This Row],[META_SAN_CRISTOBAL]]-Tabla2[[#This Row],[META_SAN_CRISTOBAL2]]</f>
        <v>0</v>
      </c>
      <c r="AL233" s="76">
        <f>+Tabla2[[#This Row],[META_RAFAEL_URIBE_URIBE]]-Tabla2[[#This Row],[META_RAFAEL_URIBE_URIBE2]]</f>
        <v>0</v>
      </c>
      <c r="AM233" s="76">
        <f>+Tabla2[[#This Row],[META_ANTONIO_NARIÑO]]-Tabla2[[#This Row],[META_ANTONIO_NARIÑO2]]</f>
        <v>0</v>
      </c>
      <c r="AN233" s="76">
        <f>+Tabla2[[#This Row],[META_SUBRED]]-Tabla2[[#This Row],[META_SUBRED2]]</f>
        <v>0</v>
      </c>
      <c r="AO233" s="79">
        <f>+Tabla2[[#This Row],[META_DISTRITO]]-Tabla2[[#This Row],[META_DISTRITO2]]</f>
        <v>0</v>
      </c>
      <c r="AP233" s="88">
        <f t="shared" si="3"/>
        <v>0</v>
      </c>
      <c r="AR233" s="123"/>
      <c r="AS233" s="124"/>
      <c r="AT233" s="124"/>
      <c r="AU233" s="124"/>
      <c r="AV233" s="124"/>
      <c r="AW233" s="124"/>
      <c r="AX233" s="124"/>
      <c r="AY233" s="125"/>
    </row>
    <row r="234" spans="1:51" ht="76.5" hidden="1">
      <c r="A234" s="20" t="s">
        <v>63</v>
      </c>
      <c r="B234" s="20" t="s">
        <v>303</v>
      </c>
      <c r="C234" s="20" t="s">
        <v>304</v>
      </c>
      <c r="D234" s="21">
        <v>217</v>
      </c>
      <c r="E234" s="20" t="s">
        <v>352</v>
      </c>
      <c r="F234" s="20" t="s">
        <v>306</v>
      </c>
      <c r="G234" s="20" t="s">
        <v>54</v>
      </c>
      <c r="H234" s="19" t="s">
        <v>55</v>
      </c>
      <c r="I234" s="19" t="s">
        <v>74</v>
      </c>
      <c r="J234" s="22">
        <v>3994272</v>
      </c>
      <c r="K234" s="5">
        <v>3</v>
      </c>
      <c r="L234" s="22">
        <f>+Tabla2[[#This Row],[VALOR UNITARIO]]*Tabla2[[#This Row],[META_CENTRO_ORIENTE]]</f>
        <v>11982816</v>
      </c>
      <c r="M234" s="93">
        <v>0</v>
      </c>
      <c r="N234" s="94">
        <v>0</v>
      </c>
      <c r="O234" s="94">
        <v>0</v>
      </c>
      <c r="P234" s="94">
        <v>0</v>
      </c>
      <c r="Q234" s="94">
        <v>0</v>
      </c>
      <c r="R234" s="94">
        <v>0</v>
      </c>
      <c r="S234" s="94">
        <v>3</v>
      </c>
      <c r="T234" s="97">
        <v>0</v>
      </c>
      <c r="U234" s="28">
        <f>+Tabla2[[#This Row],[META_CANDELARIA]]+Tabla2[[#This Row],[META_SANTA_FE]]+Tabla2[[#This Row],[META_MARTIRES]]+Tabla2[[#This Row],[META_SAN_CRISTOBAL]]+Tabla2[[#This Row],[META_RAFAEL_URIBE_URIBE]]+Tabla2[[#This Row],[META_ANTONIO_NARIÑO]]+Tabla2[[#This Row],[META_SUBRED]]+Tabla2[[#This Row],[META_DISTRITO]]</f>
        <v>3</v>
      </c>
      <c r="V234" s="29">
        <f>+Tabla2[[#This Row],[META_CENTRO_ORIENTE]]-Tabla2[[#This Row],[META_TOTAL]]</f>
        <v>0</v>
      </c>
      <c r="W234" s="93"/>
      <c r="X234" s="94"/>
      <c r="Y234" s="94"/>
      <c r="Z234" s="94"/>
      <c r="AA234" s="94"/>
      <c r="AB234" s="94"/>
      <c r="AC234" s="94">
        <v>3</v>
      </c>
      <c r="AD234" s="97"/>
      <c r="AE234" s="28">
        <f>SUM(Tabla2[[#This Row],[META_CANDELARIA2]:[META_DISTRITO2]])</f>
        <v>3</v>
      </c>
      <c r="AF234" s="29">
        <f>+Tabla2[[#This Row],[META_CENTRO_ORIENTE]]-Tabla2[[#This Row],[META_TOTAL2]]</f>
        <v>0</v>
      </c>
      <c r="AH234" s="75">
        <f>+Tabla2[[#This Row],[META_CANDELARIA]]-Tabla2[[#This Row],[META_CANDELARIA2]]</f>
        <v>0</v>
      </c>
      <c r="AI234" s="76">
        <f>+Tabla2[[#This Row],[META_SANTA_FE]]-Tabla2[[#This Row],[META_SANTA_FE2]]</f>
        <v>0</v>
      </c>
      <c r="AJ234" s="76">
        <f>+Tabla2[[#This Row],[META_MARTIRES]]-Tabla2[[#This Row],[META_MARTIRES2]]</f>
        <v>0</v>
      </c>
      <c r="AK234" s="76">
        <f>+Tabla2[[#This Row],[META_SAN_CRISTOBAL]]-Tabla2[[#This Row],[META_SAN_CRISTOBAL2]]</f>
        <v>0</v>
      </c>
      <c r="AL234" s="76">
        <f>+Tabla2[[#This Row],[META_RAFAEL_URIBE_URIBE]]-Tabla2[[#This Row],[META_RAFAEL_URIBE_URIBE2]]</f>
        <v>0</v>
      </c>
      <c r="AM234" s="76">
        <f>+Tabla2[[#This Row],[META_ANTONIO_NARIÑO]]-Tabla2[[#This Row],[META_ANTONIO_NARIÑO2]]</f>
        <v>0</v>
      </c>
      <c r="AN234" s="76">
        <f>+Tabla2[[#This Row],[META_SUBRED]]-Tabla2[[#This Row],[META_SUBRED2]]</f>
        <v>0</v>
      </c>
      <c r="AO234" s="79">
        <f>+Tabla2[[#This Row],[META_DISTRITO]]-Tabla2[[#This Row],[META_DISTRITO2]]</f>
        <v>0</v>
      </c>
      <c r="AP234" s="88">
        <f t="shared" si="3"/>
        <v>0</v>
      </c>
      <c r="AR234" s="123"/>
      <c r="AS234" s="124"/>
      <c r="AT234" s="124"/>
      <c r="AU234" s="124"/>
      <c r="AV234" s="124"/>
      <c r="AW234" s="124"/>
      <c r="AX234" s="124"/>
      <c r="AY234" s="125"/>
    </row>
    <row r="235" spans="1:51" ht="76.5" hidden="1">
      <c r="A235" s="20" t="s">
        <v>63</v>
      </c>
      <c r="B235" s="20" t="s">
        <v>303</v>
      </c>
      <c r="C235" s="20" t="s">
        <v>304</v>
      </c>
      <c r="D235" s="21">
        <v>218</v>
      </c>
      <c r="E235" s="20" t="s">
        <v>353</v>
      </c>
      <c r="F235" s="20" t="s">
        <v>306</v>
      </c>
      <c r="G235" s="20" t="s">
        <v>54</v>
      </c>
      <c r="H235" s="19" t="s">
        <v>55</v>
      </c>
      <c r="I235" s="19" t="s">
        <v>74</v>
      </c>
      <c r="J235" s="22">
        <v>7347488</v>
      </c>
      <c r="K235" s="5">
        <v>3</v>
      </c>
      <c r="L235" s="22">
        <f>+Tabla2[[#This Row],[VALOR UNITARIO]]*Tabla2[[#This Row],[META_CENTRO_ORIENTE]]</f>
        <v>22042464</v>
      </c>
      <c r="M235" s="93">
        <v>0</v>
      </c>
      <c r="N235" s="94">
        <v>0</v>
      </c>
      <c r="O235" s="94">
        <v>0</v>
      </c>
      <c r="P235" s="94">
        <v>0</v>
      </c>
      <c r="Q235" s="94">
        <v>0</v>
      </c>
      <c r="R235" s="94">
        <v>0</v>
      </c>
      <c r="S235" s="94">
        <v>3</v>
      </c>
      <c r="T235" s="97">
        <v>0</v>
      </c>
      <c r="U235" s="28">
        <f>+Tabla2[[#This Row],[META_CANDELARIA]]+Tabla2[[#This Row],[META_SANTA_FE]]+Tabla2[[#This Row],[META_MARTIRES]]+Tabla2[[#This Row],[META_SAN_CRISTOBAL]]+Tabla2[[#This Row],[META_RAFAEL_URIBE_URIBE]]+Tabla2[[#This Row],[META_ANTONIO_NARIÑO]]+Tabla2[[#This Row],[META_SUBRED]]+Tabla2[[#This Row],[META_DISTRITO]]</f>
        <v>3</v>
      </c>
      <c r="V235" s="29">
        <f>+Tabla2[[#This Row],[META_CENTRO_ORIENTE]]-Tabla2[[#This Row],[META_TOTAL]]</f>
        <v>0</v>
      </c>
      <c r="W235" s="93"/>
      <c r="X235" s="94"/>
      <c r="Y235" s="94"/>
      <c r="Z235" s="94"/>
      <c r="AA235" s="94"/>
      <c r="AB235" s="94"/>
      <c r="AC235" s="94">
        <v>3</v>
      </c>
      <c r="AD235" s="97"/>
      <c r="AE235" s="28">
        <f>SUM(Tabla2[[#This Row],[META_CANDELARIA2]:[META_DISTRITO2]])</f>
        <v>3</v>
      </c>
      <c r="AF235" s="29">
        <f>+Tabla2[[#This Row],[META_CENTRO_ORIENTE]]-Tabla2[[#This Row],[META_TOTAL2]]</f>
        <v>0</v>
      </c>
      <c r="AH235" s="75">
        <f>+Tabla2[[#This Row],[META_CANDELARIA]]-Tabla2[[#This Row],[META_CANDELARIA2]]</f>
        <v>0</v>
      </c>
      <c r="AI235" s="76">
        <f>+Tabla2[[#This Row],[META_SANTA_FE]]-Tabla2[[#This Row],[META_SANTA_FE2]]</f>
        <v>0</v>
      </c>
      <c r="AJ235" s="76">
        <f>+Tabla2[[#This Row],[META_MARTIRES]]-Tabla2[[#This Row],[META_MARTIRES2]]</f>
        <v>0</v>
      </c>
      <c r="AK235" s="76">
        <f>+Tabla2[[#This Row],[META_SAN_CRISTOBAL]]-Tabla2[[#This Row],[META_SAN_CRISTOBAL2]]</f>
        <v>0</v>
      </c>
      <c r="AL235" s="76">
        <f>+Tabla2[[#This Row],[META_RAFAEL_URIBE_URIBE]]-Tabla2[[#This Row],[META_RAFAEL_URIBE_URIBE2]]</f>
        <v>0</v>
      </c>
      <c r="AM235" s="76">
        <f>+Tabla2[[#This Row],[META_ANTONIO_NARIÑO]]-Tabla2[[#This Row],[META_ANTONIO_NARIÑO2]]</f>
        <v>0</v>
      </c>
      <c r="AN235" s="76">
        <f>+Tabla2[[#This Row],[META_SUBRED]]-Tabla2[[#This Row],[META_SUBRED2]]</f>
        <v>0</v>
      </c>
      <c r="AO235" s="79">
        <f>+Tabla2[[#This Row],[META_DISTRITO]]-Tabla2[[#This Row],[META_DISTRITO2]]</f>
        <v>0</v>
      </c>
      <c r="AP235" s="88">
        <f t="shared" si="3"/>
        <v>0</v>
      </c>
      <c r="AR235" s="123"/>
      <c r="AS235" s="124"/>
      <c r="AT235" s="124"/>
      <c r="AU235" s="124"/>
      <c r="AV235" s="124"/>
      <c r="AW235" s="124"/>
      <c r="AX235" s="124"/>
      <c r="AY235" s="125"/>
    </row>
    <row r="236" spans="1:51" ht="76.5" hidden="1">
      <c r="A236" s="20" t="s">
        <v>63</v>
      </c>
      <c r="B236" s="20" t="s">
        <v>303</v>
      </c>
      <c r="C236" s="20" t="s">
        <v>304</v>
      </c>
      <c r="D236" s="21">
        <v>219</v>
      </c>
      <c r="E236" s="20" t="s">
        <v>354</v>
      </c>
      <c r="F236" s="20" t="s">
        <v>306</v>
      </c>
      <c r="G236" s="20" t="s">
        <v>54</v>
      </c>
      <c r="H236" s="19" t="s">
        <v>55</v>
      </c>
      <c r="I236" s="19" t="s">
        <v>74</v>
      </c>
      <c r="J236" s="22">
        <v>6484528</v>
      </c>
      <c r="K236" s="5">
        <v>3</v>
      </c>
      <c r="L236" s="22">
        <f>+Tabla2[[#This Row],[VALOR UNITARIO]]*Tabla2[[#This Row],[META_CENTRO_ORIENTE]]</f>
        <v>19453584</v>
      </c>
      <c r="M236" s="93">
        <v>0</v>
      </c>
      <c r="N236" s="94">
        <v>0</v>
      </c>
      <c r="O236" s="94">
        <v>0</v>
      </c>
      <c r="P236" s="94">
        <v>0</v>
      </c>
      <c r="Q236" s="94">
        <v>0</v>
      </c>
      <c r="R236" s="94">
        <v>0</v>
      </c>
      <c r="S236" s="94">
        <v>3</v>
      </c>
      <c r="T236" s="97">
        <v>0</v>
      </c>
      <c r="U236" s="28">
        <f>+Tabla2[[#This Row],[META_CANDELARIA]]+Tabla2[[#This Row],[META_SANTA_FE]]+Tabla2[[#This Row],[META_MARTIRES]]+Tabla2[[#This Row],[META_SAN_CRISTOBAL]]+Tabla2[[#This Row],[META_RAFAEL_URIBE_URIBE]]+Tabla2[[#This Row],[META_ANTONIO_NARIÑO]]+Tabla2[[#This Row],[META_SUBRED]]+Tabla2[[#This Row],[META_DISTRITO]]</f>
        <v>3</v>
      </c>
      <c r="V236" s="29">
        <f>+Tabla2[[#This Row],[META_CENTRO_ORIENTE]]-Tabla2[[#This Row],[META_TOTAL]]</f>
        <v>0</v>
      </c>
      <c r="W236" s="93"/>
      <c r="X236" s="94"/>
      <c r="Y236" s="94"/>
      <c r="Z236" s="94"/>
      <c r="AA236" s="94"/>
      <c r="AB236" s="94"/>
      <c r="AC236" s="94">
        <v>3</v>
      </c>
      <c r="AD236" s="97"/>
      <c r="AE236" s="28">
        <f>SUM(Tabla2[[#This Row],[META_CANDELARIA2]:[META_DISTRITO2]])</f>
        <v>3</v>
      </c>
      <c r="AF236" s="29">
        <f>+Tabla2[[#This Row],[META_CENTRO_ORIENTE]]-Tabla2[[#This Row],[META_TOTAL2]]</f>
        <v>0</v>
      </c>
      <c r="AH236" s="75">
        <f>+Tabla2[[#This Row],[META_CANDELARIA]]-Tabla2[[#This Row],[META_CANDELARIA2]]</f>
        <v>0</v>
      </c>
      <c r="AI236" s="76">
        <f>+Tabla2[[#This Row],[META_SANTA_FE]]-Tabla2[[#This Row],[META_SANTA_FE2]]</f>
        <v>0</v>
      </c>
      <c r="AJ236" s="76">
        <f>+Tabla2[[#This Row],[META_MARTIRES]]-Tabla2[[#This Row],[META_MARTIRES2]]</f>
        <v>0</v>
      </c>
      <c r="AK236" s="76">
        <f>+Tabla2[[#This Row],[META_SAN_CRISTOBAL]]-Tabla2[[#This Row],[META_SAN_CRISTOBAL2]]</f>
        <v>0</v>
      </c>
      <c r="AL236" s="76">
        <f>+Tabla2[[#This Row],[META_RAFAEL_URIBE_URIBE]]-Tabla2[[#This Row],[META_RAFAEL_URIBE_URIBE2]]</f>
        <v>0</v>
      </c>
      <c r="AM236" s="76">
        <f>+Tabla2[[#This Row],[META_ANTONIO_NARIÑO]]-Tabla2[[#This Row],[META_ANTONIO_NARIÑO2]]</f>
        <v>0</v>
      </c>
      <c r="AN236" s="76">
        <f>+Tabla2[[#This Row],[META_SUBRED]]-Tabla2[[#This Row],[META_SUBRED2]]</f>
        <v>0</v>
      </c>
      <c r="AO236" s="79">
        <f>+Tabla2[[#This Row],[META_DISTRITO]]-Tabla2[[#This Row],[META_DISTRITO2]]</f>
        <v>0</v>
      </c>
      <c r="AP236" s="88">
        <f t="shared" si="3"/>
        <v>0</v>
      </c>
      <c r="AR236" s="123"/>
      <c r="AS236" s="124"/>
      <c r="AT236" s="124"/>
      <c r="AU236" s="124"/>
      <c r="AV236" s="124"/>
      <c r="AW236" s="124"/>
      <c r="AX236" s="124"/>
      <c r="AY236" s="125"/>
    </row>
    <row r="237" spans="1:51" ht="76.5" hidden="1">
      <c r="A237" s="20" t="s">
        <v>63</v>
      </c>
      <c r="B237" s="20" t="s">
        <v>303</v>
      </c>
      <c r="C237" s="20" t="s">
        <v>304</v>
      </c>
      <c r="D237" s="21">
        <v>220</v>
      </c>
      <c r="E237" s="20" t="s">
        <v>355</v>
      </c>
      <c r="F237" s="20" t="s">
        <v>306</v>
      </c>
      <c r="G237" s="20" t="s">
        <v>54</v>
      </c>
      <c r="H237" s="19" t="s">
        <v>55</v>
      </c>
      <c r="I237" s="19" t="s">
        <v>74</v>
      </c>
      <c r="J237" s="22">
        <v>5621568</v>
      </c>
      <c r="K237" s="5">
        <v>3</v>
      </c>
      <c r="L237" s="22">
        <f>+Tabla2[[#This Row],[VALOR UNITARIO]]*Tabla2[[#This Row],[META_CENTRO_ORIENTE]]</f>
        <v>16864704</v>
      </c>
      <c r="M237" s="93">
        <v>0</v>
      </c>
      <c r="N237" s="94">
        <v>0</v>
      </c>
      <c r="O237" s="94">
        <v>0</v>
      </c>
      <c r="P237" s="94">
        <v>0</v>
      </c>
      <c r="Q237" s="94">
        <v>0</v>
      </c>
      <c r="R237" s="94">
        <v>0</v>
      </c>
      <c r="S237" s="94">
        <v>3</v>
      </c>
      <c r="T237" s="97">
        <v>0</v>
      </c>
      <c r="U237" s="28">
        <f>+Tabla2[[#This Row],[META_CANDELARIA]]+Tabla2[[#This Row],[META_SANTA_FE]]+Tabla2[[#This Row],[META_MARTIRES]]+Tabla2[[#This Row],[META_SAN_CRISTOBAL]]+Tabla2[[#This Row],[META_RAFAEL_URIBE_URIBE]]+Tabla2[[#This Row],[META_ANTONIO_NARIÑO]]+Tabla2[[#This Row],[META_SUBRED]]+Tabla2[[#This Row],[META_DISTRITO]]</f>
        <v>3</v>
      </c>
      <c r="V237" s="29">
        <f>+Tabla2[[#This Row],[META_CENTRO_ORIENTE]]-Tabla2[[#This Row],[META_TOTAL]]</f>
        <v>0</v>
      </c>
      <c r="W237" s="93"/>
      <c r="X237" s="94"/>
      <c r="Y237" s="94"/>
      <c r="Z237" s="94"/>
      <c r="AA237" s="94"/>
      <c r="AB237" s="94"/>
      <c r="AC237" s="94">
        <v>3</v>
      </c>
      <c r="AD237" s="97"/>
      <c r="AE237" s="28">
        <f>SUM(Tabla2[[#This Row],[META_CANDELARIA2]:[META_DISTRITO2]])</f>
        <v>3</v>
      </c>
      <c r="AF237" s="29">
        <f>+Tabla2[[#This Row],[META_CENTRO_ORIENTE]]-Tabla2[[#This Row],[META_TOTAL2]]</f>
        <v>0</v>
      </c>
      <c r="AH237" s="75">
        <f>+Tabla2[[#This Row],[META_CANDELARIA]]-Tabla2[[#This Row],[META_CANDELARIA2]]</f>
        <v>0</v>
      </c>
      <c r="AI237" s="76">
        <f>+Tabla2[[#This Row],[META_SANTA_FE]]-Tabla2[[#This Row],[META_SANTA_FE2]]</f>
        <v>0</v>
      </c>
      <c r="AJ237" s="76">
        <f>+Tabla2[[#This Row],[META_MARTIRES]]-Tabla2[[#This Row],[META_MARTIRES2]]</f>
        <v>0</v>
      </c>
      <c r="AK237" s="76">
        <f>+Tabla2[[#This Row],[META_SAN_CRISTOBAL]]-Tabla2[[#This Row],[META_SAN_CRISTOBAL2]]</f>
        <v>0</v>
      </c>
      <c r="AL237" s="76">
        <f>+Tabla2[[#This Row],[META_RAFAEL_URIBE_URIBE]]-Tabla2[[#This Row],[META_RAFAEL_URIBE_URIBE2]]</f>
        <v>0</v>
      </c>
      <c r="AM237" s="76">
        <f>+Tabla2[[#This Row],[META_ANTONIO_NARIÑO]]-Tabla2[[#This Row],[META_ANTONIO_NARIÑO2]]</f>
        <v>0</v>
      </c>
      <c r="AN237" s="76">
        <f>+Tabla2[[#This Row],[META_SUBRED]]-Tabla2[[#This Row],[META_SUBRED2]]</f>
        <v>0</v>
      </c>
      <c r="AO237" s="79">
        <f>+Tabla2[[#This Row],[META_DISTRITO]]-Tabla2[[#This Row],[META_DISTRITO2]]</f>
        <v>0</v>
      </c>
      <c r="AP237" s="88">
        <f t="shared" si="3"/>
        <v>0</v>
      </c>
      <c r="AR237" s="123"/>
      <c r="AS237" s="124"/>
      <c r="AT237" s="124"/>
      <c r="AU237" s="124"/>
      <c r="AV237" s="124"/>
      <c r="AW237" s="124"/>
      <c r="AX237" s="124"/>
      <c r="AY237" s="125"/>
    </row>
    <row r="238" spans="1:51" ht="127.5" hidden="1">
      <c r="A238" s="20" t="s">
        <v>63</v>
      </c>
      <c r="B238" s="20" t="s">
        <v>303</v>
      </c>
      <c r="C238" s="20" t="s">
        <v>319</v>
      </c>
      <c r="D238" s="21">
        <v>221</v>
      </c>
      <c r="E238" s="20" t="s">
        <v>356</v>
      </c>
      <c r="F238" s="20" t="s">
        <v>306</v>
      </c>
      <c r="G238" s="20" t="s">
        <v>54</v>
      </c>
      <c r="H238" s="19" t="s">
        <v>76</v>
      </c>
      <c r="I238" s="19" t="s">
        <v>56</v>
      </c>
      <c r="J238" s="22">
        <v>149094832</v>
      </c>
      <c r="K238" s="5">
        <v>0</v>
      </c>
      <c r="L238" s="22">
        <f>+Tabla2[[#This Row],[VALOR UNITARIO]]*Tabla2[[#This Row],[META_CENTRO_ORIENTE]]</f>
        <v>0</v>
      </c>
      <c r="M238" s="93">
        <f>+Tabla2[[#This Row],[META_CENTRO_ORIENTE]]*4.55/100</f>
        <v>0</v>
      </c>
      <c r="N238" s="94">
        <f>+Tabla2[[#This Row],[META_CENTRO_ORIENTE]]*22.8/100</f>
        <v>0</v>
      </c>
      <c r="O238" s="94">
        <f>+Tabla2[[#This Row],[META_CENTRO_ORIENTE]]*8.3/100</f>
        <v>0</v>
      </c>
      <c r="P238" s="94">
        <f>+Tabla2[[#This Row],[META_CENTRO_ORIENTE]]*22.73/100</f>
        <v>0</v>
      </c>
      <c r="Q238" s="94">
        <f>+Tabla2[[#This Row],[META_CENTRO_ORIENTE]]*22.64/100</f>
        <v>0</v>
      </c>
      <c r="R238" s="94">
        <f>+Tabla2[[#This Row],[META_CENTRO_ORIENTE]]*0.14</f>
        <v>0</v>
      </c>
      <c r="S238" s="94">
        <v>0</v>
      </c>
      <c r="T238" s="97">
        <v>0</v>
      </c>
      <c r="U238" s="28">
        <f>+Tabla2[[#This Row],[META_CANDELARIA]]+Tabla2[[#This Row],[META_SANTA_FE]]+Tabla2[[#This Row],[META_MARTIRES]]+Tabla2[[#This Row],[META_SAN_CRISTOBAL]]+Tabla2[[#This Row],[META_RAFAEL_URIBE_URIBE]]+Tabla2[[#This Row],[META_ANTONIO_NARIÑO]]+Tabla2[[#This Row],[META_SUBRED]]+Tabla2[[#This Row],[META_DISTRITO]]</f>
        <v>0</v>
      </c>
      <c r="V238" s="29">
        <f>+Tabla2[[#This Row],[META_CENTRO_ORIENTE]]-Tabla2[[#This Row],[META_TOTAL]]</f>
        <v>0</v>
      </c>
      <c r="W238" s="93"/>
      <c r="X238" s="94"/>
      <c r="Y238" s="94"/>
      <c r="Z238" s="94"/>
      <c r="AA238" s="94"/>
      <c r="AB238" s="94"/>
      <c r="AC238" s="94"/>
      <c r="AD238" s="97"/>
      <c r="AE238" s="28">
        <f>SUM(Tabla2[[#This Row],[META_CANDELARIA2]:[META_DISTRITO2]])</f>
        <v>0</v>
      </c>
      <c r="AF238" s="29">
        <f>+Tabla2[[#This Row],[META_CENTRO_ORIENTE]]-Tabla2[[#This Row],[META_TOTAL2]]</f>
        <v>0</v>
      </c>
      <c r="AH238" s="75">
        <f>+Tabla2[[#This Row],[META_CANDELARIA]]-Tabla2[[#This Row],[META_CANDELARIA2]]</f>
        <v>0</v>
      </c>
      <c r="AI238" s="76">
        <f>+Tabla2[[#This Row],[META_SANTA_FE]]-Tabla2[[#This Row],[META_SANTA_FE2]]</f>
        <v>0</v>
      </c>
      <c r="AJ238" s="76">
        <f>+Tabla2[[#This Row],[META_MARTIRES]]-Tabla2[[#This Row],[META_MARTIRES2]]</f>
        <v>0</v>
      </c>
      <c r="AK238" s="76">
        <f>+Tabla2[[#This Row],[META_SAN_CRISTOBAL]]-Tabla2[[#This Row],[META_SAN_CRISTOBAL2]]</f>
        <v>0</v>
      </c>
      <c r="AL238" s="76">
        <f>+Tabla2[[#This Row],[META_RAFAEL_URIBE_URIBE]]-Tabla2[[#This Row],[META_RAFAEL_URIBE_URIBE2]]</f>
        <v>0</v>
      </c>
      <c r="AM238" s="76">
        <f>+Tabla2[[#This Row],[META_ANTONIO_NARIÑO]]-Tabla2[[#This Row],[META_ANTONIO_NARIÑO2]]</f>
        <v>0</v>
      </c>
      <c r="AN238" s="76">
        <f>+Tabla2[[#This Row],[META_SUBRED]]-Tabla2[[#This Row],[META_SUBRED2]]</f>
        <v>0</v>
      </c>
      <c r="AO238" s="79">
        <f>+Tabla2[[#This Row],[META_DISTRITO]]-Tabla2[[#This Row],[META_DISTRITO2]]</f>
        <v>0</v>
      </c>
      <c r="AP238" s="88">
        <f t="shared" si="3"/>
        <v>0</v>
      </c>
      <c r="AR238" s="123"/>
      <c r="AS238" s="124"/>
      <c r="AT238" s="124"/>
      <c r="AU238" s="124"/>
      <c r="AV238" s="124"/>
      <c r="AW238" s="124"/>
      <c r="AX238" s="124"/>
      <c r="AY238" s="125"/>
    </row>
    <row r="239" spans="1:51" ht="76.5" hidden="1">
      <c r="A239" s="20" t="s">
        <v>63</v>
      </c>
      <c r="B239" s="20" t="s">
        <v>303</v>
      </c>
      <c r="C239" s="20" t="s">
        <v>304</v>
      </c>
      <c r="D239" s="21">
        <v>222</v>
      </c>
      <c r="E239" s="20" t="s">
        <v>357</v>
      </c>
      <c r="F239" s="20" t="s">
        <v>306</v>
      </c>
      <c r="G239" s="20" t="s">
        <v>54</v>
      </c>
      <c r="H239" s="19" t="s">
        <v>55</v>
      </c>
      <c r="I239" s="19" t="s">
        <v>74</v>
      </c>
      <c r="J239" s="22">
        <v>18590624</v>
      </c>
      <c r="K239" s="5">
        <v>3</v>
      </c>
      <c r="L239" s="22">
        <f>+Tabla2[[#This Row],[VALOR UNITARIO]]*Tabla2[[#This Row],[META_CENTRO_ORIENTE]]</f>
        <v>55771872</v>
      </c>
      <c r="M239" s="93">
        <v>0</v>
      </c>
      <c r="N239" s="94">
        <v>0</v>
      </c>
      <c r="O239" s="94">
        <v>0</v>
      </c>
      <c r="P239" s="94">
        <v>0</v>
      </c>
      <c r="Q239" s="94">
        <v>0</v>
      </c>
      <c r="R239" s="94">
        <v>0</v>
      </c>
      <c r="S239" s="94">
        <v>3</v>
      </c>
      <c r="T239" s="97">
        <v>0</v>
      </c>
      <c r="U239" s="28">
        <f>+Tabla2[[#This Row],[META_CANDELARIA]]+Tabla2[[#This Row],[META_SANTA_FE]]+Tabla2[[#This Row],[META_MARTIRES]]+Tabla2[[#This Row],[META_SAN_CRISTOBAL]]+Tabla2[[#This Row],[META_RAFAEL_URIBE_URIBE]]+Tabla2[[#This Row],[META_ANTONIO_NARIÑO]]+Tabla2[[#This Row],[META_SUBRED]]+Tabla2[[#This Row],[META_DISTRITO]]</f>
        <v>3</v>
      </c>
      <c r="V239" s="29">
        <f>+Tabla2[[#This Row],[META_CENTRO_ORIENTE]]-Tabla2[[#This Row],[META_TOTAL]]</f>
        <v>0</v>
      </c>
      <c r="W239" s="93"/>
      <c r="X239" s="94"/>
      <c r="Y239" s="94"/>
      <c r="Z239" s="94"/>
      <c r="AA239" s="94"/>
      <c r="AB239" s="94"/>
      <c r="AC239" s="94"/>
      <c r="AD239" s="97"/>
      <c r="AE239" s="28">
        <f>SUM(Tabla2[[#This Row],[META_CANDELARIA2]:[META_DISTRITO2]])</f>
        <v>0</v>
      </c>
      <c r="AF239" s="29">
        <f>+Tabla2[[#This Row],[META_CENTRO_ORIENTE]]-Tabla2[[#This Row],[META_TOTAL2]]</f>
        <v>3</v>
      </c>
      <c r="AH239" s="75">
        <f>+Tabla2[[#This Row],[META_CANDELARIA]]-Tabla2[[#This Row],[META_CANDELARIA2]]</f>
        <v>0</v>
      </c>
      <c r="AI239" s="76">
        <f>+Tabla2[[#This Row],[META_SANTA_FE]]-Tabla2[[#This Row],[META_SANTA_FE2]]</f>
        <v>0</v>
      </c>
      <c r="AJ239" s="76">
        <f>+Tabla2[[#This Row],[META_MARTIRES]]-Tabla2[[#This Row],[META_MARTIRES2]]</f>
        <v>0</v>
      </c>
      <c r="AK239" s="76">
        <f>+Tabla2[[#This Row],[META_SAN_CRISTOBAL]]-Tabla2[[#This Row],[META_SAN_CRISTOBAL2]]</f>
        <v>0</v>
      </c>
      <c r="AL239" s="76">
        <f>+Tabla2[[#This Row],[META_RAFAEL_URIBE_URIBE]]-Tabla2[[#This Row],[META_RAFAEL_URIBE_URIBE2]]</f>
        <v>0</v>
      </c>
      <c r="AM239" s="76">
        <f>+Tabla2[[#This Row],[META_ANTONIO_NARIÑO]]-Tabla2[[#This Row],[META_ANTONIO_NARIÑO2]]</f>
        <v>0</v>
      </c>
      <c r="AN239" s="76">
        <f>+Tabla2[[#This Row],[META_SUBRED]]-Tabla2[[#This Row],[META_SUBRED2]]</f>
        <v>3</v>
      </c>
      <c r="AO239" s="79">
        <f>+Tabla2[[#This Row],[META_DISTRITO]]-Tabla2[[#This Row],[META_DISTRITO2]]</f>
        <v>0</v>
      </c>
      <c r="AP239" s="88">
        <f t="shared" si="3"/>
        <v>3</v>
      </c>
      <c r="AR239" s="123"/>
      <c r="AS239" s="124"/>
      <c r="AT239" s="124"/>
      <c r="AU239" s="124"/>
      <c r="AV239" s="124"/>
      <c r="AW239" s="124"/>
      <c r="AX239" s="124"/>
      <c r="AY239" s="125"/>
    </row>
    <row r="240" spans="1:51" ht="76.5" hidden="1">
      <c r="A240" s="20" t="s">
        <v>63</v>
      </c>
      <c r="B240" s="20" t="s">
        <v>303</v>
      </c>
      <c r="C240" s="20" t="s">
        <v>304</v>
      </c>
      <c r="D240" s="21">
        <v>223</v>
      </c>
      <c r="E240" s="20" t="s">
        <v>358</v>
      </c>
      <c r="F240" s="20" t="s">
        <v>306</v>
      </c>
      <c r="G240" s="20" t="s">
        <v>54</v>
      </c>
      <c r="H240" s="19" t="s">
        <v>55</v>
      </c>
      <c r="I240" s="19" t="s">
        <v>74</v>
      </c>
      <c r="J240" s="22">
        <v>29488576</v>
      </c>
      <c r="K240" s="5">
        <v>0</v>
      </c>
      <c r="L240" s="22">
        <f>+Tabla2[[#This Row],[VALOR UNITARIO]]*Tabla2[[#This Row],[META_CENTRO_ORIENTE]]</f>
        <v>0</v>
      </c>
      <c r="M240" s="93">
        <f>+Tabla2[[#This Row],[META_CENTRO_ORIENTE]]*4.55/100</f>
        <v>0</v>
      </c>
      <c r="N240" s="94">
        <f>+Tabla2[[#This Row],[META_CENTRO_ORIENTE]]*22.8/100</f>
        <v>0</v>
      </c>
      <c r="O240" s="94">
        <f>+Tabla2[[#This Row],[META_CENTRO_ORIENTE]]*8.3/100</f>
        <v>0</v>
      </c>
      <c r="P240" s="94">
        <f>+Tabla2[[#This Row],[META_CENTRO_ORIENTE]]*22.73/100</f>
        <v>0</v>
      </c>
      <c r="Q240" s="94">
        <f>+Tabla2[[#This Row],[META_CENTRO_ORIENTE]]*22.64/100</f>
        <v>0</v>
      </c>
      <c r="R240" s="94">
        <f>+Tabla2[[#This Row],[META_CENTRO_ORIENTE]]*0.14</f>
        <v>0</v>
      </c>
      <c r="S240" s="94">
        <v>0</v>
      </c>
      <c r="T240" s="97">
        <v>0</v>
      </c>
      <c r="U240" s="28">
        <f>+Tabla2[[#This Row],[META_CANDELARIA]]+Tabla2[[#This Row],[META_SANTA_FE]]+Tabla2[[#This Row],[META_MARTIRES]]+Tabla2[[#This Row],[META_SAN_CRISTOBAL]]+Tabla2[[#This Row],[META_RAFAEL_URIBE_URIBE]]+Tabla2[[#This Row],[META_ANTONIO_NARIÑO]]+Tabla2[[#This Row],[META_SUBRED]]+Tabla2[[#This Row],[META_DISTRITO]]</f>
        <v>0</v>
      </c>
      <c r="V240" s="29">
        <f>+Tabla2[[#This Row],[META_CENTRO_ORIENTE]]-Tabla2[[#This Row],[META_TOTAL]]</f>
        <v>0</v>
      </c>
      <c r="W240" s="93"/>
      <c r="X240" s="94"/>
      <c r="Y240" s="94"/>
      <c r="Z240" s="94"/>
      <c r="AA240" s="94"/>
      <c r="AB240" s="94"/>
      <c r="AC240" s="94"/>
      <c r="AD240" s="97"/>
      <c r="AE240" s="28">
        <f>SUM(Tabla2[[#This Row],[META_CANDELARIA2]:[META_DISTRITO2]])</f>
        <v>0</v>
      </c>
      <c r="AF240" s="29">
        <f>+Tabla2[[#This Row],[META_CENTRO_ORIENTE]]-Tabla2[[#This Row],[META_TOTAL2]]</f>
        <v>0</v>
      </c>
      <c r="AH240" s="75">
        <f>+Tabla2[[#This Row],[META_CANDELARIA]]-Tabla2[[#This Row],[META_CANDELARIA2]]</f>
        <v>0</v>
      </c>
      <c r="AI240" s="76">
        <f>+Tabla2[[#This Row],[META_SANTA_FE]]-Tabla2[[#This Row],[META_SANTA_FE2]]</f>
        <v>0</v>
      </c>
      <c r="AJ240" s="76">
        <f>+Tabla2[[#This Row],[META_MARTIRES]]-Tabla2[[#This Row],[META_MARTIRES2]]</f>
        <v>0</v>
      </c>
      <c r="AK240" s="76">
        <f>+Tabla2[[#This Row],[META_SAN_CRISTOBAL]]-Tabla2[[#This Row],[META_SAN_CRISTOBAL2]]</f>
        <v>0</v>
      </c>
      <c r="AL240" s="76">
        <f>+Tabla2[[#This Row],[META_RAFAEL_URIBE_URIBE]]-Tabla2[[#This Row],[META_RAFAEL_URIBE_URIBE2]]</f>
        <v>0</v>
      </c>
      <c r="AM240" s="76">
        <f>+Tabla2[[#This Row],[META_ANTONIO_NARIÑO]]-Tabla2[[#This Row],[META_ANTONIO_NARIÑO2]]</f>
        <v>0</v>
      </c>
      <c r="AN240" s="76">
        <f>+Tabla2[[#This Row],[META_SUBRED]]-Tabla2[[#This Row],[META_SUBRED2]]</f>
        <v>0</v>
      </c>
      <c r="AO240" s="79">
        <f>+Tabla2[[#This Row],[META_DISTRITO]]-Tabla2[[#This Row],[META_DISTRITO2]]</f>
        <v>0</v>
      </c>
      <c r="AP240" s="88">
        <f t="shared" si="3"/>
        <v>0</v>
      </c>
      <c r="AR240" s="123"/>
      <c r="AS240" s="124"/>
      <c r="AT240" s="124"/>
      <c r="AU240" s="124"/>
      <c r="AV240" s="124"/>
      <c r="AW240" s="124"/>
      <c r="AX240" s="124"/>
      <c r="AY240" s="125"/>
    </row>
    <row r="241" spans="1:51" ht="102" hidden="1">
      <c r="A241" s="20" t="s">
        <v>63</v>
      </c>
      <c r="B241" s="20" t="s">
        <v>303</v>
      </c>
      <c r="C241" s="20" t="s">
        <v>319</v>
      </c>
      <c r="D241" s="21">
        <v>224</v>
      </c>
      <c r="E241" s="20" t="s">
        <v>359</v>
      </c>
      <c r="F241" s="20" t="s">
        <v>306</v>
      </c>
      <c r="G241" s="20" t="s">
        <v>54</v>
      </c>
      <c r="H241" s="19" t="s">
        <v>55</v>
      </c>
      <c r="I241" s="19" t="s">
        <v>74</v>
      </c>
      <c r="J241" s="22">
        <v>3994272</v>
      </c>
      <c r="K241" s="5">
        <v>3</v>
      </c>
      <c r="L241" s="22">
        <f>+Tabla2[[#This Row],[VALOR UNITARIO]]*Tabla2[[#This Row],[META_CENTRO_ORIENTE]]</f>
        <v>11982816</v>
      </c>
      <c r="M241" s="93">
        <v>0</v>
      </c>
      <c r="N241" s="94">
        <v>0</v>
      </c>
      <c r="O241" s="94">
        <v>0</v>
      </c>
      <c r="P241" s="94">
        <v>0</v>
      </c>
      <c r="Q241" s="94">
        <v>0</v>
      </c>
      <c r="R241" s="94">
        <v>0</v>
      </c>
      <c r="S241" s="94">
        <v>3</v>
      </c>
      <c r="T241" s="97">
        <v>0</v>
      </c>
      <c r="U241" s="28">
        <f>+Tabla2[[#This Row],[META_CANDELARIA]]+Tabla2[[#This Row],[META_SANTA_FE]]+Tabla2[[#This Row],[META_MARTIRES]]+Tabla2[[#This Row],[META_SAN_CRISTOBAL]]+Tabla2[[#This Row],[META_RAFAEL_URIBE_URIBE]]+Tabla2[[#This Row],[META_ANTONIO_NARIÑO]]+Tabla2[[#This Row],[META_SUBRED]]+Tabla2[[#This Row],[META_DISTRITO]]</f>
        <v>3</v>
      </c>
      <c r="V241" s="29">
        <f>+Tabla2[[#This Row],[META_CENTRO_ORIENTE]]-Tabla2[[#This Row],[META_TOTAL]]</f>
        <v>0</v>
      </c>
      <c r="W241" s="93"/>
      <c r="X241" s="94"/>
      <c r="Y241" s="94"/>
      <c r="Z241" s="94"/>
      <c r="AA241" s="94"/>
      <c r="AB241" s="94"/>
      <c r="AC241" s="94">
        <v>3</v>
      </c>
      <c r="AD241" s="97"/>
      <c r="AE241" s="28">
        <f>SUM(Tabla2[[#This Row],[META_CANDELARIA2]:[META_DISTRITO2]])</f>
        <v>3</v>
      </c>
      <c r="AF241" s="29">
        <f>+Tabla2[[#This Row],[META_CENTRO_ORIENTE]]-Tabla2[[#This Row],[META_TOTAL2]]</f>
        <v>0</v>
      </c>
      <c r="AH241" s="75">
        <f>+Tabla2[[#This Row],[META_CANDELARIA]]-Tabla2[[#This Row],[META_CANDELARIA2]]</f>
        <v>0</v>
      </c>
      <c r="AI241" s="76">
        <f>+Tabla2[[#This Row],[META_SANTA_FE]]-Tabla2[[#This Row],[META_SANTA_FE2]]</f>
        <v>0</v>
      </c>
      <c r="AJ241" s="76">
        <f>+Tabla2[[#This Row],[META_MARTIRES]]-Tabla2[[#This Row],[META_MARTIRES2]]</f>
        <v>0</v>
      </c>
      <c r="AK241" s="76">
        <f>+Tabla2[[#This Row],[META_SAN_CRISTOBAL]]-Tabla2[[#This Row],[META_SAN_CRISTOBAL2]]</f>
        <v>0</v>
      </c>
      <c r="AL241" s="76">
        <f>+Tabla2[[#This Row],[META_RAFAEL_URIBE_URIBE]]-Tabla2[[#This Row],[META_RAFAEL_URIBE_URIBE2]]</f>
        <v>0</v>
      </c>
      <c r="AM241" s="76">
        <f>+Tabla2[[#This Row],[META_ANTONIO_NARIÑO]]-Tabla2[[#This Row],[META_ANTONIO_NARIÑO2]]</f>
        <v>0</v>
      </c>
      <c r="AN241" s="76">
        <f>+Tabla2[[#This Row],[META_SUBRED]]-Tabla2[[#This Row],[META_SUBRED2]]</f>
        <v>0</v>
      </c>
      <c r="AO241" s="79">
        <f>+Tabla2[[#This Row],[META_DISTRITO]]-Tabla2[[#This Row],[META_DISTRITO2]]</f>
        <v>0</v>
      </c>
      <c r="AP241" s="88">
        <f t="shared" si="3"/>
        <v>0</v>
      </c>
      <c r="AR241" s="123"/>
      <c r="AS241" s="124"/>
      <c r="AT241" s="124"/>
      <c r="AU241" s="124"/>
      <c r="AV241" s="124"/>
      <c r="AW241" s="124"/>
      <c r="AX241" s="124"/>
      <c r="AY241" s="125"/>
    </row>
    <row r="242" spans="1:51" ht="76.5" hidden="1">
      <c r="A242" s="20" t="s">
        <v>63</v>
      </c>
      <c r="B242" s="20" t="s">
        <v>303</v>
      </c>
      <c r="C242" s="20" t="s">
        <v>304</v>
      </c>
      <c r="D242" s="21">
        <v>225</v>
      </c>
      <c r="E242" s="20" t="s">
        <v>360</v>
      </c>
      <c r="F242" s="20" t="s">
        <v>306</v>
      </c>
      <c r="G242" s="20" t="s">
        <v>54</v>
      </c>
      <c r="H242" s="19" t="s">
        <v>55</v>
      </c>
      <c r="I242" s="19" t="s">
        <v>74</v>
      </c>
      <c r="J242" s="22">
        <v>7347488</v>
      </c>
      <c r="K242" s="5">
        <v>3</v>
      </c>
      <c r="L242" s="22">
        <f>+Tabla2[[#This Row],[VALOR UNITARIO]]*Tabla2[[#This Row],[META_CENTRO_ORIENTE]]</f>
        <v>22042464</v>
      </c>
      <c r="M242" s="93">
        <v>0</v>
      </c>
      <c r="N242" s="94">
        <v>0</v>
      </c>
      <c r="O242" s="94">
        <v>0</v>
      </c>
      <c r="P242" s="94">
        <v>0</v>
      </c>
      <c r="Q242" s="94">
        <v>0</v>
      </c>
      <c r="R242" s="94">
        <v>0</v>
      </c>
      <c r="S242" s="94">
        <v>3</v>
      </c>
      <c r="T242" s="97">
        <v>0</v>
      </c>
      <c r="U242" s="28">
        <f>+Tabla2[[#This Row],[META_CANDELARIA]]+Tabla2[[#This Row],[META_SANTA_FE]]+Tabla2[[#This Row],[META_MARTIRES]]+Tabla2[[#This Row],[META_SAN_CRISTOBAL]]+Tabla2[[#This Row],[META_RAFAEL_URIBE_URIBE]]+Tabla2[[#This Row],[META_ANTONIO_NARIÑO]]+Tabla2[[#This Row],[META_SUBRED]]+Tabla2[[#This Row],[META_DISTRITO]]</f>
        <v>3</v>
      </c>
      <c r="V242" s="29">
        <f>+Tabla2[[#This Row],[META_CENTRO_ORIENTE]]-Tabla2[[#This Row],[META_TOTAL]]</f>
        <v>0</v>
      </c>
      <c r="W242" s="93"/>
      <c r="X242" s="94"/>
      <c r="Y242" s="94"/>
      <c r="Z242" s="94"/>
      <c r="AA242" s="94"/>
      <c r="AB242" s="94"/>
      <c r="AC242" s="94">
        <v>3</v>
      </c>
      <c r="AD242" s="97"/>
      <c r="AE242" s="28">
        <f>SUM(Tabla2[[#This Row],[META_CANDELARIA2]:[META_DISTRITO2]])</f>
        <v>3</v>
      </c>
      <c r="AF242" s="29">
        <f>+Tabla2[[#This Row],[META_CENTRO_ORIENTE]]-Tabla2[[#This Row],[META_TOTAL2]]</f>
        <v>0</v>
      </c>
      <c r="AH242" s="75">
        <f>+Tabla2[[#This Row],[META_CANDELARIA]]-Tabla2[[#This Row],[META_CANDELARIA2]]</f>
        <v>0</v>
      </c>
      <c r="AI242" s="76">
        <f>+Tabla2[[#This Row],[META_SANTA_FE]]-Tabla2[[#This Row],[META_SANTA_FE2]]</f>
        <v>0</v>
      </c>
      <c r="AJ242" s="76">
        <f>+Tabla2[[#This Row],[META_MARTIRES]]-Tabla2[[#This Row],[META_MARTIRES2]]</f>
        <v>0</v>
      </c>
      <c r="AK242" s="76">
        <f>+Tabla2[[#This Row],[META_SAN_CRISTOBAL]]-Tabla2[[#This Row],[META_SAN_CRISTOBAL2]]</f>
        <v>0</v>
      </c>
      <c r="AL242" s="76">
        <f>+Tabla2[[#This Row],[META_RAFAEL_URIBE_URIBE]]-Tabla2[[#This Row],[META_RAFAEL_URIBE_URIBE2]]</f>
        <v>0</v>
      </c>
      <c r="AM242" s="76">
        <f>+Tabla2[[#This Row],[META_ANTONIO_NARIÑO]]-Tabla2[[#This Row],[META_ANTONIO_NARIÑO2]]</f>
        <v>0</v>
      </c>
      <c r="AN242" s="76">
        <f>+Tabla2[[#This Row],[META_SUBRED]]-Tabla2[[#This Row],[META_SUBRED2]]</f>
        <v>0</v>
      </c>
      <c r="AO242" s="79">
        <f>+Tabla2[[#This Row],[META_DISTRITO]]-Tabla2[[#This Row],[META_DISTRITO2]]</f>
        <v>0</v>
      </c>
      <c r="AP242" s="88">
        <f t="shared" si="3"/>
        <v>0</v>
      </c>
      <c r="AR242" s="123"/>
      <c r="AS242" s="124"/>
      <c r="AT242" s="124"/>
      <c r="AU242" s="124"/>
      <c r="AV242" s="124"/>
      <c r="AW242" s="124"/>
      <c r="AX242" s="124"/>
      <c r="AY242" s="125"/>
    </row>
    <row r="243" spans="1:51" ht="76.5" hidden="1">
      <c r="A243" s="20" t="s">
        <v>63</v>
      </c>
      <c r="B243" s="20" t="s">
        <v>303</v>
      </c>
      <c r="C243" s="20" t="s">
        <v>304</v>
      </c>
      <c r="D243" s="21">
        <v>226</v>
      </c>
      <c r="E243" s="20" t="s">
        <v>361</v>
      </c>
      <c r="F243" s="20" t="s">
        <v>306</v>
      </c>
      <c r="G243" s="20" t="s">
        <v>54</v>
      </c>
      <c r="H243" s="19" t="s">
        <v>76</v>
      </c>
      <c r="I243" s="19" t="s">
        <v>56</v>
      </c>
      <c r="J243" s="22">
        <v>95295440</v>
      </c>
      <c r="K243" s="5">
        <v>3</v>
      </c>
      <c r="L243" s="22">
        <f>+Tabla2[[#This Row],[VALOR UNITARIO]]*Tabla2[[#This Row],[META_CENTRO_ORIENTE]]</f>
        <v>285886320</v>
      </c>
      <c r="M243" s="93">
        <v>0</v>
      </c>
      <c r="N243" s="94">
        <v>0</v>
      </c>
      <c r="O243" s="94">
        <v>0</v>
      </c>
      <c r="P243" s="94">
        <v>0</v>
      </c>
      <c r="Q243" s="94">
        <v>0</v>
      </c>
      <c r="R243" s="94">
        <v>0</v>
      </c>
      <c r="S243" s="94">
        <v>0</v>
      </c>
      <c r="T243" s="97">
        <v>3</v>
      </c>
      <c r="U243" s="28">
        <f>+Tabla2[[#This Row],[META_CANDELARIA]]+Tabla2[[#This Row],[META_SANTA_FE]]+Tabla2[[#This Row],[META_MARTIRES]]+Tabla2[[#This Row],[META_SAN_CRISTOBAL]]+Tabla2[[#This Row],[META_RAFAEL_URIBE_URIBE]]+Tabla2[[#This Row],[META_ANTONIO_NARIÑO]]+Tabla2[[#This Row],[META_SUBRED]]+Tabla2[[#This Row],[META_DISTRITO]]</f>
        <v>3</v>
      </c>
      <c r="V243" s="29">
        <f>+Tabla2[[#This Row],[META_CENTRO_ORIENTE]]-Tabla2[[#This Row],[META_TOTAL]]</f>
        <v>0</v>
      </c>
      <c r="W243" s="93"/>
      <c r="X243" s="94"/>
      <c r="Y243" s="94"/>
      <c r="Z243" s="94"/>
      <c r="AA243" s="94"/>
      <c r="AB243" s="94"/>
      <c r="AC243" s="94">
        <v>3</v>
      </c>
      <c r="AD243" s="97"/>
      <c r="AE243" s="28">
        <f>SUM(Tabla2[[#This Row],[META_CANDELARIA2]:[META_DISTRITO2]])</f>
        <v>3</v>
      </c>
      <c r="AF243" s="29">
        <f>+Tabla2[[#This Row],[META_CENTRO_ORIENTE]]-Tabla2[[#This Row],[META_TOTAL2]]</f>
        <v>0</v>
      </c>
      <c r="AH243" s="75">
        <f>+Tabla2[[#This Row],[META_CANDELARIA]]-Tabla2[[#This Row],[META_CANDELARIA2]]</f>
        <v>0</v>
      </c>
      <c r="AI243" s="76">
        <f>+Tabla2[[#This Row],[META_SANTA_FE]]-Tabla2[[#This Row],[META_SANTA_FE2]]</f>
        <v>0</v>
      </c>
      <c r="AJ243" s="76">
        <f>+Tabla2[[#This Row],[META_MARTIRES]]-Tabla2[[#This Row],[META_MARTIRES2]]</f>
        <v>0</v>
      </c>
      <c r="AK243" s="76">
        <f>+Tabla2[[#This Row],[META_SAN_CRISTOBAL]]-Tabla2[[#This Row],[META_SAN_CRISTOBAL2]]</f>
        <v>0</v>
      </c>
      <c r="AL243" s="76">
        <f>+Tabla2[[#This Row],[META_RAFAEL_URIBE_URIBE]]-Tabla2[[#This Row],[META_RAFAEL_URIBE_URIBE2]]</f>
        <v>0</v>
      </c>
      <c r="AM243" s="76">
        <f>+Tabla2[[#This Row],[META_ANTONIO_NARIÑO]]-Tabla2[[#This Row],[META_ANTONIO_NARIÑO2]]</f>
        <v>0</v>
      </c>
      <c r="AN243" s="76">
        <f>+Tabla2[[#This Row],[META_SUBRED]]-Tabla2[[#This Row],[META_SUBRED2]]</f>
        <v>-3</v>
      </c>
      <c r="AO243" s="79">
        <f>+Tabla2[[#This Row],[META_DISTRITO]]-Tabla2[[#This Row],[META_DISTRITO2]]</f>
        <v>3</v>
      </c>
      <c r="AP243" s="88">
        <f t="shared" si="3"/>
        <v>0</v>
      </c>
      <c r="AR243" s="123"/>
      <c r="AS243" s="124"/>
      <c r="AT243" s="124"/>
      <c r="AU243" s="124"/>
      <c r="AV243" s="124"/>
      <c r="AW243" s="124"/>
      <c r="AX243" s="124"/>
      <c r="AY243" s="125"/>
    </row>
    <row r="244" spans="1:51" ht="76.5" hidden="1">
      <c r="A244" s="20" t="s">
        <v>63</v>
      </c>
      <c r="B244" s="20" t="s">
        <v>303</v>
      </c>
      <c r="C244" s="20" t="s">
        <v>304</v>
      </c>
      <c r="D244" s="21">
        <v>227</v>
      </c>
      <c r="E244" s="20" t="s">
        <v>362</v>
      </c>
      <c r="F244" s="20" t="s">
        <v>306</v>
      </c>
      <c r="G244" s="20" t="s">
        <v>54</v>
      </c>
      <c r="H244" s="19" t="s">
        <v>76</v>
      </c>
      <c r="I244" s="19" t="s">
        <v>56</v>
      </c>
      <c r="J244" s="22">
        <v>53602144</v>
      </c>
      <c r="K244" s="5">
        <v>0</v>
      </c>
      <c r="L244" s="22">
        <f>+Tabla2[[#This Row],[VALOR UNITARIO]]*Tabla2[[#This Row],[META_CENTRO_ORIENTE]]</f>
        <v>0</v>
      </c>
      <c r="M244" s="93">
        <f>+Tabla2[[#This Row],[META_CENTRO_ORIENTE]]*4.55/100</f>
        <v>0</v>
      </c>
      <c r="N244" s="94">
        <f>+Tabla2[[#This Row],[META_CENTRO_ORIENTE]]*22.8/100</f>
        <v>0</v>
      </c>
      <c r="O244" s="94">
        <f>+Tabla2[[#This Row],[META_CENTRO_ORIENTE]]*8.3/100</f>
        <v>0</v>
      </c>
      <c r="P244" s="94">
        <f>+Tabla2[[#This Row],[META_CENTRO_ORIENTE]]*22.73/100</f>
        <v>0</v>
      </c>
      <c r="Q244" s="94">
        <f>+Tabla2[[#This Row],[META_CENTRO_ORIENTE]]*22.64/100</f>
        <v>0</v>
      </c>
      <c r="R244" s="94">
        <f>+Tabla2[[#This Row],[META_CENTRO_ORIENTE]]*0.14</f>
        <v>0</v>
      </c>
      <c r="S244" s="94">
        <v>0</v>
      </c>
      <c r="T244" s="97">
        <v>0</v>
      </c>
      <c r="U244" s="28">
        <f>+Tabla2[[#This Row],[META_CANDELARIA]]+Tabla2[[#This Row],[META_SANTA_FE]]+Tabla2[[#This Row],[META_MARTIRES]]+Tabla2[[#This Row],[META_SAN_CRISTOBAL]]+Tabla2[[#This Row],[META_RAFAEL_URIBE_URIBE]]+Tabla2[[#This Row],[META_ANTONIO_NARIÑO]]+Tabla2[[#This Row],[META_SUBRED]]+Tabla2[[#This Row],[META_DISTRITO]]</f>
        <v>0</v>
      </c>
      <c r="V244" s="29">
        <f>+Tabla2[[#This Row],[META_CENTRO_ORIENTE]]-Tabla2[[#This Row],[META_TOTAL]]</f>
        <v>0</v>
      </c>
      <c r="W244" s="93"/>
      <c r="X244" s="94"/>
      <c r="Y244" s="94"/>
      <c r="Z244" s="94"/>
      <c r="AA244" s="94"/>
      <c r="AB244" s="94"/>
      <c r="AC244" s="94"/>
      <c r="AD244" s="97"/>
      <c r="AE244" s="28">
        <f>SUM(Tabla2[[#This Row],[META_CANDELARIA2]:[META_DISTRITO2]])</f>
        <v>0</v>
      </c>
      <c r="AF244" s="29">
        <f>+Tabla2[[#This Row],[META_CENTRO_ORIENTE]]-Tabla2[[#This Row],[META_TOTAL2]]</f>
        <v>0</v>
      </c>
      <c r="AH244" s="75">
        <f>+Tabla2[[#This Row],[META_CANDELARIA]]-Tabla2[[#This Row],[META_CANDELARIA2]]</f>
        <v>0</v>
      </c>
      <c r="AI244" s="76">
        <f>+Tabla2[[#This Row],[META_SANTA_FE]]-Tabla2[[#This Row],[META_SANTA_FE2]]</f>
        <v>0</v>
      </c>
      <c r="AJ244" s="76">
        <f>+Tabla2[[#This Row],[META_MARTIRES]]-Tabla2[[#This Row],[META_MARTIRES2]]</f>
        <v>0</v>
      </c>
      <c r="AK244" s="76">
        <f>+Tabla2[[#This Row],[META_SAN_CRISTOBAL]]-Tabla2[[#This Row],[META_SAN_CRISTOBAL2]]</f>
        <v>0</v>
      </c>
      <c r="AL244" s="76">
        <f>+Tabla2[[#This Row],[META_RAFAEL_URIBE_URIBE]]-Tabla2[[#This Row],[META_RAFAEL_URIBE_URIBE2]]</f>
        <v>0</v>
      </c>
      <c r="AM244" s="76">
        <f>+Tabla2[[#This Row],[META_ANTONIO_NARIÑO]]-Tabla2[[#This Row],[META_ANTONIO_NARIÑO2]]</f>
        <v>0</v>
      </c>
      <c r="AN244" s="76">
        <f>+Tabla2[[#This Row],[META_SUBRED]]-Tabla2[[#This Row],[META_SUBRED2]]</f>
        <v>0</v>
      </c>
      <c r="AO244" s="79">
        <f>+Tabla2[[#This Row],[META_DISTRITO]]-Tabla2[[#This Row],[META_DISTRITO2]]</f>
        <v>0</v>
      </c>
      <c r="AP244" s="88">
        <f t="shared" si="3"/>
        <v>0</v>
      </c>
      <c r="AR244" s="123"/>
      <c r="AS244" s="124"/>
      <c r="AT244" s="124"/>
      <c r="AU244" s="124"/>
      <c r="AV244" s="124"/>
      <c r="AW244" s="124"/>
      <c r="AX244" s="124"/>
      <c r="AY244" s="125"/>
    </row>
    <row r="245" spans="1:51" ht="102" hidden="1">
      <c r="A245" s="20" t="s">
        <v>63</v>
      </c>
      <c r="B245" s="20" t="s">
        <v>303</v>
      </c>
      <c r="C245" s="20" t="s">
        <v>319</v>
      </c>
      <c r="D245" s="21">
        <v>228</v>
      </c>
      <c r="E245" s="20" t="s">
        <v>363</v>
      </c>
      <c r="F245" s="20" t="s">
        <v>306</v>
      </c>
      <c r="G245" s="20" t="s">
        <v>54</v>
      </c>
      <c r="H245" s="19" t="s">
        <v>59</v>
      </c>
      <c r="I245" s="19" t="s">
        <v>56</v>
      </c>
      <c r="J245" s="22">
        <v>3513480</v>
      </c>
      <c r="K245" s="5">
        <v>0</v>
      </c>
      <c r="L245" s="22">
        <f>+Tabla2[[#This Row],[VALOR UNITARIO]]*Tabla2[[#This Row],[META_CENTRO_ORIENTE]]</f>
        <v>0</v>
      </c>
      <c r="M245" s="93">
        <f>+Tabla2[[#This Row],[META_CENTRO_ORIENTE]]*4.55/100</f>
        <v>0</v>
      </c>
      <c r="N245" s="94">
        <f>+Tabla2[[#This Row],[META_CENTRO_ORIENTE]]*22.8/100</f>
        <v>0</v>
      </c>
      <c r="O245" s="94">
        <f>+Tabla2[[#This Row],[META_CENTRO_ORIENTE]]*8.3/100</f>
        <v>0</v>
      </c>
      <c r="P245" s="94">
        <f>+Tabla2[[#This Row],[META_CENTRO_ORIENTE]]*22.73/100</f>
        <v>0</v>
      </c>
      <c r="Q245" s="94">
        <f>+Tabla2[[#This Row],[META_CENTRO_ORIENTE]]*22.64/100</f>
        <v>0</v>
      </c>
      <c r="R245" s="94">
        <f>+Tabla2[[#This Row],[META_CENTRO_ORIENTE]]*0.14</f>
        <v>0</v>
      </c>
      <c r="S245" s="94">
        <v>0</v>
      </c>
      <c r="T245" s="97">
        <v>0</v>
      </c>
      <c r="U245" s="28">
        <f>+Tabla2[[#This Row],[META_CANDELARIA]]+Tabla2[[#This Row],[META_SANTA_FE]]+Tabla2[[#This Row],[META_MARTIRES]]+Tabla2[[#This Row],[META_SAN_CRISTOBAL]]+Tabla2[[#This Row],[META_RAFAEL_URIBE_URIBE]]+Tabla2[[#This Row],[META_ANTONIO_NARIÑO]]+Tabla2[[#This Row],[META_SUBRED]]+Tabla2[[#This Row],[META_DISTRITO]]</f>
        <v>0</v>
      </c>
      <c r="V245" s="29">
        <f>+Tabla2[[#This Row],[META_CENTRO_ORIENTE]]-Tabla2[[#This Row],[META_TOTAL]]</f>
        <v>0</v>
      </c>
      <c r="W245" s="93"/>
      <c r="X245" s="94"/>
      <c r="Y245" s="94"/>
      <c r="Z245" s="94"/>
      <c r="AA245" s="94"/>
      <c r="AB245" s="94"/>
      <c r="AC245" s="94"/>
      <c r="AD245" s="97"/>
      <c r="AE245" s="28">
        <f>SUM(Tabla2[[#This Row],[META_CANDELARIA2]:[META_DISTRITO2]])</f>
        <v>0</v>
      </c>
      <c r="AF245" s="29">
        <f>+Tabla2[[#This Row],[META_CENTRO_ORIENTE]]-Tabla2[[#This Row],[META_TOTAL2]]</f>
        <v>0</v>
      </c>
      <c r="AH245" s="75">
        <f>+Tabla2[[#This Row],[META_CANDELARIA]]-Tabla2[[#This Row],[META_CANDELARIA2]]</f>
        <v>0</v>
      </c>
      <c r="AI245" s="76">
        <f>+Tabla2[[#This Row],[META_SANTA_FE]]-Tabla2[[#This Row],[META_SANTA_FE2]]</f>
        <v>0</v>
      </c>
      <c r="AJ245" s="76">
        <f>+Tabla2[[#This Row],[META_MARTIRES]]-Tabla2[[#This Row],[META_MARTIRES2]]</f>
        <v>0</v>
      </c>
      <c r="AK245" s="76">
        <f>+Tabla2[[#This Row],[META_SAN_CRISTOBAL]]-Tabla2[[#This Row],[META_SAN_CRISTOBAL2]]</f>
        <v>0</v>
      </c>
      <c r="AL245" s="76">
        <f>+Tabla2[[#This Row],[META_RAFAEL_URIBE_URIBE]]-Tabla2[[#This Row],[META_RAFAEL_URIBE_URIBE2]]</f>
        <v>0</v>
      </c>
      <c r="AM245" s="76">
        <f>+Tabla2[[#This Row],[META_ANTONIO_NARIÑO]]-Tabla2[[#This Row],[META_ANTONIO_NARIÑO2]]</f>
        <v>0</v>
      </c>
      <c r="AN245" s="76">
        <f>+Tabla2[[#This Row],[META_SUBRED]]-Tabla2[[#This Row],[META_SUBRED2]]</f>
        <v>0</v>
      </c>
      <c r="AO245" s="79">
        <f>+Tabla2[[#This Row],[META_DISTRITO]]-Tabla2[[#This Row],[META_DISTRITO2]]</f>
        <v>0</v>
      </c>
      <c r="AP245" s="88">
        <f t="shared" si="3"/>
        <v>0</v>
      </c>
      <c r="AR245" s="123"/>
      <c r="AS245" s="124"/>
      <c r="AT245" s="124"/>
      <c r="AU245" s="124"/>
      <c r="AV245" s="124"/>
      <c r="AW245" s="124"/>
      <c r="AX245" s="124"/>
      <c r="AY245" s="125"/>
    </row>
    <row r="246" spans="1:51" ht="102" hidden="1">
      <c r="A246" s="20" t="s">
        <v>63</v>
      </c>
      <c r="B246" s="20" t="s">
        <v>303</v>
      </c>
      <c r="C246" s="20" t="s">
        <v>319</v>
      </c>
      <c r="D246" s="21">
        <v>229</v>
      </c>
      <c r="E246" s="20" t="s">
        <v>364</v>
      </c>
      <c r="F246" s="20" t="s">
        <v>306</v>
      </c>
      <c r="G246" s="20" t="s">
        <v>365</v>
      </c>
      <c r="H246" s="19" t="s">
        <v>55</v>
      </c>
      <c r="I246" s="19" t="s">
        <v>56</v>
      </c>
      <c r="J246" s="22">
        <v>281936</v>
      </c>
      <c r="K246" s="5">
        <v>72</v>
      </c>
      <c r="L246" s="22">
        <f>+Tabla2[[#This Row],[VALOR UNITARIO]]*Tabla2[[#This Row],[META_CENTRO_ORIENTE]]</f>
        <v>20299392</v>
      </c>
      <c r="M246" s="93">
        <v>0</v>
      </c>
      <c r="N246" s="94">
        <v>0</v>
      </c>
      <c r="O246" s="94">
        <v>0</v>
      </c>
      <c r="P246" s="94">
        <v>0</v>
      </c>
      <c r="Q246" s="94">
        <v>0</v>
      </c>
      <c r="R246" s="94">
        <v>0</v>
      </c>
      <c r="S246" s="94">
        <v>72</v>
      </c>
      <c r="T246" s="97">
        <v>0</v>
      </c>
      <c r="U246" s="28">
        <f>+Tabla2[[#This Row],[META_CANDELARIA]]+Tabla2[[#This Row],[META_SANTA_FE]]+Tabla2[[#This Row],[META_MARTIRES]]+Tabla2[[#This Row],[META_SAN_CRISTOBAL]]+Tabla2[[#This Row],[META_RAFAEL_URIBE_URIBE]]+Tabla2[[#This Row],[META_ANTONIO_NARIÑO]]+Tabla2[[#This Row],[META_SUBRED]]+Tabla2[[#This Row],[META_DISTRITO]]</f>
        <v>72</v>
      </c>
      <c r="V246" s="29">
        <f>+Tabla2[[#This Row],[META_CENTRO_ORIENTE]]-Tabla2[[#This Row],[META_TOTAL]]</f>
        <v>0</v>
      </c>
      <c r="W246" s="93"/>
      <c r="X246" s="94"/>
      <c r="Y246" s="94"/>
      <c r="Z246" s="94"/>
      <c r="AA246" s="94"/>
      <c r="AB246" s="94"/>
      <c r="AC246" s="94">
        <v>72</v>
      </c>
      <c r="AD246" s="97"/>
      <c r="AE246" s="28">
        <f>SUM(Tabla2[[#This Row],[META_CANDELARIA2]:[META_DISTRITO2]])</f>
        <v>72</v>
      </c>
      <c r="AF246" s="29">
        <f>+Tabla2[[#This Row],[META_CENTRO_ORIENTE]]-Tabla2[[#This Row],[META_TOTAL2]]</f>
        <v>0</v>
      </c>
      <c r="AH246" s="75">
        <f>+Tabla2[[#This Row],[META_CANDELARIA]]-Tabla2[[#This Row],[META_CANDELARIA2]]</f>
        <v>0</v>
      </c>
      <c r="AI246" s="76">
        <f>+Tabla2[[#This Row],[META_SANTA_FE]]-Tabla2[[#This Row],[META_SANTA_FE2]]</f>
        <v>0</v>
      </c>
      <c r="AJ246" s="76">
        <f>+Tabla2[[#This Row],[META_MARTIRES]]-Tabla2[[#This Row],[META_MARTIRES2]]</f>
        <v>0</v>
      </c>
      <c r="AK246" s="76">
        <f>+Tabla2[[#This Row],[META_SAN_CRISTOBAL]]-Tabla2[[#This Row],[META_SAN_CRISTOBAL2]]</f>
        <v>0</v>
      </c>
      <c r="AL246" s="76">
        <f>+Tabla2[[#This Row],[META_RAFAEL_URIBE_URIBE]]-Tabla2[[#This Row],[META_RAFAEL_URIBE_URIBE2]]</f>
        <v>0</v>
      </c>
      <c r="AM246" s="76">
        <f>+Tabla2[[#This Row],[META_ANTONIO_NARIÑO]]-Tabla2[[#This Row],[META_ANTONIO_NARIÑO2]]</f>
        <v>0</v>
      </c>
      <c r="AN246" s="76">
        <f>+Tabla2[[#This Row],[META_SUBRED]]-Tabla2[[#This Row],[META_SUBRED2]]</f>
        <v>0</v>
      </c>
      <c r="AO246" s="79">
        <f>+Tabla2[[#This Row],[META_DISTRITO]]-Tabla2[[#This Row],[META_DISTRITO2]]</f>
        <v>0</v>
      </c>
      <c r="AP246" s="88">
        <f t="shared" si="3"/>
        <v>0</v>
      </c>
      <c r="AR246" s="123"/>
      <c r="AS246" s="124"/>
      <c r="AT246" s="124"/>
      <c r="AU246" s="124"/>
      <c r="AV246" s="124"/>
      <c r="AW246" s="124"/>
      <c r="AX246" s="124"/>
      <c r="AY246" s="125"/>
    </row>
    <row r="247" spans="1:51" ht="102" hidden="1">
      <c r="A247" s="20" t="s">
        <v>63</v>
      </c>
      <c r="B247" s="20" t="s">
        <v>303</v>
      </c>
      <c r="C247" s="20" t="s">
        <v>319</v>
      </c>
      <c r="D247" s="21">
        <v>230</v>
      </c>
      <c r="E247" s="20" t="s">
        <v>366</v>
      </c>
      <c r="F247" s="20" t="s">
        <v>306</v>
      </c>
      <c r="G247" s="20" t="s">
        <v>365</v>
      </c>
      <c r="H247" s="19" t="s">
        <v>55</v>
      </c>
      <c r="I247" s="19" t="s">
        <v>56</v>
      </c>
      <c r="J247" s="22">
        <v>244416</v>
      </c>
      <c r="K247" s="5">
        <v>20.25</v>
      </c>
      <c r="L247" s="22">
        <f>+Tabla2[[#This Row],[VALOR UNITARIO]]*Tabla2[[#This Row],[META_CENTRO_ORIENTE]]</f>
        <v>4949424</v>
      </c>
      <c r="M247" s="93">
        <v>0</v>
      </c>
      <c r="N247" s="94">
        <v>0</v>
      </c>
      <c r="O247" s="94">
        <v>0</v>
      </c>
      <c r="P247" s="94">
        <v>0</v>
      </c>
      <c r="Q247" s="94">
        <v>0</v>
      </c>
      <c r="R247" s="94">
        <v>0</v>
      </c>
      <c r="S247" s="94">
        <f>+Tabla2[[#This Row],[META_CENTRO_ORIENTE]]</f>
        <v>20.25</v>
      </c>
      <c r="T247" s="97">
        <v>0</v>
      </c>
      <c r="U247" s="28">
        <f>+Tabla2[[#This Row],[META_CANDELARIA]]+Tabla2[[#This Row],[META_SANTA_FE]]+Tabla2[[#This Row],[META_MARTIRES]]+Tabla2[[#This Row],[META_SAN_CRISTOBAL]]+Tabla2[[#This Row],[META_RAFAEL_URIBE_URIBE]]+Tabla2[[#This Row],[META_ANTONIO_NARIÑO]]+Tabla2[[#This Row],[META_SUBRED]]+Tabla2[[#This Row],[META_DISTRITO]]</f>
        <v>20.25</v>
      </c>
      <c r="V247" s="29">
        <f>+Tabla2[[#This Row],[META_CENTRO_ORIENTE]]-Tabla2[[#This Row],[META_TOTAL]]</f>
        <v>0</v>
      </c>
      <c r="W247" s="93"/>
      <c r="X247" s="94"/>
      <c r="Y247" s="94"/>
      <c r="Z247" s="94"/>
      <c r="AA247" s="94"/>
      <c r="AB247" s="94"/>
      <c r="AC247" s="94">
        <v>20.25</v>
      </c>
      <c r="AD247" s="97"/>
      <c r="AE247" s="28">
        <f>SUM(Tabla2[[#This Row],[META_CANDELARIA2]:[META_DISTRITO2]])</f>
        <v>20.25</v>
      </c>
      <c r="AF247" s="29">
        <f>+Tabla2[[#This Row],[META_CENTRO_ORIENTE]]-Tabla2[[#This Row],[META_TOTAL2]]</f>
        <v>0</v>
      </c>
      <c r="AH247" s="75">
        <f>+Tabla2[[#This Row],[META_CANDELARIA]]-Tabla2[[#This Row],[META_CANDELARIA2]]</f>
        <v>0</v>
      </c>
      <c r="AI247" s="76">
        <f>+Tabla2[[#This Row],[META_SANTA_FE]]-Tabla2[[#This Row],[META_SANTA_FE2]]</f>
        <v>0</v>
      </c>
      <c r="AJ247" s="76">
        <f>+Tabla2[[#This Row],[META_MARTIRES]]-Tabla2[[#This Row],[META_MARTIRES2]]</f>
        <v>0</v>
      </c>
      <c r="AK247" s="76">
        <f>+Tabla2[[#This Row],[META_SAN_CRISTOBAL]]-Tabla2[[#This Row],[META_SAN_CRISTOBAL2]]</f>
        <v>0</v>
      </c>
      <c r="AL247" s="76">
        <f>+Tabla2[[#This Row],[META_RAFAEL_URIBE_URIBE]]-Tabla2[[#This Row],[META_RAFAEL_URIBE_URIBE2]]</f>
        <v>0</v>
      </c>
      <c r="AM247" s="76">
        <f>+Tabla2[[#This Row],[META_ANTONIO_NARIÑO]]-Tabla2[[#This Row],[META_ANTONIO_NARIÑO2]]</f>
        <v>0</v>
      </c>
      <c r="AN247" s="76">
        <f>+Tabla2[[#This Row],[META_SUBRED]]-Tabla2[[#This Row],[META_SUBRED2]]</f>
        <v>0</v>
      </c>
      <c r="AO247" s="79">
        <f>+Tabla2[[#This Row],[META_DISTRITO]]-Tabla2[[#This Row],[META_DISTRITO2]]</f>
        <v>0</v>
      </c>
      <c r="AP247" s="88">
        <f t="shared" si="3"/>
        <v>0</v>
      </c>
      <c r="AR247" s="123"/>
      <c r="AS247" s="124"/>
      <c r="AT247" s="124"/>
      <c r="AU247" s="124"/>
      <c r="AV247" s="124"/>
      <c r="AW247" s="124"/>
      <c r="AX247" s="124"/>
      <c r="AY247" s="125"/>
    </row>
    <row r="248" spans="1:51" ht="63.75" hidden="1">
      <c r="A248" s="20" t="s">
        <v>63</v>
      </c>
      <c r="B248" s="20" t="s">
        <v>367</v>
      </c>
      <c r="C248" s="20" t="s">
        <v>368</v>
      </c>
      <c r="D248" s="21">
        <v>231</v>
      </c>
      <c r="E248" s="20" t="s">
        <v>368</v>
      </c>
      <c r="F248" s="20" t="s">
        <v>306</v>
      </c>
      <c r="G248" s="20" t="s">
        <v>54</v>
      </c>
      <c r="H248" s="19" t="s">
        <v>55</v>
      </c>
      <c r="I248" s="19" t="s">
        <v>74</v>
      </c>
      <c r="J248" s="22">
        <v>25173776</v>
      </c>
      <c r="K248" s="5">
        <v>3</v>
      </c>
      <c r="L248" s="22">
        <f>+Tabla2[[#This Row],[VALOR UNITARIO]]*Tabla2[[#This Row],[META_CENTRO_ORIENTE]]</f>
        <v>75521328</v>
      </c>
      <c r="M248" s="93">
        <v>0</v>
      </c>
      <c r="N248" s="94">
        <v>0</v>
      </c>
      <c r="O248" s="94">
        <v>0</v>
      </c>
      <c r="P248" s="94">
        <v>0</v>
      </c>
      <c r="Q248" s="94">
        <v>0</v>
      </c>
      <c r="R248" s="94">
        <v>0</v>
      </c>
      <c r="S248" s="94">
        <v>3</v>
      </c>
      <c r="T248" s="97">
        <v>0</v>
      </c>
      <c r="U248" s="28">
        <f>+Tabla2[[#This Row],[META_CANDELARIA]]+Tabla2[[#This Row],[META_SANTA_FE]]+Tabla2[[#This Row],[META_MARTIRES]]+Tabla2[[#This Row],[META_SAN_CRISTOBAL]]+Tabla2[[#This Row],[META_RAFAEL_URIBE_URIBE]]+Tabla2[[#This Row],[META_ANTONIO_NARIÑO]]+Tabla2[[#This Row],[META_SUBRED]]+Tabla2[[#This Row],[META_DISTRITO]]</f>
        <v>3</v>
      </c>
      <c r="V248" s="29">
        <f>+Tabla2[[#This Row],[META_CENTRO_ORIENTE]]-Tabla2[[#This Row],[META_TOTAL]]</f>
        <v>0</v>
      </c>
      <c r="W248" s="93"/>
      <c r="X248" s="94"/>
      <c r="Y248" s="94"/>
      <c r="Z248" s="94"/>
      <c r="AA248" s="94"/>
      <c r="AB248" s="94"/>
      <c r="AC248" s="94">
        <v>3</v>
      </c>
      <c r="AD248" s="97"/>
      <c r="AE248" s="28">
        <f>SUM(Tabla2[[#This Row],[META_CANDELARIA2]:[META_DISTRITO2]])</f>
        <v>3</v>
      </c>
      <c r="AF248" s="29">
        <f>+Tabla2[[#This Row],[META_CENTRO_ORIENTE]]-Tabla2[[#This Row],[META_TOTAL2]]</f>
        <v>0</v>
      </c>
      <c r="AH248" s="75">
        <f>+Tabla2[[#This Row],[META_CANDELARIA]]-Tabla2[[#This Row],[META_CANDELARIA2]]</f>
        <v>0</v>
      </c>
      <c r="AI248" s="76">
        <f>+Tabla2[[#This Row],[META_SANTA_FE]]-Tabla2[[#This Row],[META_SANTA_FE2]]</f>
        <v>0</v>
      </c>
      <c r="AJ248" s="76">
        <f>+Tabla2[[#This Row],[META_MARTIRES]]-Tabla2[[#This Row],[META_MARTIRES2]]</f>
        <v>0</v>
      </c>
      <c r="AK248" s="76">
        <f>+Tabla2[[#This Row],[META_SAN_CRISTOBAL]]-Tabla2[[#This Row],[META_SAN_CRISTOBAL2]]</f>
        <v>0</v>
      </c>
      <c r="AL248" s="76">
        <f>+Tabla2[[#This Row],[META_RAFAEL_URIBE_URIBE]]-Tabla2[[#This Row],[META_RAFAEL_URIBE_URIBE2]]</f>
        <v>0</v>
      </c>
      <c r="AM248" s="76">
        <f>+Tabla2[[#This Row],[META_ANTONIO_NARIÑO]]-Tabla2[[#This Row],[META_ANTONIO_NARIÑO2]]</f>
        <v>0</v>
      </c>
      <c r="AN248" s="76">
        <f>+Tabla2[[#This Row],[META_SUBRED]]-Tabla2[[#This Row],[META_SUBRED2]]</f>
        <v>0</v>
      </c>
      <c r="AO248" s="79">
        <f>+Tabla2[[#This Row],[META_DISTRITO]]-Tabla2[[#This Row],[META_DISTRITO2]]</f>
        <v>0</v>
      </c>
      <c r="AP248" s="88">
        <f t="shared" si="3"/>
        <v>0</v>
      </c>
      <c r="AR248" s="123"/>
      <c r="AS248" s="124"/>
      <c r="AT248" s="124"/>
      <c r="AU248" s="124"/>
      <c r="AV248" s="124"/>
      <c r="AW248" s="124"/>
      <c r="AX248" s="124"/>
      <c r="AY248" s="125"/>
    </row>
    <row r="249" spans="1:51" ht="76.5" hidden="1">
      <c r="A249" s="20" t="s">
        <v>63</v>
      </c>
      <c r="B249" s="20" t="s">
        <v>367</v>
      </c>
      <c r="C249" s="20" t="s">
        <v>369</v>
      </c>
      <c r="D249" s="21">
        <v>232</v>
      </c>
      <c r="E249" s="20" t="s">
        <v>369</v>
      </c>
      <c r="F249" s="20" t="s">
        <v>306</v>
      </c>
      <c r="G249" s="20" t="s">
        <v>54</v>
      </c>
      <c r="H249" s="19" t="s">
        <v>59</v>
      </c>
      <c r="I249" s="19" t="s">
        <v>74</v>
      </c>
      <c r="J249" s="22">
        <v>5621568</v>
      </c>
      <c r="K249" s="5">
        <v>18</v>
      </c>
      <c r="L249" s="22">
        <f>+Tabla2[[#This Row],[VALOR UNITARIO]]*Tabla2[[#This Row],[META_CENTRO_ORIENTE]]</f>
        <v>101188224</v>
      </c>
      <c r="M249" s="93">
        <v>3</v>
      </c>
      <c r="N249" s="94">
        <v>3</v>
      </c>
      <c r="O249" s="94">
        <v>3</v>
      </c>
      <c r="P249" s="94">
        <v>3</v>
      </c>
      <c r="Q249" s="94">
        <v>3</v>
      </c>
      <c r="R249" s="94">
        <v>3</v>
      </c>
      <c r="S249" s="94">
        <v>0</v>
      </c>
      <c r="T249" s="97">
        <v>0</v>
      </c>
      <c r="U249" s="28">
        <f>+Tabla2[[#This Row],[META_CANDELARIA]]+Tabla2[[#This Row],[META_SANTA_FE]]+Tabla2[[#This Row],[META_MARTIRES]]+Tabla2[[#This Row],[META_SAN_CRISTOBAL]]+Tabla2[[#This Row],[META_RAFAEL_URIBE_URIBE]]+Tabla2[[#This Row],[META_ANTONIO_NARIÑO]]+Tabla2[[#This Row],[META_SUBRED]]+Tabla2[[#This Row],[META_DISTRITO]]</f>
        <v>18</v>
      </c>
      <c r="V249" s="29">
        <f>+Tabla2[[#This Row],[META_CENTRO_ORIENTE]]-Tabla2[[#This Row],[META_TOTAL]]</f>
        <v>0</v>
      </c>
      <c r="W249" s="93">
        <v>3</v>
      </c>
      <c r="X249" s="94">
        <v>3</v>
      </c>
      <c r="Y249" s="94">
        <v>3</v>
      </c>
      <c r="Z249" s="94">
        <v>3</v>
      </c>
      <c r="AA249" s="94">
        <v>3</v>
      </c>
      <c r="AB249" s="94">
        <v>3</v>
      </c>
      <c r="AC249" s="94"/>
      <c r="AD249" s="97"/>
      <c r="AE249" s="28">
        <f>SUM(Tabla2[[#This Row],[META_CANDELARIA2]:[META_DISTRITO2]])</f>
        <v>18</v>
      </c>
      <c r="AF249" s="29">
        <f>+Tabla2[[#This Row],[META_CENTRO_ORIENTE]]-Tabla2[[#This Row],[META_TOTAL2]]</f>
        <v>0</v>
      </c>
      <c r="AH249" s="75">
        <f>+Tabla2[[#This Row],[META_CANDELARIA]]-Tabla2[[#This Row],[META_CANDELARIA2]]</f>
        <v>0</v>
      </c>
      <c r="AI249" s="76">
        <f>+Tabla2[[#This Row],[META_SANTA_FE]]-Tabla2[[#This Row],[META_SANTA_FE2]]</f>
        <v>0</v>
      </c>
      <c r="AJ249" s="76">
        <f>+Tabla2[[#This Row],[META_MARTIRES]]-Tabla2[[#This Row],[META_MARTIRES2]]</f>
        <v>0</v>
      </c>
      <c r="AK249" s="76">
        <f>+Tabla2[[#This Row],[META_SAN_CRISTOBAL]]-Tabla2[[#This Row],[META_SAN_CRISTOBAL2]]</f>
        <v>0</v>
      </c>
      <c r="AL249" s="76">
        <f>+Tabla2[[#This Row],[META_RAFAEL_URIBE_URIBE]]-Tabla2[[#This Row],[META_RAFAEL_URIBE_URIBE2]]</f>
        <v>0</v>
      </c>
      <c r="AM249" s="76">
        <f>+Tabla2[[#This Row],[META_ANTONIO_NARIÑO]]-Tabla2[[#This Row],[META_ANTONIO_NARIÑO2]]</f>
        <v>0</v>
      </c>
      <c r="AN249" s="76">
        <f>+Tabla2[[#This Row],[META_SUBRED]]-Tabla2[[#This Row],[META_SUBRED2]]</f>
        <v>0</v>
      </c>
      <c r="AO249" s="79">
        <f>+Tabla2[[#This Row],[META_DISTRITO]]-Tabla2[[#This Row],[META_DISTRITO2]]</f>
        <v>0</v>
      </c>
      <c r="AP249" s="88">
        <f t="shared" si="3"/>
        <v>0</v>
      </c>
      <c r="AR249" s="123"/>
      <c r="AS249" s="124"/>
      <c r="AT249" s="124"/>
      <c r="AU249" s="124"/>
      <c r="AV249" s="124"/>
      <c r="AW249" s="124"/>
      <c r="AX249" s="124"/>
      <c r="AY249" s="125"/>
    </row>
    <row r="250" spans="1:51" ht="76.5" hidden="1">
      <c r="A250" s="20" t="s">
        <v>63</v>
      </c>
      <c r="B250" s="20" t="s">
        <v>367</v>
      </c>
      <c r="C250" s="20" t="s">
        <v>369</v>
      </c>
      <c r="D250" s="21">
        <v>233</v>
      </c>
      <c r="E250" s="20" t="s">
        <v>370</v>
      </c>
      <c r="F250" s="20" t="s">
        <v>306</v>
      </c>
      <c r="G250" s="20" t="s">
        <v>54</v>
      </c>
      <c r="H250" s="19" t="s">
        <v>59</v>
      </c>
      <c r="I250" s="19" t="s">
        <v>56</v>
      </c>
      <c r="J250" s="22">
        <v>7026960</v>
      </c>
      <c r="K250" s="5">
        <v>0</v>
      </c>
      <c r="L250" s="22">
        <f>+Tabla2[[#This Row],[VALOR UNITARIO]]*Tabla2[[#This Row],[META_CENTRO_ORIENTE]]</f>
        <v>0</v>
      </c>
      <c r="M250" s="93">
        <f>+Tabla2[[#This Row],[META_CENTRO_ORIENTE]]*4.55/100</f>
        <v>0</v>
      </c>
      <c r="N250" s="94">
        <f>+Tabla2[[#This Row],[META_CENTRO_ORIENTE]]*22.8/100</f>
        <v>0</v>
      </c>
      <c r="O250" s="94">
        <f>+Tabla2[[#This Row],[META_CENTRO_ORIENTE]]*8.3/100</f>
        <v>0</v>
      </c>
      <c r="P250" s="94">
        <f>+Tabla2[[#This Row],[META_CENTRO_ORIENTE]]*22.73/100</f>
        <v>0</v>
      </c>
      <c r="Q250" s="94">
        <f>+Tabla2[[#This Row],[META_CENTRO_ORIENTE]]*22.64/100</f>
        <v>0</v>
      </c>
      <c r="R250" s="94">
        <f>+Tabla2[[#This Row],[META_CENTRO_ORIENTE]]*0.14</f>
        <v>0</v>
      </c>
      <c r="S250" s="94">
        <v>0</v>
      </c>
      <c r="T250" s="97">
        <v>0</v>
      </c>
      <c r="U250" s="28">
        <f>+Tabla2[[#This Row],[META_CANDELARIA]]+Tabla2[[#This Row],[META_SANTA_FE]]+Tabla2[[#This Row],[META_MARTIRES]]+Tabla2[[#This Row],[META_SAN_CRISTOBAL]]+Tabla2[[#This Row],[META_RAFAEL_URIBE_URIBE]]+Tabla2[[#This Row],[META_ANTONIO_NARIÑO]]+Tabla2[[#This Row],[META_SUBRED]]+Tabla2[[#This Row],[META_DISTRITO]]</f>
        <v>0</v>
      </c>
      <c r="V250" s="29">
        <f>+Tabla2[[#This Row],[META_CENTRO_ORIENTE]]-Tabla2[[#This Row],[META_TOTAL]]</f>
        <v>0</v>
      </c>
      <c r="W250" s="93"/>
      <c r="X250" s="94"/>
      <c r="Y250" s="94"/>
      <c r="Z250" s="94"/>
      <c r="AA250" s="94"/>
      <c r="AB250" s="94"/>
      <c r="AC250" s="94"/>
      <c r="AD250" s="97"/>
      <c r="AE250" s="28">
        <f>SUM(Tabla2[[#This Row],[META_CANDELARIA2]:[META_DISTRITO2]])</f>
        <v>0</v>
      </c>
      <c r="AF250" s="29">
        <f>+Tabla2[[#This Row],[META_CENTRO_ORIENTE]]-Tabla2[[#This Row],[META_TOTAL2]]</f>
        <v>0</v>
      </c>
      <c r="AH250" s="75">
        <f>+Tabla2[[#This Row],[META_CANDELARIA]]-Tabla2[[#This Row],[META_CANDELARIA2]]</f>
        <v>0</v>
      </c>
      <c r="AI250" s="76">
        <f>+Tabla2[[#This Row],[META_SANTA_FE]]-Tabla2[[#This Row],[META_SANTA_FE2]]</f>
        <v>0</v>
      </c>
      <c r="AJ250" s="76">
        <f>+Tabla2[[#This Row],[META_MARTIRES]]-Tabla2[[#This Row],[META_MARTIRES2]]</f>
        <v>0</v>
      </c>
      <c r="AK250" s="76">
        <f>+Tabla2[[#This Row],[META_SAN_CRISTOBAL]]-Tabla2[[#This Row],[META_SAN_CRISTOBAL2]]</f>
        <v>0</v>
      </c>
      <c r="AL250" s="76">
        <f>+Tabla2[[#This Row],[META_RAFAEL_URIBE_URIBE]]-Tabla2[[#This Row],[META_RAFAEL_URIBE_URIBE2]]</f>
        <v>0</v>
      </c>
      <c r="AM250" s="76">
        <f>+Tabla2[[#This Row],[META_ANTONIO_NARIÑO]]-Tabla2[[#This Row],[META_ANTONIO_NARIÑO2]]</f>
        <v>0</v>
      </c>
      <c r="AN250" s="76">
        <f>+Tabla2[[#This Row],[META_SUBRED]]-Tabla2[[#This Row],[META_SUBRED2]]</f>
        <v>0</v>
      </c>
      <c r="AO250" s="79">
        <f>+Tabla2[[#This Row],[META_DISTRITO]]-Tabla2[[#This Row],[META_DISTRITO2]]</f>
        <v>0</v>
      </c>
      <c r="AP250" s="88">
        <f t="shared" si="3"/>
        <v>0</v>
      </c>
      <c r="AR250" s="123"/>
      <c r="AS250" s="124"/>
      <c r="AT250" s="124"/>
      <c r="AU250" s="124"/>
      <c r="AV250" s="124"/>
      <c r="AW250" s="124"/>
      <c r="AX250" s="124"/>
      <c r="AY250" s="125"/>
    </row>
    <row r="251" spans="1:51" ht="76.5" hidden="1">
      <c r="A251" s="20" t="s">
        <v>63</v>
      </c>
      <c r="B251" s="20" t="s">
        <v>371</v>
      </c>
      <c r="C251" s="20" t="s">
        <v>372</v>
      </c>
      <c r="D251" s="21">
        <v>234</v>
      </c>
      <c r="E251" s="20" t="s">
        <v>373</v>
      </c>
      <c r="F251" s="20" t="s">
        <v>374</v>
      </c>
      <c r="G251" s="20" t="s">
        <v>54</v>
      </c>
      <c r="H251" s="19" t="s">
        <v>59</v>
      </c>
      <c r="I251" s="19" t="s">
        <v>56</v>
      </c>
      <c r="J251" s="22">
        <v>24853248</v>
      </c>
      <c r="K251" s="5">
        <v>18</v>
      </c>
      <c r="L251" s="22">
        <f>+Tabla2[[#This Row],[VALOR UNITARIO]]*Tabla2[[#This Row],[META_CENTRO_ORIENTE]]</f>
        <v>447358464</v>
      </c>
      <c r="M251" s="93">
        <v>3</v>
      </c>
      <c r="N251" s="94">
        <v>3</v>
      </c>
      <c r="O251" s="94">
        <v>3</v>
      </c>
      <c r="P251" s="94">
        <v>3</v>
      </c>
      <c r="Q251" s="94">
        <v>3</v>
      </c>
      <c r="R251" s="94">
        <v>3</v>
      </c>
      <c r="S251" s="94">
        <v>0</v>
      </c>
      <c r="T251" s="97">
        <v>0</v>
      </c>
      <c r="U251" s="28">
        <f>+Tabla2[[#This Row],[META_CANDELARIA]]+Tabla2[[#This Row],[META_SANTA_FE]]+Tabla2[[#This Row],[META_MARTIRES]]+Tabla2[[#This Row],[META_SAN_CRISTOBAL]]+Tabla2[[#This Row],[META_RAFAEL_URIBE_URIBE]]+Tabla2[[#This Row],[META_ANTONIO_NARIÑO]]+Tabla2[[#This Row],[META_SUBRED]]+Tabla2[[#This Row],[META_DISTRITO]]</f>
        <v>18</v>
      </c>
      <c r="V251" s="29">
        <f>+Tabla2[[#This Row],[META_CENTRO_ORIENTE]]-Tabla2[[#This Row],[META_TOTAL]]</f>
        <v>0</v>
      </c>
      <c r="W251" s="93">
        <v>3</v>
      </c>
      <c r="X251" s="94">
        <v>3</v>
      </c>
      <c r="Y251" s="94">
        <v>3</v>
      </c>
      <c r="Z251" s="94">
        <v>3</v>
      </c>
      <c r="AA251" s="94">
        <v>3</v>
      </c>
      <c r="AB251" s="94">
        <v>3</v>
      </c>
      <c r="AC251" s="94">
        <v>0</v>
      </c>
      <c r="AD251" s="97">
        <v>0</v>
      </c>
      <c r="AE251" s="28">
        <f>SUM(Tabla2[[#This Row],[META_CANDELARIA2]:[META_DISTRITO2]])</f>
        <v>18</v>
      </c>
      <c r="AF251" s="29">
        <f>+Tabla2[[#This Row],[META_CENTRO_ORIENTE]]-Tabla2[[#This Row],[META_TOTAL2]]</f>
        <v>0</v>
      </c>
      <c r="AH251" s="75">
        <f>+Tabla2[[#This Row],[META_CANDELARIA]]-Tabla2[[#This Row],[META_CANDELARIA2]]</f>
        <v>0</v>
      </c>
      <c r="AI251" s="76">
        <f>+Tabla2[[#This Row],[META_SANTA_FE]]-Tabla2[[#This Row],[META_SANTA_FE2]]</f>
        <v>0</v>
      </c>
      <c r="AJ251" s="76">
        <f>+Tabla2[[#This Row],[META_MARTIRES]]-Tabla2[[#This Row],[META_MARTIRES2]]</f>
        <v>0</v>
      </c>
      <c r="AK251" s="76">
        <f>+Tabla2[[#This Row],[META_SAN_CRISTOBAL]]-Tabla2[[#This Row],[META_SAN_CRISTOBAL2]]</f>
        <v>0</v>
      </c>
      <c r="AL251" s="76">
        <f>+Tabla2[[#This Row],[META_RAFAEL_URIBE_URIBE]]-Tabla2[[#This Row],[META_RAFAEL_URIBE_URIBE2]]</f>
        <v>0</v>
      </c>
      <c r="AM251" s="76">
        <f>+Tabla2[[#This Row],[META_ANTONIO_NARIÑO]]-Tabla2[[#This Row],[META_ANTONIO_NARIÑO2]]</f>
        <v>0</v>
      </c>
      <c r="AN251" s="76">
        <f>+Tabla2[[#This Row],[META_SUBRED]]-Tabla2[[#This Row],[META_SUBRED2]]</f>
        <v>0</v>
      </c>
      <c r="AO251" s="79">
        <f>+Tabla2[[#This Row],[META_DISTRITO]]-Tabla2[[#This Row],[META_DISTRITO2]]</f>
        <v>0</v>
      </c>
      <c r="AP251" s="88">
        <f t="shared" si="3"/>
        <v>0</v>
      </c>
      <c r="AR251" s="123"/>
      <c r="AS251" s="124"/>
      <c r="AT251" s="124"/>
      <c r="AU251" s="124"/>
      <c r="AV251" s="124"/>
      <c r="AW251" s="124"/>
      <c r="AX251" s="124"/>
      <c r="AY251" s="125"/>
    </row>
    <row r="252" spans="1:51" ht="127.5" hidden="1">
      <c r="A252" s="20" t="s">
        <v>63</v>
      </c>
      <c r="B252" s="20" t="s">
        <v>371</v>
      </c>
      <c r="C252" s="20" t="s">
        <v>372</v>
      </c>
      <c r="D252" s="21">
        <v>235</v>
      </c>
      <c r="E252" s="20" t="s">
        <v>375</v>
      </c>
      <c r="F252" s="20" t="s">
        <v>374</v>
      </c>
      <c r="G252" s="20" t="s">
        <v>54</v>
      </c>
      <c r="H252" s="19" t="s">
        <v>55</v>
      </c>
      <c r="I252" s="19" t="s">
        <v>56</v>
      </c>
      <c r="J252" s="22">
        <v>7332480</v>
      </c>
      <c r="K252" s="5">
        <v>3</v>
      </c>
      <c r="L252" s="22">
        <f>+Tabla2[[#This Row],[VALOR UNITARIO]]*Tabla2[[#This Row],[META_CENTRO_ORIENTE]]</f>
        <v>21997440</v>
      </c>
      <c r="M252" s="93">
        <v>0</v>
      </c>
      <c r="N252" s="94">
        <v>0</v>
      </c>
      <c r="O252" s="94">
        <v>0</v>
      </c>
      <c r="P252" s="94">
        <v>0</v>
      </c>
      <c r="Q252" s="94">
        <v>0</v>
      </c>
      <c r="R252" s="94">
        <v>0</v>
      </c>
      <c r="S252" s="94">
        <v>3</v>
      </c>
      <c r="T252" s="97">
        <v>0</v>
      </c>
      <c r="U252" s="28">
        <f>+Tabla2[[#This Row],[META_CANDELARIA]]+Tabla2[[#This Row],[META_SANTA_FE]]+Tabla2[[#This Row],[META_MARTIRES]]+Tabla2[[#This Row],[META_SAN_CRISTOBAL]]+Tabla2[[#This Row],[META_RAFAEL_URIBE_URIBE]]+Tabla2[[#This Row],[META_ANTONIO_NARIÑO]]+Tabla2[[#This Row],[META_SUBRED]]+Tabla2[[#This Row],[META_DISTRITO]]</f>
        <v>3</v>
      </c>
      <c r="V252" s="29">
        <f>+Tabla2[[#This Row],[META_CENTRO_ORIENTE]]-Tabla2[[#This Row],[META_TOTAL]]</f>
        <v>0</v>
      </c>
      <c r="W252" s="93">
        <v>0</v>
      </c>
      <c r="X252" s="94">
        <v>0</v>
      </c>
      <c r="Y252" s="94">
        <v>0</v>
      </c>
      <c r="Z252" s="94">
        <v>0</v>
      </c>
      <c r="AA252" s="94">
        <v>0</v>
      </c>
      <c r="AB252" s="94">
        <v>0</v>
      </c>
      <c r="AC252" s="94">
        <v>3</v>
      </c>
      <c r="AD252" s="97">
        <v>0</v>
      </c>
      <c r="AE252" s="28">
        <f>SUM(Tabla2[[#This Row],[META_CANDELARIA2]:[META_DISTRITO2]])</f>
        <v>3</v>
      </c>
      <c r="AF252" s="29">
        <f>+Tabla2[[#This Row],[META_CENTRO_ORIENTE]]-Tabla2[[#This Row],[META_TOTAL2]]</f>
        <v>0</v>
      </c>
      <c r="AH252" s="75">
        <f>+Tabla2[[#This Row],[META_CANDELARIA]]-Tabla2[[#This Row],[META_CANDELARIA2]]</f>
        <v>0</v>
      </c>
      <c r="AI252" s="76">
        <f>+Tabla2[[#This Row],[META_SANTA_FE]]-Tabla2[[#This Row],[META_SANTA_FE2]]</f>
        <v>0</v>
      </c>
      <c r="AJ252" s="76">
        <f>+Tabla2[[#This Row],[META_MARTIRES]]-Tabla2[[#This Row],[META_MARTIRES2]]</f>
        <v>0</v>
      </c>
      <c r="AK252" s="76">
        <f>+Tabla2[[#This Row],[META_SAN_CRISTOBAL]]-Tabla2[[#This Row],[META_SAN_CRISTOBAL2]]</f>
        <v>0</v>
      </c>
      <c r="AL252" s="76">
        <f>+Tabla2[[#This Row],[META_RAFAEL_URIBE_URIBE]]-Tabla2[[#This Row],[META_RAFAEL_URIBE_URIBE2]]</f>
        <v>0</v>
      </c>
      <c r="AM252" s="76">
        <f>+Tabla2[[#This Row],[META_ANTONIO_NARIÑO]]-Tabla2[[#This Row],[META_ANTONIO_NARIÑO2]]</f>
        <v>0</v>
      </c>
      <c r="AN252" s="76">
        <f>+Tabla2[[#This Row],[META_SUBRED]]-Tabla2[[#This Row],[META_SUBRED2]]</f>
        <v>0</v>
      </c>
      <c r="AO252" s="79">
        <f>+Tabla2[[#This Row],[META_DISTRITO]]-Tabla2[[#This Row],[META_DISTRITO2]]</f>
        <v>0</v>
      </c>
      <c r="AP252" s="88">
        <f t="shared" si="3"/>
        <v>0</v>
      </c>
      <c r="AR252" s="123"/>
      <c r="AS252" s="124"/>
      <c r="AT252" s="124"/>
      <c r="AU252" s="124"/>
      <c r="AV252" s="124"/>
      <c r="AW252" s="124"/>
      <c r="AX252" s="124"/>
      <c r="AY252" s="125"/>
    </row>
    <row r="253" spans="1:51" ht="89.25" hidden="1">
      <c r="A253" s="20" t="s">
        <v>63</v>
      </c>
      <c r="B253" s="20" t="s">
        <v>371</v>
      </c>
      <c r="C253" s="20" t="s">
        <v>372</v>
      </c>
      <c r="D253" s="21">
        <v>236</v>
      </c>
      <c r="E253" s="20" t="s">
        <v>376</v>
      </c>
      <c r="F253" s="20" t="s">
        <v>374</v>
      </c>
      <c r="G253" s="20" t="s">
        <v>54</v>
      </c>
      <c r="H253" s="19" t="s">
        <v>55</v>
      </c>
      <c r="I253" s="19" t="s">
        <v>56</v>
      </c>
      <c r="J253" s="22">
        <v>7332480</v>
      </c>
      <c r="K253" s="5">
        <v>0</v>
      </c>
      <c r="L253" s="22">
        <f>+Tabla2[[#This Row],[VALOR UNITARIO]]*Tabla2[[#This Row],[META_CENTRO_ORIENTE]]</f>
        <v>0</v>
      </c>
      <c r="M253" s="93">
        <f>+Tabla2[[#This Row],[META_CENTRO_ORIENTE]]*4.55/100</f>
        <v>0</v>
      </c>
      <c r="N253" s="94">
        <f>+Tabla2[[#This Row],[META_CENTRO_ORIENTE]]*22.8/100</f>
        <v>0</v>
      </c>
      <c r="O253" s="94">
        <f>+Tabla2[[#This Row],[META_CENTRO_ORIENTE]]*8.3/100</f>
        <v>0</v>
      </c>
      <c r="P253" s="94">
        <f>+Tabla2[[#This Row],[META_CENTRO_ORIENTE]]*22.73/100</f>
        <v>0</v>
      </c>
      <c r="Q253" s="94">
        <f>+Tabla2[[#This Row],[META_CENTRO_ORIENTE]]*22.64/100</f>
        <v>0</v>
      </c>
      <c r="R253" s="94">
        <f>+Tabla2[[#This Row],[META_CENTRO_ORIENTE]]*0.14</f>
        <v>0</v>
      </c>
      <c r="S253" s="94">
        <v>0</v>
      </c>
      <c r="T253" s="97">
        <v>0</v>
      </c>
      <c r="U253" s="28">
        <f>+Tabla2[[#This Row],[META_CANDELARIA]]+Tabla2[[#This Row],[META_SANTA_FE]]+Tabla2[[#This Row],[META_MARTIRES]]+Tabla2[[#This Row],[META_SAN_CRISTOBAL]]+Tabla2[[#This Row],[META_RAFAEL_URIBE_URIBE]]+Tabla2[[#This Row],[META_ANTONIO_NARIÑO]]+Tabla2[[#This Row],[META_SUBRED]]+Tabla2[[#This Row],[META_DISTRITO]]</f>
        <v>0</v>
      </c>
      <c r="V253" s="29">
        <f>+Tabla2[[#This Row],[META_CENTRO_ORIENTE]]-Tabla2[[#This Row],[META_TOTAL]]</f>
        <v>0</v>
      </c>
      <c r="W253" s="93">
        <v>0</v>
      </c>
      <c r="X253" s="94">
        <v>0</v>
      </c>
      <c r="Y253" s="94">
        <v>0</v>
      </c>
      <c r="Z253" s="94">
        <v>0</v>
      </c>
      <c r="AA253" s="94">
        <v>0</v>
      </c>
      <c r="AB253" s="94">
        <v>0</v>
      </c>
      <c r="AC253" s="94">
        <v>0</v>
      </c>
      <c r="AD253" s="97">
        <v>0</v>
      </c>
      <c r="AE253" s="28">
        <f>SUM(Tabla2[[#This Row],[META_CANDELARIA2]:[META_DISTRITO2]])</f>
        <v>0</v>
      </c>
      <c r="AF253" s="29">
        <f>+Tabla2[[#This Row],[META_CENTRO_ORIENTE]]-Tabla2[[#This Row],[META_TOTAL2]]</f>
        <v>0</v>
      </c>
      <c r="AH253" s="75">
        <f>+Tabla2[[#This Row],[META_CANDELARIA]]-Tabla2[[#This Row],[META_CANDELARIA2]]</f>
        <v>0</v>
      </c>
      <c r="AI253" s="76">
        <f>+Tabla2[[#This Row],[META_SANTA_FE]]-Tabla2[[#This Row],[META_SANTA_FE2]]</f>
        <v>0</v>
      </c>
      <c r="AJ253" s="76">
        <f>+Tabla2[[#This Row],[META_MARTIRES]]-Tabla2[[#This Row],[META_MARTIRES2]]</f>
        <v>0</v>
      </c>
      <c r="AK253" s="76">
        <f>+Tabla2[[#This Row],[META_SAN_CRISTOBAL]]-Tabla2[[#This Row],[META_SAN_CRISTOBAL2]]</f>
        <v>0</v>
      </c>
      <c r="AL253" s="76">
        <f>+Tabla2[[#This Row],[META_RAFAEL_URIBE_URIBE]]-Tabla2[[#This Row],[META_RAFAEL_URIBE_URIBE2]]</f>
        <v>0</v>
      </c>
      <c r="AM253" s="76">
        <f>+Tabla2[[#This Row],[META_ANTONIO_NARIÑO]]-Tabla2[[#This Row],[META_ANTONIO_NARIÑO2]]</f>
        <v>0</v>
      </c>
      <c r="AN253" s="76">
        <f>+Tabla2[[#This Row],[META_SUBRED]]-Tabla2[[#This Row],[META_SUBRED2]]</f>
        <v>0</v>
      </c>
      <c r="AO253" s="79">
        <f>+Tabla2[[#This Row],[META_DISTRITO]]-Tabla2[[#This Row],[META_DISTRITO2]]</f>
        <v>0</v>
      </c>
      <c r="AP253" s="88">
        <f t="shared" si="3"/>
        <v>0</v>
      </c>
      <c r="AR253" s="123"/>
      <c r="AS253" s="124"/>
      <c r="AT253" s="124"/>
      <c r="AU253" s="124"/>
      <c r="AV253" s="124"/>
      <c r="AW253" s="124"/>
      <c r="AX253" s="124"/>
      <c r="AY253" s="125"/>
    </row>
    <row r="254" spans="1:51" ht="89.25" hidden="1">
      <c r="A254" s="20" t="s">
        <v>63</v>
      </c>
      <c r="B254" s="20" t="s">
        <v>371</v>
      </c>
      <c r="C254" s="20" t="s">
        <v>372</v>
      </c>
      <c r="D254" s="21">
        <v>237</v>
      </c>
      <c r="E254" s="20" t="s">
        <v>377</v>
      </c>
      <c r="F254" s="20" t="s">
        <v>374</v>
      </c>
      <c r="G254" s="20" t="s">
        <v>54</v>
      </c>
      <c r="H254" s="19" t="s">
        <v>59</v>
      </c>
      <c r="I254" s="19" t="s">
        <v>56</v>
      </c>
      <c r="J254" s="22">
        <v>22914000</v>
      </c>
      <c r="K254" s="5">
        <v>0</v>
      </c>
      <c r="L254" s="22">
        <f>+Tabla2[[#This Row],[VALOR UNITARIO]]*Tabla2[[#This Row],[META_CENTRO_ORIENTE]]</f>
        <v>0</v>
      </c>
      <c r="M254" s="93">
        <f>+Tabla2[[#This Row],[META_CENTRO_ORIENTE]]*4.55/100</f>
        <v>0</v>
      </c>
      <c r="N254" s="94">
        <f>+Tabla2[[#This Row],[META_CENTRO_ORIENTE]]*22.8/100</f>
        <v>0</v>
      </c>
      <c r="O254" s="94">
        <f>+Tabla2[[#This Row],[META_CENTRO_ORIENTE]]*8.3/100</f>
        <v>0</v>
      </c>
      <c r="P254" s="94">
        <f>+Tabla2[[#This Row],[META_CENTRO_ORIENTE]]*22.73/100</f>
        <v>0</v>
      </c>
      <c r="Q254" s="94">
        <f>+Tabla2[[#This Row],[META_CENTRO_ORIENTE]]*22.64/100</f>
        <v>0</v>
      </c>
      <c r="R254" s="94">
        <f>+Tabla2[[#This Row],[META_CENTRO_ORIENTE]]*0.14</f>
        <v>0</v>
      </c>
      <c r="S254" s="94">
        <v>0</v>
      </c>
      <c r="T254" s="97">
        <v>0</v>
      </c>
      <c r="U254" s="28">
        <f>+Tabla2[[#This Row],[META_CANDELARIA]]+Tabla2[[#This Row],[META_SANTA_FE]]+Tabla2[[#This Row],[META_MARTIRES]]+Tabla2[[#This Row],[META_SAN_CRISTOBAL]]+Tabla2[[#This Row],[META_RAFAEL_URIBE_URIBE]]+Tabla2[[#This Row],[META_ANTONIO_NARIÑO]]+Tabla2[[#This Row],[META_SUBRED]]+Tabla2[[#This Row],[META_DISTRITO]]</f>
        <v>0</v>
      </c>
      <c r="V254" s="29">
        <f>+Tabla2[[#This Row],[META_CENTRO_ORIENTE]]-Tabla2[[#This Row],[META_TOTAL]]</f>
        <v>0</v>
      </c>
      <c r="W254" s="93">
        <v>0</v>
      </c>
      <c r="X254" s="94">
        <v>0</v>
      </c>
      <c r="Y254" s="94">
        <v>0</v>
      </c>
      <c r="Z254" s="94">
        <v>0</v>
      </c>
      <c r="AA254" s="94">
        <v>0</v>
      </c>
      <c r="AB254" s="94">
        <v>0</v>
      </c>
      <c r="AC254" s="94">
        <v>0</v>
      </c>
      <c r="AD254" s="97">
        <v>0</v>
      </c>
      <c r="AE254" s="28">
        <f>SUM(Tabla2[[#This Row],[META_CANDELARIA2]:[META_DISTRITO2]])</f>
        <v>0</v>
      </c>
      <c r="AF254" s="29">
        <f>+Tabla2[[#This Row],[META_CENTRO_ORIENTE]]-Tabla2[[#This Row],[META_TOTAL2]]</f>
        <v>0</v>
      </c>
      <c r="AH254" s="75">
        <f>+Tabla2[[#This Row],[META_CANDELARIA]]-Tabla2[[#This Row],[META_CANDELARIA2]]</f>
        <v>0</v>
      </c>
      <c r="AI254" s="76">
        <f>+Tabla2[[#This Row],[META_SANTA_FE]]-Tabla2[[#This Row],[META_SANTA_FE2]]</f>
        <v>0</v>
      </c>
      <c r="AJ254" s="76">
        <f>+Tabla2[[#This Row],[META_MARTIRES]]-Tabla2[[#This Row],[META_MARTIRES2]]</f>
        <v>0</v>
      </c>
      <c r="AK254" s="76">
        <f>+Tabla2[[#This Row],[META_SAN_CRISTOBAL]]-Tabla2[[#This Row],[META_SAN_CRISTOBAL2]]</f>
        <v>0</v>
      </c>
      <c r="AL254" s="76">
        <f>+Tabla2[[#This Row],[META_RAFAEL_URIBE_URIBE]]-Tabla2[[#This Row],[META_RAFAEL_URIBE_URIBE2]]</f>
        <v>0</v>
      </c>
      <c r="AM254" s="76">
        <f>+Tabla2[[#This Row],[META_ANTONIO_NARIÑO]]-Tabla2[[#This Row],[META_ANTONIO_NARIÑO2]]</f>
        <v>0</v>
      </c>
      <c r="AN254" s="76">
        <f>+Tabla2[[#This Row],[META_SUBRED]]-Tabla2[[#This Row],[META_SUBRED2]]</f>
        <v>0</v>
      </c>
      <c r="AO254" s="79">
        <f>+Tabla2[[#This Row],[META_DISTRITO]]-Tabla2[[#This Row],[META_DISTRITO2]]</f>
        <v>0</v>
      </c>
      <c r="AP254" s="88">
        <f t="shared" si="3"/>
        <v>0</v>
      </c>
      <c r="AR254" s="123"/>
      <c r="AS254" s="124"/>
      <c r="AT254" s="124"/>
      <c r="AU254" s="124"/>
      <c r="AV254" s="124"/>
      <c r="AW254" s="124"/>
      <c r="AX254" s="124"/>
      <c r="AY254" s="125"/>
    </row>
    <row r="255" spans="1:51" ht="89.25" hidden="1">
      <c r="A255" s="20" t="s">
        <v>63</v>
      </c>
      <c r="B255" s="20" t="s">
        <v>371</v>
      </c>
      <c r="C255" s="20" t="s">
        <v>372</v>
      </c>
      <c r="D255" s="21">
        <v>238</v>
      </c>
      <c r="E255" s="20" t="s">
        <v>378</v>
      </c>
      <c r="F255" s="20" t="s">
        <v>374</v>
      </c>
      <c r="G255" s="20" t="s">
        <v>54</v>
      </c>
      <c r="H255" s="19" t="s">
        <v>76</v>
      </c>
      <c r="I255" s="19" t="s">
        <v>56</v>
      </c>
      <c r="J255" s="22">
        <v>29329920</v>
      </c>
      <c r="K255" s="5">
        <v>3</v>
      </c>
      <c r="L255" s="22">
        <f>+Tabla2[[#This Row],[VALOR UNITARIO]]*Tabla2[[#This Row],[META_CENTRO_ORIENTE]]</f>
        <v>87989760</v>
      </c>
      <c r="M255" s="93">
        <v>0</v>
      </c>
      <c r="N255" s="94">
        <v>0</v>
      </c>
      <c r="O255" s="94">
        <v>0</v>
      </c>
      <c r="P255" s="94">
        <v>0</v>
      </c>
      <c r="Q255" s="94">
        <v>0</v>
      </c>
      <c r="R255" s="94">
        <v>0</v>
      </c>
      <c r="S255" s="94">
        <v>0</v>
      </c>
      <c r="T255" s="97">
        <v>3</v>
      </c>
      <c r="U255" s="28">
        <f>+Tabla2[[#This Row],[META_CANDELARIA]]+Tabla2[[#This Row],[META_SANTA_FE]]+Tabla2[[#This Row],[META_MARTIRES]]+Tabla2[[#This Row],[META_SAN_CRISTOBAL]]+Tabla2[[#This Row],[META_RAFAEL_URIBE_URIBE]]+Tabla2[[#This Row],[META_ANTONIO_NARIÑO]]+Tabla2[[#This Row],[META_SUBRED]]+Tabla2[[#This Row],[META_DISTRITO]]</f>
        <v>3</v>
      </c>
      <c r="V255" s="29">
        <f>+Tabla2[[#This Row],[META_CENTRO_ORIENTE]]-Tabla2[[#This Row],[META_TOTAL]]</f>
        <v>0</v>
      </c>
      <c r="W255" s="93">
        <v>0</v>
      </c>
      <c r="X255" s="94">
        <v>0</v>
      </c>
      <c r="Y255" s="94">
        <v>0</v>
      </c>
      <c r="Z255" s="94">
        <v>0</v>
      </c>
      <c r="AA255" s="94">
        <v>0</v>
      </c>
      <c r="AB255" s="94">
        <v>0</v>
      </c>
      <c r="AC255" s="94">
        <v>0</v>
      </c>
      <c r="AD255" s="97">
        <v>3</v>
      </c>
      <c r="AE255" s="28">
        <f>SUM(Tabla2[[#This Row],[META_CANDELARIA2]:[META_DISTRITO2]])</f>
        <v>3</v>
      </c>
      <c r="AF255" s="29">
        <f>+Tabla2[[#This Row],[META_CENTRO_ORIENTE]]-Tabla2[[#This Row],[META_TOTAL2]]</f>
        <v>0</v>
      </c>
      <c r="AH255" s="75">
        <f>+Tabla2[[#This Row],[META_CANDELARIA]]-Tabla2[[#This Row],[META_CANDELARIA2]]</f>
        <v>0</v>
      </c>
      <c r="AI255" s="76">
        <f>+Tabla2[[#This Row],[META_SANTA_FE]]-Tabla2[[#This Row],[META_SANTA_FE2]]</f>
        <v>0</v>
      </c>
      <c r="AJ255" s="76">
        <f>+Tabla2[[#This Row],[META_MARTIRES]]-Tabla2[[#This Row],[META_MARTIRES2]]</f>
        <v>0</v>
      </c>
      <c r="AK255" s="76">
        <f>+Tabla2[[#This Row],[META_SAN_CRISTOBAL]]-Tabla2[[#This Row],[META_SAN_CRISTOBAL2]]</f>
        <v>0</v>
      </c>
      <c r="AL255" s="76">
        <f>+Tabla2[[#This Row],[META_RAFAEL_URIBE_URIBE]]-Tabla2[[#This Row],[META_RAFAEL_URIBE_URIBE2]]</f>
        <v>0</v>
      </c>
      <c r="AM255" s="76">
        <f>+Tabla2[[#This Row],[META_ANTONIO_NARIÑO]]-Tabla2[[#This Row],[META_ANTONIO_NARIÑO2]]</f>
        <v>0</v>
      </c>
      <c r="AN255" s="76">
        <f>+Tabla2[[#This Row],[META_SUBRED]]-Tabla2[[#This Row],[META_SUBRED2]]</f>
        <v>0</v>
      </c>
      <c r="AO255" s="79">
        <f>+Tabla2[[#This Row],[META_DISTRITO]]-Tabla2[[#This Row],[META_DISTRITO2]]</f>
        <v>0</v>
      </c>
      <c r="AP255" s="88">
        <f t="shared" si="3"/>
        <v>0</v>
      </c>
      <c r="AR255" s="123"/>
      <c r="AS255" s="124"/>
      <c r="AT255" s="124"/>
      <c r="AU255" s="124"/>
      <c r="AV255" s="124"/>
      <c r="AW255" s="124"/>
      <c r="AX255" s="124"/>
      <c r="AY255" s="125"/>
    </row>
    <row r="256" spans="1:51" ht="76.5" hidden="1">
      <c r="A256" s="20" t="s">
        <v>63</v>
      </c>
      <c r="B256" s="20" t="s">
        <v>371</v>
      </c>
      <c r="C256" s="20" t="s">
        <v>379</v>
      </c>
      <c r="D256" s="21">
        <v>239</v>
      </c>
      <c r="E256" s="20" t="s">
        <v>380</v>
      </c>
      <c r="F256" s="20" t="s">
        <v>374</v>
      </c>
      <c r="G256" s="20" t="s">
        <v>54</v>
      </c>
      <c r="H256" s="19" t="s">
        <v>59</v>
      </c>
      <c r="I256" s="19" t="s">
        <v>56</v>
      </c>
      <c r="J256" s="22">
        <v>17086608</v>
      </c>
      <c r="K256" s="5">
        <v>18</v>
      </c>
      <c r="L256" s="22">
        <f>+Tabla2[[#This Row],[VALOR UNITARIO]]*Tabla2[[#This Row],[META_CENTRO_ORIENTE]]</f>
        <v>307558944</v>
      </c>
      <c r="M256" s="93">
        <v>3</v>
      </c>
      <c r="N256" s="94">
        <v>3</v>
      </c>
      <c r="O256" s="94">
        <v>3</v>
      </c>
      <c r="P256" s="94">
        <v>3</v>
      </c>
      <c r="Q256" s="94">
        <v>3</v>
      </c>
      <c r="R256" s="94">
        <v>3</v>
      </c>
      <c r="S256" s="94">
        <v>0</v>
      </c>
      <c r="T256" s="97">
        <v>0</v>
      </c>
      <c r="U256" s="28">
        <f>+Tabla2[[#This Row],[META_CANDELARIA]]+Tabla2[[#This Row],[META_SANTA_FE]]+Tabla2[[#This Row],[META_MARTIRES]]+Tabla2[[#This Row],[META_SAN_CRISTOBAL]]+Tabla2[[#This Row],[META_RAFAEL_URIBE_URIBE]]+Tabla2[[#This Row],[META_ANTONIO_NARIÑO]]+Tabla2[[#This Row],[META_SUBRED]]+Tabla2[[#This Row],[META_DISTRITO]]</f>
        <v>18</v>
      </c>
      <c r="V256" s="29">
        <f>+Tabla2[[#This Row],[META_CENTRO_ORIENTE]]-Tabla2[[#This Row],[META_TOTAL]]</f>
        <v>0</v>
      </c>
      <c r="W256" s="93">
        <v>3</v>
      </c>
      <c r="X256" s="94">
        <v>3</v>
      </c>
      <c r="Y256" s="94">
        <v>3</v>
      </c>
      <c r="Z256" s="94">
        <v>3</v>
      </c>
      <c r="AA256" s="94">
        <v>3</v>
      </c>
      <c r="AB256" s="94">
        <v>3</v>
      </c>
      <c r="AC256" s="94">
        <v>0</v>
      </c>
      <c r="AD256" s="97">
        <v>0</v>
      </c>
      <c r="AE256" s="28">
        <f>SUM(Tabla2[[#This Row],[META_CANDELARIA2]:[META_DISTRITO2]])</f>
        <v>18</v>
      </c>
      <c r="AF256" s="29">
        <f>+Tabla2[[#This Row],[META_CENTRO_ORIENTE]]-Tabla2[[#This Row],[META_TOTAL2]]</f>
        <v>0</v>
      </c>
      <c r="AH256" s="75">
        <f>+Tabla2[[#This Row],[META_CANDELARIA]]-Tabla2[[#This Row],[META_CANDELARIA2]]</f>
        <v>0</v>
      </c>
      <c r="AI256" s="76">
        <f>+Tabla2[[#This Row],[META_SANTA_FE]]-Tabla2[[#This Row],[META_SANTA_FE2]]</f>
        <v>0</v>
      </c>
      <c r="AJ256" s="76">
        <f>+Tabla2[[#This Row],[META_MARTIRES]]-Tabla2[[#This Row],[META_MARTIRES2]]</f>
        <v>0</v>
      </c>
      <c r="AK256" s="76">
        <f>+Tabla2[[#This Row],[META_SAN_CRISTOBAL]]-Tabla2[[#This Row],[META_SAN_CRISTOBAL2]]</f>
        <v>0</v>
      </c>
      <c r="AL256" s="76">
        <f>+Tabla2[[#This Row],[META_RAFAEL_URIBE_URIBE]]-Tabla2[[#This Row],[META_RAFAEL_URIBE_URIBE2]]</f>
        <v>0</v>
      </c>
      <c r="AM256" s="76">
        <f>+Tabla2[[#This Row],[META_ANTONIO_NARIÑO]]-Tabla2[[#This Row],[META_ANTONIO_NARIÑO2]]</f>
        <v>0</v>
      </c>
      <c r="AN256" s="76">
        <f>+Tabla2[[#This Row],[META_SUBRED]]-Tabla2[[#This Row],[META_SUBRED2]]</f>
        <v>0</v>
      </c>
      <c r="AO256" s="79">
        <f>+Tabla2[[#This Row],[META_DISTRITO]]-Tabla2[[#This Row],[META_DISTRITO2]]</f>
        <v>0</v>
      </c>
      <c r="AP256" s="88">
        <f t="shared" si="3"/>
        <v>0</v>
      </c>
      <c r="AR256" s="123"/>
      <c r="AS256" s="124"/>
      <c r="AT256" s="124"/>
      <c r="AU256" s="124"/>
      <c r="AV256" s="124"/>
      <c r="AW256" s="124"/>
      <c r="AX256" s="124"/>
      <c r="AY256" s="125"/>
    </row>
    <row r="257" spans="1:51" ht="114.75" hidden="1">
      <c r="A257" s="20" t="s">
        <v>63</v>
      </c>
      <c r="B257" s="20" t="s">
        <v>371</v>
      </c>
      <c r="C257" s="20" t="s">
        <v>379</v>
      </c>
      <c r="D257" s="21">
        <v>240</v>
      </c>
      <c r="E257" s="20" t="s">
        <v>381</v>
      </c>
      <c r="F257" s="20" t="s">
        <v>374</v>
      </c>
      <c r="G257" s="20" t="s">
        <v>54</v>
      </c>
      <c r="H257" s="19" t="s">
        <v>55</v>
      </c>
      <c r="I257" s="19" t="s">
        <v>56</v>
      </c>
      <c r="J257" s="22">
        <v>3910656</v>
      </c>
      <c r="K257" s="5">
        <v>3</v>
      </c>
      <c r="L257" s="22">
        <f>+Tabla2[[#This Row],[VALOR UNITARIO]]*Tabla2[[#This Row],[META_CENTRO_ORIENTE]]</f>
        <v>11731968</v>
      </c>
      <c r="M257" s="93">
        <v>0</v>
      </c>
      <c r="N257" s="94">
        <v>0</v>
      </c>
      <c r="O257" s="94">
        <v>0</v>
      </c>
      <c r="P257" s="94">
        <v>0</v>
      </c>
      <c r="Q257" s="94">
        <v>0</v>
      </c>
      <c r="R257" s="94">
        <v>0</v>
      </c>
      <c r="S257" s="94">
        <v>3</v>
      </c>
      <c r="T257" s="97">
        <v>0</v>
      </c>
      <c r="U257" s="28">
        <f>+Tabla2[[#This Row],[META_CANDELARIA]]+Tabla2[[#This Row],[META_SANTA_FE]]+Tabla2[[#This Row],[META_MARTIRES]]+Tabla2[[#This Row],[META_SAN_CRISTOBAL]]+Tabla2[[#This Row],[META_RAFAEL_URIBE_URIBE]]+Tabla2[[#This Row],[META_ANTONIO_NARIÑO]]+Tabla2[[#This Row],[META_SUBRED]]+Tabla2[[#This Row],[META_DISTRITO]]</f>
        <v>3</v>
      </c>
      <c r="V257" s="29">
        <f>+Tabla2[[#This Row],[META_CENTRO_ORIENTE]]-Tabla2[[#This Row],[META_TOTAL]]</f>
        <v>0</v>
      </c>
      <c r="W257" s="93">
        <v>0</v>
      </c>
      <c r="X257" s="94">
        <v>0</v>
      </c>
      <c r="Y257" s="94">
        <v>0</v>
      </c>
      <c r="Z257" s="94">
        <v>0</v>
      </c>
      <c r="AA257" s="94">
        <v>0</v>
      </c>
      <c r="AB257" s="94">
        <v>0</v>
      </c>
      <c r="AC257" s="94">
        <v>3</v>
      </c>
      <c r="AD257" s="97">
        <v>0</v>
      </c>
      <c r="AE257" s="28">
        <f>SUM(Tabla2[[#This Row],[META_CANDELARIA2]:[META_DISTRITO2]])</f>
        <v>3</v>
      </c>
      <c r="AF257" s="29">
        <f>+Tabla2[[#This Row],[META_CENTRO_ORIENTE]]-Tabla2[[#This Row],[META_TOTAL2]]</f>
        <v>0</v>
      </c>
      <c r="AH257" s="75">
        <f>+Tabla2[[#This Row],[META_CANDELARIA]]-Tabla2[[#This Row],[META_CANDELARIA2]]</f>
        <v>0</v>
      </c>
      <c r="AI257" s="76">
        <f>+Tabla2[[#This Row],[META_SANTA_FE]]-Tabla2[[#This Row],[META_SANTA_FE2]]</f>
        <v>0</v>
      </c>
      <c r="AJ257" s="76">
        <f>+Tabla2[[#This Row],[META_MARTIRES]]-Tabla2[[#This Row],[META_MARTIRES2]]</f>
        <v>0</v>
      </c>
      <c r="AK257" s="76">
        <f>+Tabla2[[#This Row],[META_SAN_CRISTOBAL]]-Tabla2[[#This Row],[META_SAN_CRISTOBAL2]]</f>
        <v>0</v>
      </c>
      <c r="AL257" s="76">
        <f>+Tabla2[[#This Row],[META_RAFAEL_URIBE_URIBE]]-Tabla2[[#This Row],[META_RAFAEL_URIBE_URIBE2]]</f>
        <v>0</v>
      </c>
      <c r="AM257" s="76">
        <f>+Tabla2[[#This Row],[META_ANTONIO_NARIÑO]]-Tabla2[[#This Row],[META_ANTONIO_NARIÑO2]]</f>
        <v>0</v>
      </c>
      <c r="AN257" s="76">
        <f>+Tabla2[[#This Row],[META_SUBRED]]-Tabla2[[#This Row],[META_SUBRED2]]</f>
        <v>0</v>
      </c>
      <c r="AO257" s="79">
        <f>+Tabla2[[#This Row],[META_DISTRITO]]-Tabla2[[#This Row],[META_DISTRITO2]]</f>
        <v>0</v>
      </c>
      <c r="AP257" s="88">
        <f t="shared" si="3"/>
        <v>0</v>
      </c>
      <c r="AR257" s="123"/>
      <c r="AS257" s="124"/>
      <c r="AT257" s="124"/>
      <c r="AU257" s="124"/>
      <c r="AV257" s="124"/>
      <c r="AW257" s="124"/>
      <c r="AX257" s="124"/>
      <c r="AY257" s="125"/>
    </row>
    <row r="258" spans="1:51" ht="89.25" hidden="1">
      <c r="A258" s="20" t="s">
        <v>63</v>
      </c>
      <c r="B258" s="20" t="s">
        <v>371</v>
      </c>
      <c r="C258" s="20" t="s">
        <v>379</v>
      </c>
      <c r="D258" s="21">
        <v>241</v>
      </c>
      <c r="E258" s="20" t="s">
        <v>382</v>
      </c>
      <c r="F258" s="20" t="s">
        <v>374</v>
      </c>
      <c r="G258" s="20" t="s">
        <v>54</v>
      </c>
      <c r="H258" s="19" t="s">
        <v>55</v>
      </c>
      <c r="I258" s="19" t="s">
        <v>56</v>
      </c>
      <c r="J258" s="22">
        <v>3910656</v>
      </c>
      <c r="K258" s="5">
        <v>0</v>
      </c>
      <c r="L258" s="22">
        <f>+Tabla2[[#This Row],[VALOR UNITARIO]]*Tabla2[[#This Row],[META_CENTRO_ORIENTE]]</f>
        <v>0</v>
      </c>
      <c r="M258" s="93">
        <f>+Tabla2[[#This Row],[META_CENTRO_ORIENTE]]*4.55/100</f>
        <v>0</v>
      </c>
      <c r="N258" s="94">
        <f>+Tabla2[[#This Row],[META_CENTRO_ORIENTE]]*22.8/100</f>
        <v>0</v>
      </c>
      <c r="O258" s="94">
        <f>+Tabla2[[#This Row],[META_CENTRO_ORIENTE]]*8.3/100</f>
        <v>0</v>
      </c>
      <c r="P258" s="94">
        <f>+Tabla2[[#This Row],[META_CENTRO_ORIENTE]]*22.73/100</f>
        <v>0</v>
      </c>
      <c r="Q258" s="94">
        <f>+Tabla2[[#This Row],[META_CENTRO_ORIENTE]]*22.64/100</f>
        <v>0</v>
      </c>
      <c r="R258" s="94">
        <f>+Tabla2[[#This Row],[META_CENTRO_ORIENTE]]*0.14</f>
        <v>0</v>
      </c>
      <c r="S258" s="94">
        <v>0</v>
      </c>
      <c r="T258" s="97">
        <v>0</v>
      </c>
      <c r="U258" s="28">
        <f>+Tabla2[[#This Row],[META_CANDELARIA]]+Tabla2[[#This Row],[META_SANTA_FE]]+Tabla2[[#This Row],[META_MARTIRES]]+Tabla2[[#This Row],[META_SAN_CRISTOBAL]]+Tabla2[[#This Row],[META_RAFAEL_URIBE_URIBE]]+Tabla2[[#This Row],[META_ANTONIO_NARIÑO]]+Tabla2[[#This Row],[META_SUBRED]]+Tabla2[[#This Row],[META_DISTRITO]]</f>
        <v>0</v>
      </c>
      <c r="V258" s="29">
        <f>+Tabla2[[#This Row],[META_CENTRO_ORIENTE]]-Tabla2[[#This Row],[META_TOTAL]]</f>
        <v>0</v>
      </c>
      <c r="W258" s="93">
        <v>0</v>
      </c>
      <c r="X258" s="94">
        <v>0</v>
      </c>
      <c r="Y258" s="94">
        <v>0</v>
      </c>
      <c r="Z258" s="94">
        <v>0</v>
      </c>
      <c r="AA258" s="94">
        <v>0</v>
      </c>
      <c r="AB258" s="94">
        <v>0</v>
      </c>
      <c r="AC258" s="94">
        <v>0</v>
      </c>
      <c r="AD258" s="97">
        <v>0</v>
      </c>
      <c r="AE258" s="28">
        <f>SUM(Tabla2[[#This Row],[META_CANDELARIA2]:[META_DISTRITO2]])</f>
        <v>0</v>
      </c>
      <c r="AF258" s="29">
        <f>+Tabla2[[#This Row],[META_CENTRO_ORIENTE]]-Tabla2[[#This Row],[META_TOTAL2]]</f>
        <v>0</v>
      </c>
      <c r="AH258" s="75">
        <f>+Tabla2[[#This Row],[META_CANDELARIA]]-Tabla2[[#This Row],[META_CANDELARIA2]]</f>
        <v>0</v>
      </c>
      <c r="AI258" s="76">
        <f>+Tabla2[[#This Row],[META_SANTA_FE]]-Tabla2[[#This Row],[META_SANTA_FE2]]</f>
        <v>0</v>
      </c>
      <c r="AJ258" s="76">
        <f>+Tabla2[[#This Row],[META_MARTIRES]]-Tabla2[[#This Row],[META_MARTIRES2]]</f>
        <v>0</v>
      </c>
      <c r="AK258" s="76">
        <f>+Tabla2[[#This Row],[META_SAN_CRISTOBAL]]-Tabla2[[#This Row],[META_SAN_CRISTOBAL2]]</f>
        <v>0</v>
      </c>
      <c r="AL258" s="76">
        <f>+Tabla2[[#This Row],[META_RAFAEL_URIBE_URIBE]]-Tabla2[[#This Row],[META_RAFAEL_URIBE_URIBE2]]</f>
        <v>0</v>
      </c>
      <c r="AM258" s="76">
        <f>+Tabla2[[#This Row],[META_ANTONIO_NARIÑO]]-Tabla2[[#This Row],[META_ANTONIO_NARIÑO2]]</f>
        <v>0</v>
      </c>
      <c r="AN258" s="76">
        <f>+Tabla2[[#This Row],[META_SUBRED]]-Tabla2[[#This Row],[META_SUBRED2]]</f>
        <v>0</v>
      </c>
      <c r="AO258" s="79">
        <f>+Tabla2[[#This Row],[META_DISTRITO]]-Tabla2[[#This Row],[META_DISTRITO2]]</f>
        <v>0</v>
      </c>
      <c r="AP258" s="88">
        <f t="shared" si="3"/>
        <v>0</v>
      </c>
      <c r="AR258" s="123"/>
      <c r="AS258" s="124"/>
      <c r="AT258" s="124"/>
      <c r="AU258" s="124"/>
      <c r="AV258" s="124"/>
      <c r="AW258" s="124"/>
      <c r="AX258" s="124"/>
      <c r="AY258" s="125"/>
    </row>
    <row r="259" spans="1:51" ht="89.25" hidden="1">
      <c r="A259" s="20" t="s">
        <v>63</v>
      </c>
      <c r="B259" s="20" t="s">
        <v>371</v>
      </c>
      <c r="C259" s="20" t="s">
        <v>379</v>
      </c>
      <c r="D259" s="21">
        <v>242</v>
      </c>
      <c r="E259" s="20" t="s">
        <v>383</v>
      </c>
      <c r="F259" s="20" t="s">
        <v>374</v>
      </c>
      <c r="G259" s="20" t="s">
        <v>54</v>
      </c>
      <c r="H259" s="19" t="s">
        <v>59</v>
      </c>
      <c r="I259" s="19" t="s">
        <v>56</v>
      </c>
      <c r="J259" s="22">
        <v>12220800</v>
      </c>
      <c r="K259" s="5">
        <v>0</v>
      </c>
      <c r="L259" s="22">
        <f>+Tabla2[[#This Row],[VALOR UNITARIO]]*Tabla2[[#This Row],[META_CENTRO_ORIENTE]]</f>
        <v>0</v>
      </c>
      <c r="M259" s="93">
        <f>+Tabla2[[#This Row],[META_CENTRO_ORIENTE]]*4.55/100</f>
        <v>0</v>
      </c>
      <c r="N259" s="94">
        <f>+Tabla2[[#This Row],[META_CENTRO_ORIENTE]]*22.8/100</f>
        <v>0</v>
      </c>
      <c r="O259" s="94">
        <f>+Tabla2[[#This Row],[META_CENTRO_ORIENTE]]*8.3/100</f>
        <v>0</v>
      </c>
      <c r="P259" s="94">
        <f>+Tabla2[[#This Row],[META_CENTRO_ORIENTE]]*22.73/100</f>
        <v>0</v>
      </c>
      <c r="Q259" s="94">
        <f>+Tabla2[[#This Row],[META_CENTRO_ORIENTE]]*22.64/100</f>
        <v>0</v>
      </c>
      <c r="R259" s="94">
        <f>+Tabla2[[#This Row],[META_CENTRO_ORIENTE]]*0.14</f>
        <v>0</v>
      </c>
      <c r="S259" s="94">
        <v>0</v>
      </c>
      <c r="T259" s="97">
        <v>0</v>
      </c>
      <c r="U259" s="28">
        <f>+Tabla2[[#This Row],[META_CANDELARIA]]+Tabla2[[#This Row],[META_SANTA_FE]]+Tabla2[[#This Row],[META_MARTIRES]]+Tabla2[[#This Row],[META_SAN_CRISTOBAL]]+Tabla2[[#This Row],[META_RAFAEL_URIBE_URIBE]]+Tabla2[[#This Row],[META_ANTONIO_NARIÑO]]+Tabla2[[#This Row],[META_SUBRED]]+Tabla2[[#This Row],[META_DISTRITO]]</f>
        <v>0</v>
      </c>
      <c r="V259" s="29">
        <f>+Tabla2[[#This Row],[META_CENTRO_ORIENTE]]-Tabla2[[#This Row],[META_TOTAL]]</f>
        <v>0</v>
      </c>
      <c r="W259" s="93">
        <v>0</v>
      </c>
      <c r="X259" s="94">
        <v>0</v>
      </c>
      <c r="Y259" s="94">
        <v>0</v>
      </c>
      <c r="Z259" s="94">
        <v>0</v>
      </c>
      <c r="AA259" s="94">
        <v>0</v>
      </c>
      <c r="AB259" s="94">
        <v>0</v>
      </c>
      <c r="AC259" s="94">
        <v>0</v>
      </c>
      <c r="AD259" s="97">
        <v>0</v>
      </c>
      <c r="AE259" s="28">
        <f>SUM(Tabla2[[#This Row],[META_CANDELARIA2]:[META_DISTRITO2]])</f>
        <v>0</v>
      </c>
      <c r="AF259" s="29">
        <f>+Tabla2[[#This Row],[META_CENTRO_ORIENTE]]-Tabla2[[#This Row],[META_TOTAL2]]</f>
        <v>0</v>
      </c>
      <c r="AH259" s="75">
        <f>+Tabla2[[#This Row],[META_CANDELARIA]]-Tabla2[[#This Row],[META_CANDELARIA2]]</f>
        <v>0</v>
      </c>
      <c r="AI259" s="76">
        <f>+Tabla2[[#This Row],[META_SANTA_FE]]-Tabla2[[#This Row],[META_SANTA_FE2]]</f>
        <v>0</v>
      </c>
      <c r="AJ259" s="76">
        <f>+Tabla2[[#This Row],[META_MARTIRES]]-Tabla2[[#This Row],[META_MARTIRES2]]</f>
        <v>0</v>
      </c>
      <c r="AK259" s="76">
        <f>+Tabla2[[#This Row],[META_SAN_CRISTOBAL]]-Tabla2[[#This Row],[META_SAN_CRISTOBAL2]]</f>
        <v>0</v>
      </c>
      <c r="AL259" s="76">
        <f>+Tabla2[[#This Row],[META_RAFAEL_URIBE_URIBE]]-Tabla2[[#This Row],[META_RAFAEL_URIBE_URIBE2]]</f>
        <v>0</v>
      </c>
      <c r="AM259" s="76">
        <f>+Tabla2[[#This Row],[META_ANTONIO_NARIÑO]]-Tabla2[[#This Row],[META_ANTONIO_NARIÑO2]]</f>
        <v>0</v>
      </c>
      <c r="AN259" s="76">
        <f>+Tabla2[[#This Row],[META_SUBRED]]-Tabla2[[#This Row],[META_SUBRED2]]</f>
        <v>0</v>
      </c>
      <c r="AO259" s="79">
        <f>+Tabla2[[#This Row],[META_DISTRITO]]-Tabla2[[#This Row],[META_DISTRITO2]]</f>
        <v>0</v>
      </c>
      <c r="AP259" s="88">
        <f t="shared" si="3"/>
        <v>0</v>
      </c>
      <c r="AR259" s="123"/>
      <c r="AS259" s="124"/>
      <c r="AT259" s="124"/>
      <c r="AU259" s="124"/>
      <c r="AV259" s="124"/>
      <c r="AW259" s="124"/>
      <c r="AX259" s="124"/>
      <c r="AY259" s="125"/>
    </row>
    <row r="260" spans="1:51" ht="76.5" hidden="1">
      <c r="A260" s="20" t="s">
        <v>63</v>
      </c>
      <c r="B260" s="20" t="s">
        <v>371</v>
      </c>
      <c r="C260" s="20" t="s">
        <v>379</v>
      </c>
      <c r="D260" s="21">
        <v>243</v>
      </c>
      <c r="E260" s="20" t="s">
        <v>384</v>
      </c>
      <c r="F260" s="20" t="s">
        <v>374</v>
      </c>
      <c r="G260" s="20" t="s">
        <v>79</v>
      </c>
      <c r="H260" s="19" t="s">
        <v>76</v>
      </c>
      <c r="I260" s="19" t="s">
        <v>56</v>
      </c>
      <c r="J260" s="22">
        <v>15642624</v>
      </c>
      <c r="K260" s="5">
        <v>3</v>
      </c>
      <c r="L260" s="22">
        <f>+Tabla2[[#This Row],[VALOR UNITARIO]]*Tabla2[[#This Row],[META_CENTRO_ORIENTE]]</f>
        <v>46927872</v>
      </c>
      <c r="M260" s="93">
        <v>0</v>
      </c>
      <c r="N260" s="94">
        <v>0</v>
      </c>
      <c r="O260" s="94">
        <v>0</v>
      </c>
      <c r="P260" s="94">
        <v>0</v>
      </c>
      <c r="Q260" s="94">
        <v>0</v>
      </c>
      <c r="R260" s="94">
        <v>0</v>
      </c>
      <c r="S260" s="94">
        <v>0</v>
      </c>
      <c r="T260" s="97">
        <v>3</v>
      </c>
      <c r="U260" s="28">
        <f>+Tabla2[[#This Row],[META_CANDELARIA]]+Tabla2[[#This Row],[META_SANTA_FE]]+Tabla2[[#This Row],[META_MARTIRES]]+Tabla2[[#This Row],[META_SAN_CRISTOBAL]]+Tabla2[[#This Row],[META_RAFAEL_URIBE_URIBE]]+Tabla2[[#This Row],[META_ANTONIO_NARIÑO]]+Tabla2[[#This Row],[META_SUBRED]]+Tabla2[[#This Row],[META_DISTRITO]]</f>
        <v>3</v>
      </c>
      <c r="V260" s="29">
        <f>+Tabla2[[#This Row],[META_CENTRO_ORIENTE]]-Tabla2[[#This Row],[META_TOTAL]]</f>
        <v>0</v>
      </c>
      <c r="W260" s="93">
        <v>0</v>
      </c>
      <c r="X260" s="94">
        <v>0</v>
      </c>
      <c r="Y260" s="94">
        <v>0</v>
      </c>
      <c r="Z260" s="94">
        <v>0</v>
      </c>
      <c r="AA260" s="94">
        <v>0</v>
      </c>
      <c r="AB260" s="94">
        <v>0</v>
      </c>
      <c r="AC260" s="94">
        <v>0</v>
      </c>
      <c r="AD260" s="97">
        <v>3</v>
      </c>
      <c r="AE260" s="28">
        <f>SUM(Tabla2[[#This Row],[META_CANDELARIA2]:[META_DISTRITO2]])</f>
        <v>3</v>
      </c>
      <c r="AF260" s="29">
        <f>+Tabla2[[#This Row],[META_CENTRO_ORIENTE]]-Tabla2[[#This Row],[META_TOTAL2]]</f>
        <v>0</v>
      </c>
      <c r="AH260" s="75">
        <f>+Tabla2[[#This Row],[META_CANDELARIA]]-Tabla2[[#This Row],[META_CANDELARIA2]]</f>
        <v>0</v>
      </c>
      <c r="AI260" s="76">
        <f>+Tabla2[[#This Row],[META_SANTA_FE]]-Tabla2[[#This Row],[META_SANTA_FE2]]</f>
        <v>0</v>
      </c>
      <c r="AJ260" s="76">
        <f>+Tabla2[[#This Row],[META_MARTIRES]]-Tabla2[[#This Row],[META_MARTIRES2]]</f>
        <v>0</v>
      </c>
      <c r="AK260" s="76">
        <f>+Tabla2[[#This Row],[META_SAN_CRISTOBAL]]-Tabla2[[#This Row],[META_SAN_CRISTOBAL2]]</f>
        <v>0</v>
      </c>
      <c r="AL260" s="76">
        <f>+Tabla2[[#This Row],[META_RAFAEL_URIBE_URIBE]]-Tabla2[[#This Row],[META_RAFAEL_URIBE_URIBE2]]</f>
        <v>0</v>
      </c>
      <c r="AM260" s="76">
        <f>+Tabla2[[#This Row],[META_ANTONIO_NARIÑO]]-Tabla2[[#This Row],[META_ANTONIO_NARIÑO2]]</f>
        <v>0</v>
      </c>
      <c r="AN260" s="76">
        <f>+Tabla2[[#This Row],[META_SUBRED]]-Tabla2[[#This Row],[META_SUBRED2]]</f>
        <v>0</v>
      </c>
      <c r="AO260" s="79">
        <f>+Tabla2[[#This Row],[META_DISTRITO]]-Tabla2[[#This Row],[META_DISTRITO2]]</f>
        <v>0</v>
      </c>
      <c r="AP260" s="88">
        <f t="shared" si="3"/>
        <v>0</v>
      </c>
      <c r="AR260" s="123"/>
      <c r="AS260" s="124"/>
      <c r="AT260" s="124"/>
      <c r="AU260" s="124"/>
      <c r="AV260" s="124"/>
      <c r="AW260" s="124"/>
      <c r="AX260" s="124"/>
      <c r="AY260" s="125"/>
    </row>
    <row r="261" spans="1:51" ht="76.5" hidden="1">
      <c r="A261" s="20" t="s">
        <v>63</v>
      </c>
      <c r="B261" s="20" t="s">
        <v>371</v>
      </c>
      <c r="C261" s="20" t="s">
        <v>385</v>
      </c>
      <c r="D261" s="21">
        <v>244</v>
      </c>
      <c r="E261" s="20" t="s">
        <v>386</v>
      </c>
      <c r="F261" s="20" t="s">
        <v>374</v>
      </c>
      <c r="G261" s="20" t="s">
        <v>79</v>
      </c>
      <c r="H261" s="19" t="s">
        <v>55</v>
      </c>
      <c r="I261" s="19" t="s">
        <v>56</v>
      </c>
      <c r="J261" s="22">
        <v>20316544</v>
      </c>
      <c r="K261" s="5">
        <v>3</v>
      </c>
      <c r="L261" s="22">
        <f>+Tabla2[[#This Row],[VALOR UNITARIO]]*Tabla2[[#This Row],[META_CENTRO_ORIENTE]]</f>
        <v>60949632</v>
      </c>
      <c r="M261" s="93">
        <v>0</v>
      </c>
      <c r="N261" s="94">
        <v>0</v>
      </c>
      <c r="O261" s="94">
        <v>0</v>
      </c>
      <c r="P261" s="94">
        <v>0</v>
      </c>
      <c r="Q261" s="94">
        <v>0</v>
      </c>
      <c r="R261" s="94">
        <v>0</v>
      </c>
      <c r="S261" s="94">
        <v>3</v>
      </c>
      <c r="T261" s="97">
        <v>0</v>
      </c>
      <c r="U261" s="28">
        <f>+Tabla2[[#This Row],[META_CANDELARIA]]+Tabla2[[#This Row],[META_SANTA_FE]]+Tabla2[[#This Row],[META_MARTIRES]]+Tabla2[[#This Row],[META_SAN_CRISTOBAL]]+Tabla2[[#This Row],[META_RAFAEL_URIBE_URIBE]]+Tabla2[[#This Row],[META_ANTONIO_NARIÑO]]+Tabla2[[#This Row],[META_SUBRED]]+Tabla2[[#This Row],[META_DISTRITO]]</f>
        <v>3</v>
      </c>
      <c r="V261" s="29">
        <f>+Tabla2[[#This Row],[META_CENTRO_ORIENTE]]-Tabla2[[#This Row],[META_TOTAL]]</f>
        <v>0</v>
      </c>
      <c r="W261" s="93">
        <v>0</v>
      </c>
      <c r="X261" s="94">
        <v>0</v>
      </c>
      <c r="Y261" s="94">
        <v>0</v>
      </c>
      <c r="Z261" s="94">
        <v>0</v>
      </c>
      <c r="AA261" s="94">
        <v>0</v>
      </c>
      <c r="AB261" s="94">
        <v>0</v>
      </c>
      <c r="AC261" s="94">
        <v>3</v>
      </c>
      <c r="AD261" s="97">
        <v>0</v>
      </c>
      <c r="AE261" s="28">
        <f>SUM(Tabla2[[#This Row],[META_CANDELARIA2]:[META_DISTRITO2]])</f>
        <v>3</v>
      </c>
      <c r="AF261" s="29">
        <f>+Tabla2[[#This Row],[META_CENTRO_ORIENTE]]-Tabla2[[#This Row],[META_TOTAL2]]</f>
        <v>0</v>
      </c>
      <c r="AH261" s="75">
        <f>+Tabla2[[#This Row],[META_CANDELARIA]]-Tabla2[[#This Row],[META_CANDELARIA2]]</f>
        <v>0</v>
      </c>
      <c r="AI261" s="76">
        <f>+Tabla2[[#This Row],[META_SANTA_FE]]-Tabla2[[#This Row],[META_SANTA_FE2]]</f>
        <v>0</v>
      </c>
      <c r="AJ261" s="76">
        <f>+Tabla2[[#This Row],[META_MARTIRES]]-Tabla2[[#This Row],[META_MARTIRES2]]</f>
        <v>0</v>
      </c>
      <c r="AK261" s="76">
        <f>+Tabla2[[#This Row],[META_SAN_CRISTOBAL]]-Tabla2[[#This Row],[META_SAN_CRISTOBAL2]]</f>
        <v>0</v>
      </c>
      <c r="AL261" s="76">
        <f>+Tabla2[[#This Row],[META_RAFAEL_URIBE_URIBE]]-Tabla2[[#This Row],[META_RAFAEL_URIBE_URIBE2]]</f>
        <v>0</v>
      </c>
      <c r="AM261" s="76">
        <f>+Tabla2[[#This Row],[META_ANTONIO_NARIÑO]]-Tabla2[[#This Row],[META_ANTONIO_NARIÑO2]]</f>
        <v>0</v>
      </c>
      <c r="AN261" s="76">
        <f>+Tabla2[[#This Row],[META_SUBRED]]-Tabla2[[#This Row],[META_SUBRED2]]</f>
        <v>0</v>
      </c>
      <c r="AO261" s="79">
        <f>+Tabla2[[#This Row],[META_DISTRITO]]-Tabla2[[#This Row],[META_DISTRITO2]]</f>
        <v>0</v>
      </c>
      <c r="AP261" s="88">
        <f t="shared" si="3"/>
        <v>0</v>
      </c>
      <c r="AR261" s="123"/>
      <c r="AS261" s="124"/>
      <c r="AT261" s="124"/>
      <c r="AU261" s="124"/>
      <c r="AV261" s="124"/>
      <c r="AW261" s="124"/>
      <c r="AX261" s="124"/>
      <c r="AY261" s="125"/>
    </row>
    <row r="262" spans="1:51" ht="76.5" hidden="1">
      <c r="A262" s="20" t="s">
        <v>63</v>
      </c>
      <c r="B262" s="20" t="s">
        <v>371</v>
      </c>
      <c r="C262" s="20" t="s">
        <v>385</v>
      </c>
      <c r="D262" s="21">
        <v>245</v>
      </c>
      <c r="E262" s="20" t="s">
        <v>387</v>
      </c>
      <c r="F262" s="20" t="s">
        <v>374</v>
      </c>
      <c r="G262" s="20" t="s">
        <v>79</v>
      </c>
      <c r="H262" s="19" t="s">
        <v>76</v>
      </c>
      <c r="I262" s="19" t="s">
        <v>56</v>
      </c>
      <c r="J262" s="22">
        <v>24729968</v>
      </c>
      <c r="K262" s="5">
        <v>0</v>
      </c>
      <c r="L262" s="22">
        <f>+Tabla2[[#This Row],[VALOR UNITARIO]]*Tabla2[[#This Row],[META_CENTRO_ORIENTE]]</f>
        <v>0</v>
      </c>
      <c r="M262" s="93">
        <f>+Tabla2[[#This Row],[META_CENTRO_ORIENTE]]*4.55/100</f>
        <v>0</v>
      </c>
      <c r="N262" s="94">
        <f>+Tabla2[[#This Row],[META_CENTRO_ORIENTE]]*22.8/100</f>
        <v>0</v>
      </c>
      <c r="O262" s="94">
        <f>+Tabla2[[#This Row],[META_CENTRO_ORIENTE]]*8.3/100</f>
        <v>0</v>
      </c>
      <c r="P262" s="94">
        <f>+Tabla2[[#This Row],[META_CENTRO_ORIENTE]]*22.73/100</f>
        <v>0</v>
      </c>
      <c r="Q262" s="94">
        <f>+Tabla2[[#This Row],[META_CENTRO_ORIENTE]]*22.64/100</f>
        <v>0</v>
      </c>
      <c r="R262" s="94">
        <f>+Tabla2[[#This Row],[META_CENTRO_ORIENTE]]*0.14</f>
        <v>0</v>
      </c>
      <c r="S262" s="94">
        <v>0</v>
      </c>
      <c r="T262" s="97">
        <v>0</v>
      </c>
      <c r="U262" s="28">
        <f>+Tabla2[[#This Row],[META_CANDELARIA]]+Tabla2[[#This Row],[META_SANTA_FE]]+Tabla2[[#This Row],[META_MARTIRES]]+Tabla2[[#This Row],[META_SAN_CRISTOBAL]]+Tabla2[[#This Row],[META_RAFAEL_URIBE_URIBE]]+Tabla2[[#This Row],[META_ANTONIO_NARIÑO]]+Tabla2[[#This Row],[META_SUBRED]]+Tabla2[[#This Row],[META_DISTRITO]]</f>
        <v>0</v>
      </c>
      <c r="V262" s="29">
        <f>+Tabla2[[#This Row],[META_CENTRO_ORIENTE]]-Tabla2[[#This Row],[META_TOTAL]]</f>
        <v>0</v>
      </c>
      <c r="W262" s="93">
        <v>0</v>
      </c>
      <c r="X262" s="94">
        <v>0</v>
      </c>
      <c r="Y262" s="94">
        <v>0</v>
      </c>
      <c r="Z262" s="94">
        <v>0</v>
      </c>
      <c r="AA262" s="94">
        <v>0</v>
      </c>
      <c r="AB262" s="94">
        <v>0</v>
      </c>
      <c r="AC262" s="94">
        <v>0</v>
      </c>
      <c r="AD262" s="97">
        <v>0</v>
      </c>
      <c r="AE262" s="28">
        <f>SUM(Tabla2[[#This Row],[META_CANDELARIA2]:[META_DISTRITO2]])</f>
        <v>0</v>
      </c>
      <c r="AF262" s="29">
        <f>+Tabla2[[#This Row],[META_CENTRO_ORIENTE]]-Tabla2[[#This Row],[META_TOTAL2]]</f>
        <v>0</v>
      </c>
      <c r="AH262" s="75">
        <f>+Tabla2[[#This Row],[META_CANDELARIA]]-Tabla2[[#This Row],[META_CANDELARIA2]]</f>
        <v>0</v>
      </c>
      <c r="AI262" s="76">
        <f>+Tabla2[[#This Row],[META_SANTA_FE]]-Tabla2[[#This Row],[META_SANTA_FE2]]</f>
        <v>0</v>
      </c>
      <c r="AJ262" s="76">
        <f>+Tabla2[[#This Row],[META_MARTIRES]]-Tabla2[[#This Row],[META_MARTIRES2]]</f>
        <v>0</v>
      </c>
      <c r="AK262" s="76">
        <f>+Tabla2[[#This Row],[META_SAN_CRISTOBAL]]-Tabla2[[#This Row],[META_SAN_CRISTOBAL2]]</f>
        <v>0</v>
      </c>
      <c r="AL262" s="76">
        <f>+Tabla2[[#This Row],[META_RAFAEL_URIBE_URIBE]]-Tabla2[[#This Row],[META_RAFAEL_URIBE_URIBE2]]</f>
        <v>0</v>
      </c>
      <c r="AM262" s="76">
        <f>+Tabla2[[#This Row],[META_ANTONIO_NARIÑO]]-Tabla2[[#This Row],[META_ANTONIO_NARIÑO2]]</f>
        <v>0</v>
      </c>
      <c r="AN262" s="76">
        <f>+Tabla2[[#This Row],[META_SUBRED]]-Tabla2[[#This Row],[META_SUBRED2]]</f>
        <v>0</v>
      </c>
      <c r="AO262" s="79">
        <f>+Tabla2[[#This Row],[META_DISTRITO]]-Tabla2[[#This Row],[META_DISTRITO2]]</f>
        <v>0</v>
      </c>
      <c r="AP262" s="88">
        <f t="shared" si="3"/>
        <v>0</v>
      </c>
      <c r="AR262" s="123"/>
      <c r="AS262" s="124"/>
      <c r="AT262" s="124"/>
      <c r="AU262" s="124"/>
      <c r="AV262" s="124"/>
      <c r="AW262" s="124"/>
      <c r="AX262" s="124"/>
      <c r="AY262" s="125"/>
    </row>
    <row r="263" spans="1:51" ht="140.25" hidden="1">
      <c r="A263" s="20" t="s">
        <v>63</v>
      </c>
      <c r="B263" s="20" t="s">
        <v>371</v>
      </c>
      <c r="C263" s="20" t="s">
        <v>372</v>
      </c>
      <c r="D263" s="21">
        <v>246</v>
      </c>
      <c r="E263" s="20" t="s">
        <v>388</v>
      </c>
      <c r="F263" s="20" t="s">
        <v>374</v>
      </c>
      <c r="G263" s="20" t="s">
        <v>389</v>
      </c>
      <c r="H263" s="19" t="s">
        <v>76</v>
      </c>
      <c r="I263" s="19" t="s">
        <v>56</v>
      </c>
      <c r="J263" s="22">
        <v>67458816</v>
      </c>
      <c r="K263" s="5">
        <v>0.62298245791921403</v>
      </c>
      <c r="L263" s="22">
        <f>+Tabla2[[#This Row],[VALOR UNITARIO]]*Tabla2[[#This Row],[META_CENTRO_ORIENTE]]</f>
        <v>42025659</v>
      </c>
      <c r="M263" s="93">
        <f>+Tabla2[[#This Row],[META_CENTRO_ORIENTE]]*4.55/100</f>
        <v>2.8345701835324238E-2</v>
      </c>
      <c r="N263" s="94">
        <v>0</v>
      </c>
      <c r="O263" s="94">
        <v>0</v>
      </c>
      <c r="P263" s="94">
        <v>0</v>
      </c>
      <c r="Q263" s="94">
        <v>0</v>
      </c>
      <c r="R263" s="94">
        <v>0</v>
      </c>
      <c r="S263" s="94">
        <v>0</v>
      </c>
      <c r="T263" s="97">
        <v>0.6</v>
      </c>
      <c r="U263" s="28">
        <f>+Tabla2[[#This Row],[META_CANDELARIA]]+Tabla2[[#This Row],[META_SANTA_FE]]+Tabla2[[#This Row],[META_MARTIRES]]+Tabla2[[#This Row],[META_SAN_CRISTOBAL]]+Tabla2[[#This Row],[META_RAFAEL_URIBE_URIBE]]+Tabla2[[#This Row],[META_ANTONIO_NARIÑO]]+Tabla2[[#This Row],[META_SUBRED]]+Tabla2[[#This Row],[META_DISTRITO]]</f>
        <v>0.62834570183532423</v>
      </c>
      <c r="V263" s="29">
        <f>+Tabla2[[#This Row],[META_CENTRO_ORIENTE]]-Tabla2[[#This Row],[META_TOTAL]]</f>
        <v>-5.3632439161102052E-3</v>
      </c>
      <c r="W263" s="93">
        <v>0</v>
      </c>
      <c r="X263" s="94">
        <v>0</v>
      </c>
      <c r="Y263" s="94">
        <v>0</v>
      </c>
      <c r="Z263" s="94">
        <v>0</v>
      </c>
      <c r="AA263" s="94">
        <v>0</v>
      </c>
      <c r="AB263" s="94">
        <v>0</v>
      </c>
      <c r="AC263" s="94">
        <v>0</v>
      </c>
      <c r="AD263" s="97">
        <v>0</v>
      </c>
      <c r="AE263" s="28">
        <f>SUM(Tabla2[[#This Row],[META_CANDELARIA2]:[META_DISTRITO2]])</f>
        <v>0</v>
      </c>
      <c r="AF263" s="29">
        <f>+Tabla2[[#This Row],[META_CENTRO_ORIENTE]]-Tabla2[[#This Row],[META_TOTAL2]]</f>
        <v>0.62298245791921403</v>
      </c>
      <c r="AH263" s="75">
        <f>+Tabla2[[#This Row],[META_CANDELARIA]]-Tabla2[[#This Row],[META_CANDELARIA2]]</f>
        <v>2.8345701835324238E-2</v>
      </c>
      <c r="AI263" s="76">
        <f>+Tabla2[[#This Row],[META_SANTA_FE]]-Tabla2[[#This Row],[META_SANTA_FE2]]</f>
        <v>0</v>
      </c>
      <c r="AJ263" s="76">
        <f>+Tabla2[[#This Row],[META_MARTIRES]]-Tabla2[[#This Row],[META_MARTIRES2]]</f>
        <v>0</v>
      </c>
      <c r="AK263" s="76">
        <f>+Tabla2[[#This Row],[META_SAN_CRISTOBAL]]-Tabla2[[#This Row],[META_SAN_CRISTOBAL2]]</f>
        <v>0</v>
      </c>
      <c r="AL263" s="76">
        <f>+Tabla2[[#This Row],[META_RAFAEL_URIBE_URIBE]]-Tabla2[[#This Row],[META_RAFAEL_URIBE_URIBE2]]</f>
        <v>0</v>
      </c>
      <c r="AM263" s="76">
        <f>+Tabla2[[#This Row],[META_ANTONIO_NARIÑO]]-Tabla2[[#This Row],[META_ANTONIO_NARIÑO2]]</f>
        <v>0</v>
      </c>
      <c r="AN263" s="76">
        <f>+Tabla2[[#This Row],[META_SUBRED]]-Tabla2[[#This Row],[META_SUBRED2]]</f>
        <v>0</v>
      </c>
      <c r="AO263" s="79">
        <f>+Tabla2[[#This Row],[META_DISTRITO]]-Tabla2[[#This Row],[META_DISTRITO2]]</f>
        <v>0.6</v>
      </c>
      <c r="AP263" s="88">
        <f t="shared" si="3"/>
        <v>0.62834570183532423</v>
      </c>
      <c r="AR263" s="123"/>
      <c r="AS263" s="124"/>
      <c r="AT263" s="124"/>
      <c r="AU263" s="124"/>
      <c r="AV263" s="124"/>
      <c r="AW263" s="124"/>
      <c r="AX263" s="124"/>
      <c r="AY263" s="125"/>
    </row>
    <row r="264" spans="1:51" ht="25.5" hidden="1">
      <c r="A264" s="20" t="s">
        <v>63</v>
      </c>
      <c r="B264" s="20" t="s">
        <v>390</v>
      </c>
      <c r="C264" s="20"/>
      <c r="D264" s="21">
        <v>247</v>
      </c>
      <c r="E264" s="20" t="s">
        <v>391</v>
      </c>
      <c r="F264" s="20"/>
      <c r="G264" s="20"/>
      <c r="H264" s="19"/>
      <c r="I264" s="19"/>
      <c r="J264" s="22">
        <v>0</v>
      </c>
      <c r="L264" s="22">
        <v>2412005856</v>
      </c>
      <c r="M264" s="98">
        <f>+Tabla2[[#This Row],[META_CENTRO_ORIENTE]]*4.55/100</f>
        <v>0</v>
      </c>
      <c r="N264" s="95">
        <f>+Tabla2[[#This Row],[META_CENTRO_ORIENTE]]*22.8/100</f>
        <v>0</v>
      </c>
      <c r="O264" s="95">
        <f>+Tabla2[[#This Row],[META_CENTRO_ORIENTE]]*8.3/100</f>
        <v>0</v>
      </c>
      <c r="P264" s="95">
        <f>+Tabla2[[#This Row],[META_CENTRO_ORIENTE]]*22.73/100</f>
        <v>0</v>
      </c>
      <c r="Q264" s="95">
        <f>+Tabla2[[#This Row],[META_CENTRO_ORIENTE]]*22.64/100</f>
        <v>0</v>
      </c>
      <c r="R264" s="95">
        <f>+Tabla2[[#This Row],[META_CENTRO_ORIENTE]]*0.14</f>
        <v>0</v>
      </c>
      <c r="S264" s="95">
        <v>0</v>
      </c>
      <c r="T264" s="96">
        <v>0</v>
      </c>
      <c r="U264" s="28">
        <f>+Tabla2[[#This Row],[META_CANDELARIA]]+Tabla2[[#This Row],[META_SANTA_FE]]+Tabla2[[#This Row],[META_MARTIRES]]+Tabla2[[#This Row],[META_SAN_CRISTOBAL]]+Tabla2[[#This Row],[META_RAFAEL_URIBE_URIBE]]+Tabla2[[#This Row],[META_ANTONIO_NARIÑO]]+Tabla2[[#This Row],[META_SUBRED]]+Tabla2[[#This Row],[META_DISTRITO]]</f>
        <v>0</v>
      </c>
      <c r="V264" s="29">
        <f>+Tabla2[[#This Row],[META_CENTRO_ORIENTE]]-Tabla2[[#This Row],[META_TOTAL]]</f>
        <v>0</v>
      </c>
      <c r="W264" s="98"/>
      <c r="X264" s="95"/>
      <c r="Y264" s="95"/>
      <c r="Z264" s="95"/>
      <c r="AA264" s="95"/>
      <c r="AB264" s="95"/>
      <c r="AC264" s="95"/>
      <c r="AD264" s="96"/>
      <c r="AE264" s="28">
        <f>SUM(Tabla2[[#This Row],[META_CANDELARIA2]:[META_DISTRITO2]])</f>
        <v>0</v>
      </c>
      <c r="AF264" s="29">
        <f>+Tabla2[[#This Row],[META_CENTRO_ORIENTE]]-Tabla2[[#This Row],[META_TOTAL2]]</f>
        <v>0</v>
      </c>
      <c r="AH264" s="80">
        <f>+Tabla2[[#This Row],[META_CANDELARIA]]-Tabla2[[#This Row],[META_CANDELARIA2]]</f>
        <v>0</v>
      </c>
      <c r="AI264" s="77">
        <f>+Tabla2[[#This Row],[META_SANTA_FE]]-Tabla2[[#This Row],[META_SANTA_FE2]]</f>
        <v>0</v>
      </c>
      <c r="AJ264" s="77">
        <f>+Tabla2[[#This Row],[META_MARTIRES]]-Tabla2[[#This Row],[META_MARTIRES2]]</f>
        <v>0</v>
      </c>
      <c r="AK264" s="77">
        <f>+Tabla2[[#This Row],[META_SAN_CRISTOBAL]]-Tabla2[[#This Row],[META_SAN_CRISTOBAL2]]</f>
        <v>0</v>
      </c>
      <c r="AL264" s="77">
        <f>+Tabla2[[#This Row],[META_RAFAEL_URIBE_URIBE]]-Tabla2[[#This Row],[META_RAFAEL_URIBE_URIBE2]]</f>
        <v>0</v>
      </c>
      <c r="AM264" s="77">
        <f>+Tabla2[[#This Row],[META_ANTONIO_NARIÑO]]-Tabla2[[#This Row],[META_ANTONIO_NARIÑO2]]</f>
        <v>0</v>
      </c>
      <c r="AN264" s="77">
        <f>+Tabla2[[#This Row],[META_SUBRED]]-Tabla2[[#This Row],[META_SUBRED2]]</f>
        <v>0</v>
      </c>
      <c r="AO264" s="78">
        <f>+Tabla2[[#This Row],[META_DISTRITO]]-Tabla2[[#This Row],[META_DISTRITO2]]</f>
        <v>0</v>
      </c>
      <c r="AP264" s="88">
        <f t="shared" si="3"/>
        <v>0</v>
      </c>
      <c r="AR264" s="123"/>
      <c r="AS264" s="124"/>
      <c r="AT264" s="124"/>
      <c r="AU264" s="124"/>
      <c r="AV264" s="124"/>
      <c r="AW264" s="124"/>
      <c r="AX264" s="124"/>
      <c r="AY264" s="125"/>
    </row>
    <row r="265" spans="1:51" ht="25.5" hidden="1">
      <c r="A265" s="20" t="s">
        <v>63</v>
      </c>
      <c r="B265" s="20" t="s">
        <v>390</v>
      </c>
      <c r="C265" s="20"/>
      <c r="D265" s="21">
        <v>248</v>
      </c>
      <c r="E265" s="20" t="s">
        <v>392</v>
      </c>
      <c r="F265" s="20"/>
      <c r="G265" s="20"/>
      <c r="H265" s="19"/>
      <c r="I265" s="19"/>
      <c r="J265" s="22">
        <v>0</v>
      </c>
      <c r="L265" s="22">
        <v>40145328</v>
      </c>
      <c r="M265" s="98">
        <f>+Tabla2[[#This Row],[META_CENTRO_ORIENTE]]*4.55/100</f>
        <v>0</v>
      </c>
      <c r="N265" s="95">
        <f>+Tabla2[[#This Row],[META_CENTRO_ORIENTE]]*22.8/100</f>
        <v>0</v>
      </c>
      <c r="O265" s="95">
        <f>+Tabla2[[#This Row],[META_CENTRO_ORIENTE]]*8.3/100</f>
        <v>0</v>
      </c>
      <c r="P265" s="95">
        <f>+Tabla2[[#This Row],[META_CENTRO_ORIENTE]]*22.73/100</f>
        <v>0</v>
      </c>
      <c r="Q265" s="95">
        <f>+Tabla2[[#This Row],[META_CENTRO_ORIENTE]]*22.64/100</f>
        <v>0</v>
      </c>
      <c r="R265" s="95">
        <f>+Tabla2[[#This Row],[META_CENTRO_ORIENTE]]*0.14</f>
        <v>0</v>
      </c>
      <c r="S265" s="95">
        <v>0</v>
      </c>
      <c r="T265" s="96">
        <v>0</v>
      </c>
      <c r="U265" s="28">
        <f>+Tabla2[[#This Row],[META_CANDELARIA]]+Tabla2[[#This Row],[META_SANTA_FE]]+Tabla2[[#This Row],[META_MARTIRES]]+Tabla2[[#This Row],[META_SAN_CRISTOBAL]]+Tabla2[[#This Row],[META_RAFAEL_URIBE_URIBE]]+Tabla2[[#This Row],[META_ANTONIO_NARIÑO]]+Tabla2[[#This Row],[META_SUBRED]]+Tabla2[[#This Row],[META_DISTRITO]]</f>
        <v>0</v>
      </c>
      <c r="V265" s="29">
        <f>+Tabla2[[#This Row],[META_CENTRO_ORIENTE]]-Tabla2[[#This Row],[META_TOTAL]]</f>
        <v>0</v>
      </c>
      <c r="W265" s="98"/>
      <c r="X265" s="95"/>
      <c r="Y265" s="95"/>
      <c r="Z265" s="95"/>
      <c r="AA265" s="95"/>
      <c r="AB265" s="95"/>
      <c r="AC265" s="95"/>
      <c r="AD265" s="96"/>
      <c r="AE265" s="28">
        <f>SUM(Tabla2[[#This Row],[META_CANDELARIA2]:[META_DISTRITO2]])</f>
        <v>0</v>
      </c>
      <c r="AF265" s="29">
        <f>+Tabla2[[#This Row],[META_CENTRO_ORIENTE]]-Tabla2[[#This Row],[META_TOTAL2]]</f>
        <v>0</v>
      </c>
      <c r="AH265" s="80">
        <f>+Tabla2[[#This Row],[META_CANDELARIA]]-Tabla2[[#This Row],[META_CANDELARIA2]]</f>
        <v>0</v>
      </c>
      <c r="AI265" s="77">
        <f>+Tabla2[[#This Row],[META_SANTA_FE]]-Tabla2[[#This Row],[META_SANTA_FE2]]</f>
        <v>0</v>
      </c>
      <c r="AJ265" s="77">
        <f>+Tabla2[[#This Row],[META_MARTIRES]]-Tabla2[[#This Row],[META_MARTIRES2]]</f>
        <v>0</v>
      </c>
      <c r="AK265" s="77">
        <f>+Tabla2[[#This Row],[META_SAN_CRISTOBAL]]-Tabla2[[#This Row],[META_SAN_CRISTOBAL2]]</f>
        <v>0</v>
      </c>
      <c r="AL265" s="77">
        <f>+Tabla2[[#This Row],[META_RAFAEL_URIBE_URIBE]]-Tabla2[[#This Row],[META_RAFAEL_URIBE_URIBE2]]</f>
        <v>0</v>
      </c>
      <c r="AM265" s="77">
        <f>+Tabla2[[#This Row],[META_ANTONIO_NARIÑO]]-Tabla2[[#This Row],[META_ANTONIO_NARIÑO2]]</f>
        <v>0</v>
      </c>
      <c r="AN265" s="77">
        <f>+Tabla2[[#This Row],[META_SUBRED]]-Tabla2[[#This Row],[META_SUBRED2]]</f>
        <v>0</v>
      </c>
      <c r="AO265" s="78">
        <f>+Tabla2[[#This Row],[META_DISTRITO]]-Tabla2[[#This Row],[META_DISTRITO2]]</f>
        <v>0</v>
      </c>
      <c r="AP265" s="88">
        <f t="shared" si="3"/>
        <v>0</v>
      </c>
      <c r="AR265" s="123"/>
      <c r="AS265" s="124"/>
      <c r="AT265" s="124"/>
      <c r="AU265" s="124"/>
      <c r="AV265" s="124"/>
      <c r="AW265" s="124"/>
      <c r="AX265" s="124"/>
      <c r="AY265" s="125"/>
    </row>
    <row r="266" spans="1:51" ht="38.25" hidden="1">
      <c r="A266" s="20" t="s">
        <v>63</v>
      </c>
      <c r="B266" s="20" t="s">
        <v>390</v>
      </c>
      <c r="C266" s="20"/>
      <c r="D266" s="21">
        <v>249</v>
      </c>
      <c r="E266" s="20" t="s">
        <v>393</v>
      </c>
      <c r="F266" s="20"/>
      <c r="G266" s="20"/>
      <c r="H266" s="19"/>
      <c r="I266" s="19"/>
      <c r="J266" s="22">
        <v>0</v>
      </c>
      <c r="L266" s="22">
        <v>15431976</v>
      </c>
      <c r="M266" s="98">
        <f>+Tabla2[[#This Row],[META_CENTRO_ORIENTE]]*4.55/100</f>
        <v>0</v>
      </c>
      <c r="N266" s="95">
        <f>+Tabla2[[#This Row],[META_CENTRO_ORIENTE]]*22.8/100</f>
        <v>0</v>
      </c>
      <c r="O266" s="95">
        <f>+Tabla2[[#This Row],[META_CENTRO_ORIENTE]]*8.3/100</f>
        <v>0</v>
      </c>
      <c r="P266" s="95">
        <f>+Tabla2[[#This Row],[META_CENTRO_ORIENTE]]*22.73/100</f>
        <v>0</v>
      </c>
      <c r="Q266" s="95">
        <f>+Tabla2[[#This Row],[META_CENTRO_ORIENTE]]*22.64/100</f>
        <v>0</v>
      </c>
      <c r="R266" s="95">
        <f>+Tabla2[[#This Row],[META_CENTRO_ORIENTE]]*0.14</f>
        <v>0</v>
      </c>
      <c r="S266" s="95">
        <v>0</v>
      </c>
      <c r="T266" s="96">
        <v>0</v>
      </c>
      <c r="U266" s="28">
        <f>+Tabla2[[#This Row],[META_CANDELARIA]]+Tabla2[[#This Row],[META_SANTA_FE]]+Tabla2[[#This Row],[META_MARTIRES]]+Tabla2[[#This Row],[META_SAN_CRISTOBAL]]+Tabla2[[#This Row],[META_RAFAEL_URIBE_URIBE]]+Tabla2[[#This Row],[META_ANTONIO_NARIÑO]]+Tabla2[[#This Row],[META_SUBRED]]+Tabla2[[#This Row],[META_DISTRITO]]</f>
        <v>0</v>
      </c>
      <c r="V266" s="29">
        <f>+Tabla2[[#This Row],[META_CENTRO_ORIENTE]]-Tabla2[[#This Row],[META_TOTAL]]</f>
        <v>0</v>
      </c>
      <c r="W266" s="98"/>
      <c r="X266" s="95"/>
      <c r="Y266" s="95"/>
      <c r="Z266" s="95"/>
      <c r="AA266" s="95"/>
      <c r="AB266" s="95"/>
      <c r="AC266" s="95"/>
      <c r="AD266" s="96"/>
      <c r="AE266" s="28">
        <f>SUM(Tabla2[[#This Row],[META_CANDELARIA2]:[META_DISTRITO2]])</f>
        <v>0</v>
      </c>
      <c r="AF266" s="29">
        <f>+Tabla2[[#This Row],[META_CENTRO_ORIENTE]]-Tabla2[[#This Row],[META_TOTAL2]]</f>
        <v>0</v>
      </c>
      <c r="AH266" s="80">
        <f>+Tabla2[[#This Row],[META_CANDELARIA]]-Tabla2[[#This Row],[META_CANDELARIA2]]</f>
        <v>0</v>
      </c>
      <c r="AI266" s="77">
        <f>+Tabla2[[#This Row],[META_SANTA_FE]]-Tabla2[[#This Row],[META_SANTA_FE2]]</f>
        <v>0</v>
      </c>
      <c r="AJ266" s="77">
        <f>+Tabla2[[#This Row],[META_MARTIRES]]-Tabla2[[#This Row],[META_MARTIRES2]]</f>
        <v>0</v>
      </c>
      <c r="AK266" s="77">
        <f>+Tabla2[[#This Row],[META_SAN_CRISTOBAL]]-Tabla2[[#This Row],[META_SAN_CRISTOBAL2]]</f>
        <v>0</v>
      </c>
      <c r="AL266" s="77">
        <f>+Tabla2[[#This Row],[META_RAFAEL_URIBE_URIBE]]-Tabla2[[#This Row],[META_RAFAEL_URIBE_URIBE2]]</f>
        <v>0</v>
      </c>
      <c r="AM266" s="77">
        <f>+Tabla2[[#This Row],[META_ANTONIO_NARIÑO]]-Tabla2[[#This Row],[META_ANTONIO_NARIÑO2]]</f>
        <v>0</v>
      </c>
      <c r="AN266" s="77">
        <f>+Tabla2[[#This Row],[META_SUBRED]]-Tabla2[[#This Row],[META_SUBRED2]]</f>
        <v>0</v>
      </c>
      <c r="AO266" s="78">
        <f>+Tabla2[[#This Row],[META_DISTRITO]]-Tabla2[[#This Row],[META_DISTRITO2]]</f>
        <v>0</v>
      </c>
      <c r="AP266" s="88">
        <f t="shared" ref="AP266:AP270" si="4">SUM(AH266:AO266)</f>
        <v>0</v>
      </c>
      <c r="AR266" s="123"/>
      <c r="AS266" s="124"/>
      <c r="AT266" s="124"/>
      <c r="AU266" s="124"/>
      <c r="AV266" s="124"/>
      <c r="AW266" s="124"/>
      <c r="AX266" s="124"/>
      <c r="AY266" s="125"/>
    </row>
    <row r="267" spans="1:51" ht="25.5" hidden="1">
      <c r="A267" s="20" t="s">
        <v>63</v>
      </c>
      <c r="B267" s="20" t="s">
        <v>390</v>
      </c>
      <c r="C267" s="20"/>
      <c r="D267" s="21">
        <v>250</v>
      </c>
      <c r="E267" s="20" t="s">
        <v>394</v>
      </c>
      <c r="F267" s="20"/>
      <c r="G267" s="20"/>
      <c r="H267" s="19"/>
      <c r="I267" s="19"/>
      <c r="J267" s="22">
        <v>0</v>
      </c>
      <c r="L267" s="22">
        <v>719467440</v>
      </c>
      <c r="M267" s="98">
        <f>+Tabla2[[#This Row],[META_CENTRO_ORIENTE]]*4.55/100</f>
        <v>0</v>
      </c>
      <c r="N267" s="95">
        <f>+Tabla2[[#This Row],[META_CENTRO_ORIENTE]]*22.8/100</f>
        <v>0</v>
      </c>
      <c r="O267" s="95">
        <f>+Tabla2[[#This Row],[META_CENTRO_ORIENTE]]*8.3/100</f>
        <v>0</v>
      </c>
      <c r="P267" s="95">
        <f>+Tabla2[[#This Row],[META_CENTRO_ORIENTE]]*22.73/100</f>
        <v>0</v>
      </c>
      <c r="Q267" s="95">
        <f>+Tabla2[[#This Row],[META_CENTRO_ORIENTE]]*22.64/100</f>
        <v>0</v>
      </c>
      <c r="R267" s="95">
        <f>+Tabla2[[#This Row],[META_CENTRO_ORIENTE]]*0.14</f>
        <v>0</v>
      </c>
      <c r="S267" s="95">
        <v>0</v>
      </c>
      <c r="T267" s="96">
        <v>0</v>
      </c>
      <c r="U267" s="28">
        <f>+Tabla2[[#This Row],[META_CANDELARIA]]+Tabla2[[#This Row],[META_SANTA_FE]]+Tabla2[[#This Row],[META_MARTIRES]]+Tabla2[[#This Row],[META_SAN_CRISTOBAL]]+Tabla2[[#This Row],[META_RAFAEL_URIBE_URIBE]]+Tabla2[[#This Row],[META_ANTONIO_NARIÑO]]+Tabla2[[#This Row],[META_SUBRED]]+Tabla2[[#This Row],[META_DISTRITO]]</f>
        <v>0</v>
      </c>
      <c r="V267" s="29">
        <f>+Tabla2[[#This Row],[META_CENTRO_ORIENTE]]-Tabla2[[#This Row],[META_TOTAL]]</f>
        <v>0</v>
      </c>
      <c r="W267" s="98"/>
      <c r="X267" s="95"/>
      <c r="Y267" s="95"/>
      <c r="Z267" s="95"/>
      <c r="AA267" s="95"/>
      <c r="AB267" s="95"/>
      <c r="AC267" s="95"/>
      <c r="AD267" s="96"/>
      <c r="AE267" s="28">
        <f>SUM(Tabla2[[#This Row],[META_CANDELARIA2]:[META_DISTRITO2]])</f>
        <v>0</v>
      </c>
      <c r="AF267" s="29">
        <f>+Tabla2[[#This Row],[META_CENTRO_ORIENTE]]-Tabla2[[#This Row],[META_TOTAL2]]</f>
        <v>0</v>
      </c>
      <c r="AH267" s="80">
        <f>+Tabla2[[#This Row],[META_CANDELARIA]]-Tabla2[[#This Row],[META_CANDELARIA2]]</f>
        <v>0</v>
      </c>
      <c r="AI267" s="77">
        <f>+Tabla2[[#This Row],[META_SANTA_FE]]-Tabla2[[#This Row],[META_SANTA_FE2]]</f>
        <v>0</v>
      </c>
      <c r="AJ267" s="77">
        <f>+Tabla2[[#This Row],[META_MARTIRES]]-Tabla2[[#This Row],[META_MARTIRES2]]</f>
        <v>0</v>
      </c>
      <c r="AK267" s="77">
        <f>+Tabla2[[#This Row],[META_SAN_CRISTOBAL]]-Tabla2[[#This Row],[META_SAN_CRISTOBAL2]]</f>
        <v>0</v>
      </c>
      <c r="AL267" s="77">
        <f>+Tabla2[[#This Row],[META_RAFAEL_URIBE_URIBE]]-Tabla2[[#This Row],[META_RAFAEL_URIBE_URIBE2]]</f>
        <v>0</v>
      </c>
      <c r="AM267" s="77">
        <f>+Tabla2[[#This Row],[META_ANTONIO_NARIÑO]]-Tabla2[[#This Row],[META_ANTONIO_NARIÑO2]]</f>
        <v>0</v>
      </c>
      <c r="AN267" s="77">
        <f>+Tabla2[[#This Row],[META_SUBRED]]-Tabla2[[#This Row],[META_SUBRED2]]</f>
        <v>0</v>
      </c>
      <c r="AO267" s="78">
        <f>+Tabla2[[#This Row],[META_DISTRITO]]-Tabla2[[#This Row],[META_DISTRITO2]]</f>
        <v>0</v>
      </c>
      <c r="AP267" s="88">
        <f t="shared" si="4"/>
        <v>0</v>
      </c>
      <c r="AR267" s="123"/>
      <c r="AS267" s="124"/>
      <c r="AT267" s="124"/>
      <c r="AU267" s="124"/>
      <c r="AV267" s="124"/>
      <c r="AW267" s="124"/>
      <c r="AX267" s="124"/>
      <c r="AY267" s="125"/>
    </row>
    <row r="268" spans="1:51" ht="18" hidden="1">
      <c r="A268" s="20" t="s">
        <v>63</v>
      </c>
      <c r="B268" s="20" t="s">
        <v>390</v>
      </c>
      <c r="C268" s="20"/>
      <c r="D268" s="21">
        <v>251</v>
      </c>
      <c r="E268" s="20" t="s">
        <v>395</v>
      </c>
      <c r="F268" s="20"/>
      <c r="G268" s="20"/>
      <c r="H268" s="19"/>
      <c r="I268" s="19"/>
      <c r="J268" s="22">
        <v>0</v>
      </c>
      <c r="L268" s="22">
        <v>13817544</v>
      </c>
      <c r="M268" s="98">
        <f>+Tabla2[[#This Row],[META_CENTRO_ORIENTE]]*4.55/100</f>
        <v>0</v>
      </c>
      <c r="N268" s="95">
        <f>+Tabla2[[#This Row],[META_CENTRO_ORIENTE]]*22.8/100</f>
        <v>0</v>
      </c>
      <c r="O268" s="95">
        <f>+Tabla2[[#This Row],[META_CENTRO_ORIENTE]]*8.3/100</f>
        <v>0</v>
      </c>
      <c r="P268" s="95">
        <f>+Tabla2[[#This Row],[META_CENTRO_ORIENTE]]*22.73/100</f>
        <v>0</v>
      </c>
      <c r="Q268" s="95">
        <f>+Tabla2[[#This Row],[META_CENTRO_ORIENTE]]*22.64/100</f>
        <v>0</v>
      </c>
      <c r="R268" s="95">
        <f>+Tabla2[[#This Row],[META_CENTRO_ORIENTE]]*0.14</f>
        <v>0</v>
      </c>
      <c r="S268" s="95">
        <v>0</v>
      </c>
      <c r="T268" s="96">
        <v>0</v>
      </c>
      <c r="U268" s="28">
        <f>+Tabla2[[#This Row],[META_CANDELARIA]]+Tabla2[[#This Row],[META_SANTA_FE]]+Tabla2[[#This Row],[META_MARTIRES]]+Tabla2[[#This Row],[META_SAN_CRISTOBAL]]+Tabla2[[#This Row],[META_RAFAEL_URIBE_URIBE]]+Tabla2[[#This Row],[META_ANTONIO_NARIÑO]]+Tabla2[[#This Row],[META_SUBRED]]+Tabla2[[#This Row],[META_DISTRITO]]</f>
        <v>0</v>
      </c>
      <c r="V268" s="29">
        <f>+Tabla2[[#This Row],[META_CENTRO_ORIENTE]]-Tabla2[[#This Row],[META_TOTAL]]</f>
        <v>0</v>
      </c>
      <c r="W268" s="98"/>
      <c r="X268" s="95"/>
      <c r="Y268" s="95"/>
      <c r="Z268" s="95"/>
      <c r="AA268" s="95"/>
      <c r="AB268" s="95"/>
      <c r="AC268" s="95"/>
      <c r="AD268" s="96"/>
      <c r="AE268" s="28">
        <f>SUM(Tabla2[[#This Row],[META_CANDELARIA2]:[META_DISTRITO2]])</f>
        <v>0</v>
      </c>
      <c r="AF268" s="29">
        <f>+Tabla2[[#This Row],[META_CENTRO_ORIENTE]]-Tabla2[[#This Row],[META_TOTAL2]]</f>
        <v>0</v>
      </c>
      <c r="AH268" s="80">
        <f>+Tabla2[[#This Row],[META_CANDELARIA]]-Tabla2[[#This Row],[META_CANDELARIA2]]</f>
        <v>0</v>
      </c>
      <c r="AI268" s="77">
        <f>+Tabla2[[#This Row],[META_SANTA_FE]]-Tabla2[[#This Row],[META_SANTA_FE2]]</f>
        <v>0</v>
      </c>
      <c r="AJ268" s="77">
        <f>+Tabla2[[#This Row],[META_MARTIRES]]-Tabla2[[#This Row],[META_MARTIRES2]]</f>
        <v>0</v>
      </c>
      <c r="AK268" s="77">
        <f>+Tabla2[[#This Row],[META_SAN_CRISTOBAL]]-Tabla2[[#This Row],[META_SAN_CRISTOBAL2]]</f>
        <v>0</v>
      </c>
      <c r="AL268" s="77">
        <f>+Tabla2[[#This Row],[META_RAFAEL_URIBE_URIBE]]-Tabla2[[#This Row],[META_RAFAEL_URIBE_URIBE2]]</f>
        <v>0</v>
      </c>
      <c r="AM268" s="77">
        <f>+Tabla2[[#This Row],[META_ANTONIO_NARIÑO]]-Tabla2[[#This Row],[META_ANTONIO_NARIÑO2]]</f>
        <v>0</v>
      </c>
      <c r="AN268" s="77">
        <f>+Tabla2[[#This Row],[META_SUBRED]]-Tabla2[[#This Row],[META_SUBRED2]]</f>
        <v>0</v>
      </c>
      <c r="AO268" s="78">
        <f>+Tabla2[[#This Row],[META_DISTRITO]]-Tabla2[[#This Row],[META_DISTRITO2]]</f>
        <v>0</v>
      </c>
      <c r="AP268" s="88">
        <f t="shared" si="4"/>
        <v>0</v>
      </c>
      <c r="AR268" s="123"/>
      <c r="AS268" s="124"/>
      <c r="AT268" s="124"/>
      <c r="AU268" s="124"/>
      <c r="AV268" s="124"/>
      <c r="AW268" s="124"/>
      <c r="AX268" s="124"/>
      <c r="AY268" s="125"/>
    </row>
    <row r="269" spans="1:51" ht="38.25" hidden="1">
      <c r="A269" s="20" t="s">
        <v>63</v>
      </c>
      <c r="B269" s="20" t="s">
        <v>390</v>
      </c>
      <c r="C269" s="20"/>
      <c r="D269" s="21">
        <v>252</v>
      </c>
      <c r="E269" s="20" t="s">
        <v>396</v>
      </c>
      <c r="F269" s="20"/>
      <c r="G269" s="20"/>
      <c r="H269" s="19"/>
      <c r="I269" s="19"/>
      <c r="J269" s="22">
        <v>0</v>
      </c>
      <c r="L269" s="22">
        <v>683913085</v>
      </c>
      <c r="M269" s="98">
        <f>+Tabla2[[#This Row],[META_CENTRO_ORIENTE]]*4.55/100</f>
        <v>0</v>
      </c>
      <c r="N269" s="95">
        <f>+Tabla2[[#This Row],[META_CENTRO_ORIENTE]]*22.8/100</f>
        <v>0</v>
      </c>
      <c r="O269" s="95">
        <f>+Tabla2[[#This Row],[META_CENTRO_ORIENTE]]*8.3/100</f>
        <v>0</v>
      </c>
      <c r="P269" s="95">
        <f>+Tabla2[[#This Row],[META_CENTRO_ORIENTE]]*22.73/100</f>
        <v>0</v>
      </c>
      <c r="Q269" s="95">
        <f>+Tabla2[[#This Row],[META_CENTRO_ORIENTE]]*22.64/100</f>
        <v>0</v>
      </c>
      <c r="R269" s="95">
        <f>+Tabla2[[#This Row],[META_CENTRO_ORIENTE]]*0.14</f>
        <v>0</v>
      </c>
      <c r="S269" s="95">
        <v>0</v>
      </c>
      <c r="T269" s="96">
        <v>0</v>
      </c>
      <c r="U269" s="28">
        <f>+Tabla2[[#This Row],[META_CANDELARIA]]+Tabla2[[#This Row],[META_SANTA_FE]]+Tabla2[[#This Row],[META_MARTIRES]]+Tabla2[[#This Row],[META_SAN_CRISTOBAL]]+Tabla2[[#This Row],[META_RAFAEL_URIBE_URIBE]]+Tabla2[[#This Row],[META_ANTONIO_NARIÑO]]+Tabla2[[#This Row],[META_SUBRED]]+Tabla2[[#This Row],[META_DISTRITO]]</f>
        <v>0</v>
      </c>
      <c r="V269" s="29">
        <f>+Tabla2[[#This Row],[META_CENTRO_ORIENTE]]-Tabla2[[#This Row],[META_TOTAL]]</f>
        <v>0</v>
      </c>
      <c r="W269" s="98"/>
      <c r="X269" s="95"/>
      <c r="Y269" s="95"/>
      <c r="Z269" s="95"/>
      <c r="AA269" s="95"/>
      <c r="AB269" s="95"/>
      <c r="AC269" s="95"/>
      <c r="AD269" s="96"/>
      <c r="AE269" s="28">
        <f>SUM(Tabla2[[#This Row],[META_CANDELARIA2]:[META_DISTRITO2]])</f>
        <v>0</v>
      </c>
      <c r="AF269" s="29">
        <f>+Tabla2[[#This Row],[META_CENTRO_ORIENTE]]-Tabla2[[#This Row],[META_TOTAL2]]</f>
        <v>0</v>
      </c>
      <c r="AH269" s="80">
        <f>+Tabla2[[#This Row],[META_CANDELARIA]]-Tabla2[[#This Row],[META_CANDELARIA2]]</f>
        <v>0</v>
      </c>
      <c r="AI269" s="77">
        <f>+Tabla2[[#This Row],[META_SANTA_FE]]-Tabla2[[#This Row],[META_SANTA_FE2]]</f>
        <v>0</v>
      </c>
      <c r="AJ269" s="77">
        <f>+Tabla2[[#This Row],[META_MARTIRES]]-Tabla2[[#This Row],[META_MARTIRES2]]</f>
        <v>0</v>
      </c>
      <c r="AK269" s="77">
        <f>+Tabla2[[#This Row],[META_SAN_CRISTOBAL]]-Tabla2[[#This Row],[META_SAN_CRISTOBAL2]]</f>
        <v>0</v>
      </c>
      <c r="AL269" s="77">
        <f>+Tabla2[[#This Row],[META_RAFAEL_URIBE_URIBE]]-Tabla2[[#This Row],[META_RAFAEL_URIBE_URIBE2]]</f>
        <v>0</v>
      </c>
      <c r="AM269" s="77">
        <f>+Tabla2[[#This Row],[META_ANTONIO_NARIÑO]]-Tabla2[[#This Row],[META_ANTONIO_NARIÑO2]]</f>
        <v>0</v>
      </c>
      <c r="AN269" s="77">
        <f>+Tabla2[[#This Row],[META_SUBRED]]-Tabla2[[#This Row],[META_SUBRED2]]</f>
        <v>0</v>
      </c>
      <c r="AO269" s="78">
        <f>+Tabla2[[#This Row],[META_DISTRITO]]-Tabla2[[#This Row],[META_DISTRITO2]]</f>
        <v>0</v>
      </c>
      <c r="AP269" s="88">
        <f t="shared" si="4"/>
        <v>0</v>
      </c>
      <c r="AR269" s="123"/>
      <c r="AS269" s="124"/>
      <c r="AT269" s="124"/>
      <c r="AU269" s="124"/>
      <c r="AV269" s="124"/>
      <c r="AW269" s="124"/>
      <c r="AX269" s="124"/>
      <c r="AY269" s="125"/>
    </row>
    <row r="270" spans="1:51" ht="38.25" hidden="1">
      <c r="A270" s="20" t="s">
        <v>63</v>
      </c>
      <c r="B270" s="20" t="s">
        <v>390</v>
      </c>
      <c r="C270" s="20"/>
      <c r="D270" s="21">
        <v>253</v>
      </c>
      <c r="E270" s="20" t="s">
        <v>397</v>
      </c>
      <c r="F270" s="20"/>
      <c r="G270" s="20"/>
      <c r="H270" s="19"/>
      <c r="I270" s="19"/>
      <c r="J270" s="22">
        <v>0</v>
      </c>
      <c r="L270" s="22">
        <v>444941640</v>
      </c>
      <c r="M270" s="99">
        <f>+Tabla2[[#This Row],[META_CENTRO_ORIENTE]]*4.55/100</f>
        <v>0</v>
      </c>
      <c r="N270" s="100">
        <f>+Tabla2[[#This Row],[META_CENTRO_ORIENTE]]*22.8/100</f>
        <v>0</v>
      </c>
      <c r="O270" s="100">
        <f>+Tabla2[[#This Row],[META_CENTRO_ORIENTE]]*8.3/100</f>
        <v>0</v>
      </c>
      <c r="P270" s="100">
        <f>+Tabla2[[#This Row],[META_CENTRO_ORIENTE]]*22.73/100</f>
        <v>0</v>
      </c>
      <c r="Q270" s="100">
        <f>+Tabla2[[#This Row],[META_CENTRO_ORIENTE]]*22.64/100</f>
        <v>0</v>
      </c>
      <c r="R270" s="100">
        <f>+Tabla2[[#This Row],[META_CENTRO_ORIENTE]]*0.14</f>
        <v>0</v>
      </c>
      <c r="S270" s="100">
        <v>0</v>
      </c>
      <c r="T270" s="101">
        <v>0</v>
      </c>
      <c r="U270" s="33">
        <f>+Tabla2[[#This Row],[META_CANDELARIA]]+Tabla2[[#This Row],[META_SANTA_FE]]+Tabla2[[#This Row],[META_MARTIRES]]+Tabla2[[#This Row],[META_SAN_CRISTOBAL]]+Tabla2[[#This Row],[META_RAFAEL_URIBE_URIBE]]+Tabla2[[#This Row],[META_ANTONIO_NARIÑO]]+Tabla2[[#This Row],[META_SUBRED]]+Tabla2[[#This Row],[META_DISTRITO]]</f>
        <v>0</v>
      </c>
      <c r="V270" s="34">
        <f>+Tabla2[[#This Row],[META_CENTRO_ORIENTE]]-Tabla2[[#This Row],[META_TOTAL]]</f>
        <v>0</v>
      </c>
      <c r="W270" s="99"/>
      <c r="X270" s="100"/>
      <c r="Y270" s="100"/>
      <c r="Z270" s="100"/>
      <c r="AA270" s="100"/>
      <c r="AB270" s="100"/>
      <c r="AC270" s="100"/>
      <c r="AD270" s="101"/>
      <c r="AE270" s="33">
        <f>SUM(Tabla2[[#This Row],[META_CANDELARIA2]:[META_DISTRITO2]])</f>
        <v>0</v>
      </c>
      <c r="AF270" s="34">
        <f>+Tabla2[[#This Row],[META_CENTRO_ORIENTE]]-Tabla2[[#This Row],[META_TOTAL2]]</f>
        <v>0</v>
      </c>
      <c r="AH270" s="81">
        <f>+Tabla2[[#This Row],[META_CANDELARIA]]-Tabla2[[#This Row],[META_CANDELARIA2]]</f>
        <v>0</v>
      </c>
      <c r="AI270" s="82">
        <f>+Tabla2[[#This Row],[META_SANTA_FE]]-Tabla2[[#This Row],[META_SANTA_FE2]]</f>
        <v>0</v>
      </c>
      <c r="AJ270" s="82">
        <f>+Tabla2[[#This Row],[META_MARTIRES]]-Tabla2[[#This Row],[META_MARTIRES2]]</f>
        <v>0</v>
      </c>
      <c r="AK270" s="82">
        <f>+Tabla2[[#This Row],[META_SAN_CRISTOBAL]]-Tabla2[[#This Row],[META_SAN_CRISTOBAL2]]</f>
        <v>0</v>
      </c>
      <c r="AL270" s="82">
        <f>+Tabla2[[#This Row],[META_RAFAEL_URIBE_URIBE]]-Tabla2[[#This Row],[META_RAFAEL_URIBE_URIBE2]]</f>
        <v>0</v>
      </c>
      <c r="AM270" s="82">
        <f>+Tabla2[[#This Row],[META_ANTONIO_NARIÑO]]-Tabla2[[#This Row],[META_ANTONIO_NARIÑO2]]</f>
        <v>0</v>
      </c>
      <c r="AN270" s="82">
        <f>+Tabla2[[#This Row],[META_SUBRED]]-Tabla2[[#This Row],[META_SUBRED2]]</f>
        <v>0</v>
      </c>
      <c r="AO270" s="83">
        <f>+Tabla2[[#This Row],[META_DISTRITO]]-Tabla2[[#This Row],[META_DISTRITO2]]</f>
        <v>0</v>
      </c>
      <c r="AP270" s="89">
        <f t="shared" si="4"/>
        <v>0</v>
      </c>
      <c r="AR270" s="123"/>
      <c r="AS270" s="124"/>
      <c r="AT270" s="124"/>
      <c r="AU270" s="124"/>
      <c r="AV270" s="124"/>
      <c r="AW270" s="124"/>
      <c r="AX270" s="124"/>
      <c r="AY270" s="125"/>
    </row>
    <row r="271" spans="1:51" ht="15.75" thickTop="1"/>
  </sheetData>
  <sheetProtection autoFilter="0"/>
  <autoFilter ref="AH9:AP9"/>
  <mergeCells count="265">
    <mergeCell ref="AR270:AY270"/>
    <mergeCell ref="AR265:AY265"/>
    <mergeCell ref="AR266:AY266"/>
    <mergeCell ref="AR267:AY267"/>
    <mergeCell ref="AR268:AY268"/>
    <mergeCell ref="AR269:AY269"/>
    <mergeCell ref="AR260:AY260"/>
    <mergeCell ref="AR261:AY261"/>
    <mergeCell ref="AR262:AY262"/>
    <mergeCell ref="AR263:AY263"/>
    <mergeCell ref="AR264:AY264"/>
    <mergeCell ref="AR255:AY255"/>
    <mergeCell ref="AR256:AY256"/>
    <mergeCell ref="AR257:AY257"/>
    <mergeCell ref="AR258:AY258"/>
    <mergeCell ref="AR259:AY259"/>
    <mergeCell ref="AR250:AY250"/>
    <mergeCell ref="AR251:AY251"/>
    <mergeCell ref="AR252:AY252"/>
    <mergeCell ref="AR253:AY253"/>
    <mergeCell ref="AR254:AY254"/>
    <mergeCell ref="AR245:AY245"/>
    <mergeCell ref="AR246:AY246"/>
    <mergeCell ref="AR247:AY247"/>
    <mergeCell ref="AR248:AY248"/>
    <mergeCell ref="AR249:AY249"/>
    <mergeCell ref="AR240:AY240"/>
    <mergeCell ref="AR241:AY241"/>
    <mergeCell ref="AR242:AY242"/>
    <mergeCell ref="AR243:AY243"/>
    <mergeCell ref="AR244:AY244"/>
    <mergeCell ref="AR235:AY235"/>
    <mergeCell ref="AR236:AY236"/>
    <mergeCell ref="AR237:AY237"/>
    <mergeCell ref="AR238:AY238"/>
    <mergeCell ref="AR239:AY239"/>
    <mergeCell ref="AR230:AY230"/>
    <mergeCell ref="AR231:AY231"/>
    <mergeCell ref="AR232:AY232"/>
    <mergeCell ref="AR233:AY233"/>
    <mergeCell ref="AR234:AY234"/>
    <mergeCell ref="AR225:AY225"/>
    <mergeCell ref="AR226:AY226"/>
    <mergeCell ref="AR227:AY227"/>
    <mergeCell ref="AR228:AY228"/>
    <mergeCell ref="AR229:AY229"/>
    <mergeCell ref="AR220:AY220"/>
    <mergeCell ref="AR221:AY221"/>
    <mergeCell ref="AR222:AY222"/>
    <mergeCell ref="AR223:AY223"/>
    <mergeCell ref="AR224:AY224"/>
    <mergeCell ref="AR215:AY215"/>
    <mergeCell ref="AR216:AY216"/>
    <mergeCell ref="AR217:AY217"/>
    <mergeCell ref="AR218:AY218"/>
    <mergeCell ref="AR219:AY219"/>
    <mergeCell ref="AR210:AY210"/>
    <mergeCell ref="AR211:AY211"/>
    <mergeCell ref="AR212:AY212"/>
    <mergeCell ref="AR213:AY213"/>
    <mergeCell ref="AR214:AY214"/>
    <mergeCell ref="AR205:AY205"/>
    <mergeCell ref="AR206:AY206"/>
    <mergeCell ref="AR207:AY207"/>
    <mergeCell ref="AR208:AY208"/>
    <mergeCell ref="AR209:AY209"/>
    <mergeCell ref="AR200:AY200"/>
    <mergeCell ref="AR201:AY201"/>
    <mergeCell ref="AR202:AY202"/>
    <mergeCell ref="AR203:AY203"/>
    <mergeCell ref="AR204:AY204"/>
    <mergeCell ref="AR195:AY195"/>
    <mergeCell ref="AR196:AY196"/>
    <mergeCell ref="AR197:AY197"/>
    <mergeCell ref="AR198:AY198"/>
    <mergeCell ref="AR199:AY199"/>
    <mergeCell ref="AR190:AY190"/>
    <mergeCell ref="AR191:AY191"/>
    <mergeCell ref="AR192:AY192"/>
    <mergeCell ref="AR193:AY193"/>
    <mergeCell ref="AR194:AY194"/>
    <mergeCell ref="AR185:AY185"/>
    <mergeCell ref="AR186:AY186"/>
    <mergeCell ref="AR187:AY187"/>
    <mergeCell ref="AR188:AY188"/>
    <mergeCell ref="AR189:AY189"/>
    <mergeCell ref="AR180:AY180"/>
    <mergeCell ref="AR181:AY181"/>
    <mergeCell ref="AR182:AY182"/>
    <mergeCell ref="AR183:AY183"/>
    <mergeCell ref="AR184:AY184"/>
    <mergeCell ref="AR175:AY175"/>
    <mergeCell ref="AR176:AY176"/>
    <mergeCell ref="AR177:AY177"/>
    <mergeCell ref="AR178:AY178"/>
    <mergeCell ref="AR179:AY179"/>
    <mergeCell ref="AR170:AY170"/>
    <mergeCell ref="AR171:AY171"/>
    <mergeCell ref="AR172:AY172"/>
    <mergeCell ref="AR173:AY173"/>
    <mergeCell ref="AR174:AY174"/>
    <mergeCell ref="AR165:AY165"/>
    <mergeCell ref="AR166:AY166"/>
    <mergeCell ref="AR167:AY167"/>
    <mergeCell ref="AR168:AY168"/>
    <mergeCell ref="AR169:AY169"/>
    <mergeCell ref="AR160:AY160"/>
    <mergeCell ref="AR161:AY161"/>
    <mergeCell ref="AR162:AY162"/>
    <mergeCell ref="AR163:AY163"/>
    <mergeCell ref="AR164:AY164"/>
    <mergeCell ref="AR155:AY155"/>
    <mergeCell ref="AR156:AY156"/>
    <mergeCell ref="AR157:AY157"/>
    <mergeCell ref="AR158:AY158"/>
    <mergeCell ref="AR159:AY159"/>
    <mergeCell ref="AR150:AY150"/>
    <mergeCell ref="AR151:AY151"/>
    <mergeCell ref="AR152:AY152"/>
    <mergeCell ref="AR153:AY153"/>
    <mergeCell ref="AR154:AY154"/>
    <mergeCell ref="AR145:AY145"/>
    <mergeCell ref="AR146:AY146"/>
    <mergeCell ref="AR147:AY147"/>
    <mergeCell ref="AR148:AY148"/>
    <mergeCell ref="AR149:AY149"/>
    <mergeCell ref="AR140:AY140"/>
    <mergeCell ref="AR141:AY141"/>
    <mergeCell ref="AR142:AY142"/>
    <mergeCell ref="AR143:AY143"/>
    <mergeCell ref="AR144:AY144"/>
    <mergeCell ref="AR135:AY135"/>
    <mergeCell ref="AR136:AY136"/>
    <mergeCell ref="AR137:AY137"/>
    <mergeCell ref="AR138:AY138"/>
    <mergeCell ref="AR139:AY139"/>
    <mergeCell ref="AR130:AY130"/>
    <mergeCell ref="AR131:AY131"/>
    <mergeCell ref="AR132:AY132"/>
    <mergeCell ref="AR133:AY133"/>
    <mergeCell ref="AR134:AY134"/>
    <mergeCell ref="AR125:AY125"/>
    <mergeCell ref="AR126:AY126"/>
    <mergeCell ref="AR127:AY127"/>
    <mergeCell ref="AR128:AY128"/>
    <mergeCell ref="AR129:AY129"/>
    <mergeCell ref="AR120:AY120"/>
    <mergeCell ref="AR121:AY121"/>
    <mergeCell ref="AR122:AY122"/>
    <mergeCell ref="AR123:AY123"/>
    <mergeCell ref="AR124:AY124"/>
    <mergeCell ref="AR115:AY115"/>
    <mergeCell ref="AR116:AY116"/>
    <mergeCell ref="AR117:AY117"/>
    <mergeCell ref="AR118:AY118"/>
    <mergeCell ref="AR119:AY119"/>
    <mergeCell ref="AR110:AY110"/>
    <mergeCell ref="AR111:AY111"/>
    <mergeCell ref="AR112:AY112"/>
    <mergeCell ref="AR113:AY113"/>
    <mergeCell ref="AR114:AY114"/>
    <mergeCell ref="AR105:AY105"/>
    <mergeCell ref="AR106:AY106"/>
    <mergeCell ref="AR107:AY107"/>
    <mergeCell ref="AR108:AY108"/>
    <mergeCell ref="AR109:AY109"/>
    <mergeCell ref="AR100:AY100"/>
    <mergeCell ref="AR101:AY101"/>
    <mergeCell ref="AR102:AY102"/>
    <mergeCell ref="AR103:AY103"/>
    <mergeCell ref="AR104:AY104"/>
    <mergeCell ref="AR95:AY95"/>
    <mergeCell ref="AR96:AY96"/>
    <mergeCell ref="AR97:AY97"/>
    <mergeCell ref="AR98:AY98"/>
    <mergeCell ref="AR99:AY99"/>
    <mergeCell ref="AR90:AY90"/>
    <mergeCell ref="AR91:AY91"/>
    <mergeCell ref="AR92:AY92"/>
    <mergeCell ref="AR93:AY93"/>
    <mergeCell ref="AR94:AY94"/>
    <mergeCell ref="AR85:AY85"/>
    <mergeCell ref="AR86:AY86"/>
    <mergeCell ref="AR87:AY87"/>
    <mergeCell ref="AR88:AY88"/>
    <mergeCell ref="AR89:AY89"/>
    <mergeCell ref="AR80:AY80"/>
    <mergeCell ref="AR81:AY81"/>
    <mergeCell ref="AR82:AY82"/>
    <mergeCell ref="AR83:AY83"/>
    <mergeCell ref="AR84:AY84"/>
    <mergeCell ref="AR75:AY75"/>
    <mergeCell ref="AR76:AY76"/>
    <mergeCell ref="AR77:AY77"/>
    <mergeCell ref="AR78:AY78"/>
    <mergeCell ref="AR79:AY79"/>
    <mergeCell ref="AR70:AY70"/>
    <mergeCell ref="AR71:AY71"/>
    <mergeCell ref="AR72:AY72"/>
    <mergeCell ref="AR73:AY73"/>
    <mergeCell ref="AR74:AY74"/>
    <mergeCell ref="AR65:AY65"/>
    <mergeCell ref="AR66:AY66"/>
    <mergeCell ref="AR67:AY67"/>
    <mergeCell ref="AR68:AY68"/>
    <mergeCell ref="AR69:AY69"/>
    <mergeCell ref="AR60:AY60"/>
    <mergeCell ref="AR61:AY61"/>
    <mergeCell ref="AR62:AY62"/>
    <mergeCell ref="AR63:AY63"/>
    <mergeCell ref="AR64:AY64"/>
    <mergeCell ref="AR55:AY55"/>
    <mergeCell ref="AR56:AY56"/>
    <mergeCell ref="AR57:AY57"/>
    <mergeCell ref="AR58:AY58"/>
    <mergeCell ref="AR59:AY59"/>
    <mergeCell ref="AR50:AY50"/>
    <mergeCell ref="AR51:AY51"/>
    <mergeCell ref="AR52:AY52"/>
    <mergeCell ref="AR53:AY53"/>
    <mergeCell ref="AR54:AY54"/>
    <mergeCell ref="AR45:AY45"/>
    <mergeCell ref="AR46:AY46"/>
    <mergeCell ref="AR47:AY47"/>
    <mergeCell ref="AR48:AY48"/>
    <mergeCell ref="AR49:AY49"/>
    <mergeCell ref="AR40:AY40"/>
    <mergeCell ref="AR41:AY41"/>
    <mergeCell ref="AR42:AY42"/>
    <mergeCell ref="AR43:AY43"/>
    <mergeCell ref="AR44:AY44"/>
    <mergeCell ref="AR35:AY35"/>
    <mergeCell ref="AR36:AY36"/>
    <mergeCell ref="AR37:AY37"/>
    <mergeCell ref="AR38:AY38"/>
    <mergeCell ref="AR39:AY39"/>
    <mergeCell ref="AR30:AY30"/>
    <mergeCell ref="AR31:AY31"/>
    <mergeCell ref="AR32:AY32"/>
    <mergeCell ref="AR33:AY33"/>
    <mergeCell ref="AR34:AY34"/>
    <mergeCell ref="AR25:AY25"/>
    <mergeCell ref="AR26:AY26"/>
    <mergeCell ref="AR27:AY27"/>
    <mergeCell ref="AR28:AY28"/>
    <mergeCell ref="AR29:AY29"/>
    <mergeCell ref="AR20:AY20"/>
    <mergeCell ref="AR21:AY21"/>
    <mergeCell ref="AR22:AY22"/>
    <mergeCell ref="AR23:AY23"/>
    <mergeCell ref="AR24:AY24"/>
    <mergeCell ref="M7:V7"/>
    <mergeCell ref="W7:AF7"/>
    <mergeCell ref="AH7:AP7"/>
    <mergeCell ref="AR7:AY9"/>
    <mergeCell ref="AR15:AY15"/>
    <mergeCell ref="AR16:AY16"/>
    <mergeCell ref="AR17:AY17"/>
    <mergeCell ref="AR18:AY18"/>
    <mergeCell ref="AR19:AY19"/>
    <mergeCell ref="AR10:AY10"/>
    <mergeCell ref="AR11:AY11"/>
    <mergeCell ref="AR12:AY12"/>
    <mergeCell ref="AR13:AY13"/>
    <mergeCell ref="AR14:AY14"/>
  </mergeCells>
  <phoneticPr fontId="8" type="noConversion"/>
  <conditionalFormatting sqref="M10:T270">
    <cfRule type="cellIs" dxfId="181" priority="2" operator="greaterThan">
      <formula>0</formula>
    </cfRule>
  </conditionalFormatting>
  <conditionalFormatting sqref="V10:V270">
    <cfRule type="cellIs" dxfId="180" priority="15" operator="equal">
      <formula>0</formula>
    </cfRule>
    <cfRule type="cellIs" dxfId="179" priority="16" operator="lessThan">
      <formula>0</formula>
    </cfRule>
    <cfRule type="cellIs" dxfId="178" priority="17" operator="greaterThan">
      <formula>0</formula>
    </cfRule>
  </conditionalFormatting>
  <conditionalFormatting sqref="W10:AD270">
    <cfRule type="cellIs" dxfId="177" priority="1" operator="greaterThan">
      <formula>0</formula>
    </cfRule>
  </conditionalFormatting>
  <conditionalFormatting sqref="AF10:AF270">
    <cfRule type="cellIs" dxfId="176" priority="9" operator="equal">
      <formula>0</formula>
    </cfRule>
    <cfRule type="cellIs" dxfId="175" priority="10" operator="lessThan">
      <formula>0</formula>
    </cfRule>
    <cfRule type="cellIs" dxfId="174" priority="11" operator="greaterThan">
      <formula>0</formula>
    </cfRule>
  </conditionalFormatting>
  <conditionalFormatting sqref="AH10:AP270">
    <cfRule type="cellIs" dxfId="173" priority="3" operator="equal">
      <formula>0</formula>
    </cfRule>
    <cfRule type="cellIs" dxfId="172" priority="4" operator="lessThan">
      <formula>0</formula>
    </cfRule>
    <cfRule type="cellIs" dxfId="171" priority="5"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41" activePane="bottomRight" state="frozenSplit"/>
      <selection pane="topRight" activeCell="K9" sqref="K9:L9"/>
      <selection pane="bottomLeft" activeCell="K9" sqref="K9:L9"/>
      <selection pane="bottomRight" activeCell="H277" sqref="H277"/>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row>
    <row r="4" spans="1:32" ht="20.25">
      <c r="B4" s="2" t="s">
        <v>1</v>
      </c>
    </row>
    <row r="5" spans="1:32" ht="20.25">
      <c r="B5" s="2" t="s">
        <v>398</v>
      </c>
    </row>
    <row r="8" spans="1:32">
      <c r="L8" s="8">
        <f>SUBTOTAL(9,Tabla7[$_CENTRO_ORIENTE])</f>
        <v>103259159</v>
      </c>
      <c r="W8" s="8">
        <f>SUBTOTAL(9,Tabla7[$_CANDELARIA])</f>
        <v>4698291.7345000003</v>
      </c>
      <c r="X8" s="8">
        <f>SUBTOTAL(9,Tabla7[$_SANTA_FE])</f>
        <v>23543088.251999997</v>
      </c>
      <c r="Y8" s="8">
        <f>SUBTOTAL(9,Tabla7[$_MARTIRES])</f>
        <v>8570510.1970000006</v>
      </c>
      <c r="Z8" s="8">
        <f>SUBTOTAL(9,Tabla7[$_SAN_CRISTOBAL])</f>
        <v>23491458.672499999</v>
      </c>
      <c r="AA8" s="8">
        <f>SUBTOTAL(9,Tabla7[$_RAFAEL_URIBE_URIBE])</f>
        <v>28540831.547600001</v>
      </c>
      <c r="AB8" s="8">
        <f>SUBTOTAL(9,Tabla7[$_ANTONIO_NARIÑO])</f>
        <v>14456282.260000002</v>
      </c>
      <c r="AC8" s="8">
        <f>SUBTOTAL(9,Tabla7[$_SUBRED])</f>
        <v>0</v>
      </c>
      <c r="AD8" s="8">
        <f>SUBTOTAL(9,Tabla7[$_DISTRITO])</f>
        <v>0</v>
      </c>
      <c r="AE8" s="8">
        <f>SUBTOTAL(9,Tabla7[$_TOTAL])</f>
        <v>103300462.6636</v>
      </c>
      <c r="AF8" s="8">
        <f>SUBTOTAL(9,Tabla7[$_COMPROBACIÓN])</f>
        <v>-41303.663600003347</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399</v>
      </c>
      <c r="X9" s="16" t="s">
        <v>400</v>
      </c>
      <c r="Y9" s="16" t="s">
        <v>401</v>
      </c>
      <c r="Z9" s="16" t="s">
        <v>402</v>
      </c>
      <c r="AA9" s="16" t="s">
        <v>403</v>
      </c>
      <c r="AB9" s="16" t="s">
        <v>404</v>
      </c>
      <c r="AC9" s="16" t="s">
        <v>405</v>
      </c>
      <c r="AD9" s="16" t="s">
        <v>406</v>
      </c>
      <c r="AE9" s="17" t="s">
        <v>407</v>
      </c>
      <c r="AF9" s="16" t="s">
        <v>39</v>
      </c>
    </row>
    <row r="10" spans="1:32" ht="90" hidden="1" thickTop="1">
      <c r="A10" s="19" t="s">
        <v>49</v>
      </c>
      <c r="B10" s="20" t="s">
        <v>50</v>
      </c>
      <c r="C10" s="20" t="s">
        <v>51</v>
      </c>
      <c r="D10" s="21">
        <v>1</v>
      </c>
      <c r="E10" s="20" t="s">
        <v>52</v>
      </c>
      <c r="F10" s="20" t="s">
        <v>53</v>
      </c>
      <c r="G10" s="19" t="s">
        <v>54</v>
      </c>
      <c r="H10" s="19" t="s">
        <v>55</v>
      </c>
      <c r="I10" s="19" t="s">
        <v>56</v>
      </c>
      <c r="J10" s="22">
        <v>30277568</v>
      </c>
      <c r="K10" s="5">
        <v>12</v>
      </c>
      <c r="L10" s="22">
        <f>+Tabla7[[#This Row],[VALOR UNITARIO]]*Tabla7[[#This Row],[META_CENTRO_ORIENTE]]</f>
        <v>363330816</v>
      </c>
      <c r="M10" s="43">
        <v>0</v>
      </c>
      <c r="N10" s="44">
        <v>0</v>
      </c>
      <c r="O10" s="44">
        <v>0</v>
      </c>
      <c r="P10" s="44">
        <v>0</v>
      </c>
      <c r="Q10" s="44">
        <v>0</v>
      </c>
      <c r="R10" s="44">
        <v>0</v>
      </c>
      <c r="S10" s="44">
        <v>12</v>
      </c>
      <c r="T10" s="45">
        <v>0</v>
      </c>
      <c r="U10" s="23">
        <f>+Tabla7[[#This Row],[META_CANDELARIA]]+Tabla7[[#This Row],[META_SANTA_FE]]+Tabla7[[#This Row],[META_MARTIRES]]+Tabla7[[#This Row],[META_SAN_CRISTOBAL]]+Tabla7[[#This Row],[META_RAFAEL_URIBE_URIBE]]+Tabla7[[#This Row],[META_ANTONIO_NARIÑO]]+Tabla7[[#This Row],[META_SUBRED]]+Tabla7[[#This Row],[META_DISTRITO]]</f>
        <v>12</v>
      </c>
      <c r="V10" s="24">
        <f>+Tabla7[[#This Row],[META_CENTRO_ORIENTE]]-Tabla7[[#This Row],[META_TOTAL]]</f>
        <v>0</v>
      </c>
      <c r="W10" s="25">
        <f>+Tabla7[[#This Row],[VALOR UNITARIO]]*Tabla7[[#This Row],[META_CANDELARIA]]</f>
        <v>0</v>
      </c>
      <c r="X10" s="26">
        <f>+Tabla7[[#This Row],[META_SANTA_FE]]*Tabla7[[#This Row],[VALOR UNITARIO]]</f>
        <v>0</v>
      </c>
      <c r="Y10" s="26">
        <f>+Tabla7[[#This Row],[META_MARTIRES]]*Tabla7[[#This Row],[VALOR UNITARIO]]</f>
        <v>0</v>
      </c>
      <c r="Z10" s="26">
        <f>+Tabla7[[#This Row],[META_SAN_CRISTOBAL]]*Tabla7[[#This Row],[VALOR UNITARIO]]</f>
        <v>0</v>
      </c>
      <c r="AA10" s="26">
        <f>+Tabla7[[#This Row],[META_RAFAEL_URIBE_URIBE]]*Tabla7[[#This Row],[VALOR UNITARIO]]</f>
        <v>0</v>
      </c>
      <c r="AB10" s="26">
        <f>+Tabla7[[#This Row],[META_ANTONIO_NARIÑO]]*Tabla7[[#This Row],[VALOR UNITARIO]]</f>
        <v>0</v>
      </c>
      <c r="AC10" s="26">
        <f>+Tabla7[[#This Row],[META_SUBRED]]*Tabla7[[#This Row],[VALOR UNITARIO]]</f>
        <v>363330816</v>
      </c>
      <c r="AD10" s="27">
        <f>+Tabla7[[#This Row],[META_DISTRITO]]*Tabla7[[#This Row],[VALOR UNITARIO]]</f>
        <v>0</v>
      </c>
      <c r="AE10" s="25">
        <f>SUM(Tabla7[[#This Row],[$_CANDELARIA]:[$_DISTRITO]])</f>
        <v>363330816</v>
      </c>
      <c r="AF10" s="27">
        <f>+Tabla7[[#This Row],[$_CENTRO_ORIENTE]]-Tabla7[[#This Row],[$_TOTAL]]</f>
        <v>0</v>
      </c>
    </row>
    <row r="11" spans="1:32" ht="89.25" hidden="1">
      <c r="A11" s="19" t="s">
        <v>57</v>
      </c>
      <c r="B11" s="20" t="s">
        <v>50</v>
      </c>
      <c r="C11" s="20" t="s">
        <v>51</v>
      </c>
      <c r="D11" s="21">
        <v>3</v>
      </c>
      <c r="E11" s="20" t="s">
        <v>58</v>
      </c>
      <c r="F11" s="20" t="s">
        <v>53</v>
      </c>
      <c r="G11" s="19" t="s">
        <v>54</v>
      </c>
      <c r="H11" s="19" t="s">
        <v>59</v>
      </c>
      <c r="I11" s="19" t="s">
        <v>56</v>
      </c>
      <c r="J11" s="22">
        <v>12204720</v>
      </c>
      <c r="K11" s="5">
        <v>60</v>
      </c>
      <c r="L11" s="22">
        <f>+Tabla7[[#This Row],[VALOR UNITARIO]]*Tabla7[[#This Row],[META_CENTRO_ORIENTE]]</f>
        <v>732283200</v>
      </c>
      <c r="M11" s="46">
        <f>+Tabla7[[#This Row],[META_CENTRO_ORIENTE]]*4.55/100</f>
        <v>2.73</v>
      </c>
      <c r="N11" s="47">
        <f>+Tabla7[[#This Row],[META_CENTRO_ORIENTE]]*22.8/100</f>
        <v>13.68</v>
      </c>
      <c r="O11" s="47">
        <f>+Tabla7[[#This Row],[META_CENTRO_ORIENTE]]*8.3/100</f>
        <v>4.9800000000000004</v>
      </c>
      <c r="P11" s="47">
        <f>+Tabla7[[#This Row],[META_CENTRO_ORIENTE]]*22.75/100</f>
        <v>13.65</v>
      </c>
      <c r="Q11" s="47">
        <f>+Tabla7[[#This Row],[META_CENTRO_ORIENTE]]*27.64/100</f>
        <v>16.584</v>
      </c>
      <c r="R11" s="47">
        <f>+Tabla7[[#This Row],[META_CENTRO_ORIENTE]]*14/100</f>
        <v>8.4</v>
      </c>
      <c r="S11" s="47"/>
      <c r="T11" s="48"/>
      <c r="U11" s="28">
        <f>+Tabla7[[#This Row],[META_CANDELARIA]]+Tabla7[[#This Row],[META_SANTA_FE]]+Tabla7[[#This Row],[META_MARTIRES]]+Tabla7[[#This Row],[META_SAN_CRISTOBAL]]+Tabla7[[#This Row],[META_RAFAEL_URIBE_URIBE]]+Tabla7[[#This Row],[META_ANTONIO_NARIÑO]]+Tabla7[[#This Row],[META_SUBRED]]+Tabla7[[#This Row],[META_DISTRITO]]</f>
        <v>60.023999999999994</v>
      </c>
      <c r="V11" s="29">
        <f>+Tabla7[[#This Row],[META_CENTRO_ORIENTE]]-Tabla7[[#This Row],[META_TOTAL]]</f>
        <v>-2.3999999999993804E-2</v>
      </c>
      <c r="W11" s="30">
        <f>+Tabla7[[#This Row],[VALOR UNITARIO]]*Tabla7[[#This Row],[META_CANDELARIA]]</f>
        <v>33318885.600000001</v>
      </c>
      <c r="X11" s="31">
        <f>+Tabla7[[#This Row],[META_SANTA_FE]]*Tabla7[[#This Row],[VALOR UNITARIO]]</f>
        <v>166960569.59999999</v>
      </c>
      <c r="Y11" s="31">
        <f>+Tabla7[[#This Row],[META_MARTIRES]]*Tabla7[[#This Row],[VALOR UNITARIO]]</f>
        <v>60779505.600000001</v>
      </c>
      <c r="Z11" s="31">
        <f>+Tabla7[[#This Row],[META_SAN_CRISTOBAL]]*Tabla7[[#This Row],[VALOR UNITARIO]]</f>
        <v>166594428</v>
      </c>
      <c r="AA11" s="31">
        <f>+Tabla7[[#This Row],[META_RAFAEL_URIBE_URIBE]]*Tabla7[[#This Row],[VALOR UNITARIO]]</f>
        <v>202403076.47999999</v>
      </c>
      <c r="AB11" s="31">
        <f>+Tabla7[[#This Row],[META_ANTONIO_NARIÑO]]*Tabla7[[#This Row],[VALOR UNITARIO]]</f>
        <v>102519648</v>
      </c>
      <c r="AC11" s="31">
        <f>+Tabla7[[#This Row],[META_SUBRED]]*Tabla7[[#This Row],[VALOR UNITARIO]]</f>
        <v>0</v>
      </c>
      <c r="AD11" s="32">
        <f>+Tabla7[[#This Row],[META_DISTRITO]]*Tabla7[[#This Row],[VALOR UNITARIO]]</f>
        <v>0</v>
      </c>
      <c r="AE11" s="30">
        <f>SUM(Tabla7[[#This Row],[$_CANDELARIA]:[$_DISTRITO]])</f>
        <v>732576113.27999997</v>
      </c>
      <c r="AF11" s="32">
        <f>+Tabla7[[#This Row],[$_CENTRO_ORIENTE]]-Tabla7[[#This Row],[$_TOTAL]]</f>
        <v>-292913.27999997139</v>
      </c>
    </row>
    <row r="12" spans="1:32" ht="89.25" hidden="1">
      <c r="A12" s="19" t="s">
        <v>57</v>
      </c>
      <c r="B12" s="20" t="s">
        <v>50</v>
      </c>
      <c r="C12" s="20" t="s">
        <v>51</v>
      </c>
      <c r="D12" s="21">
        <v>4</v>
      </c>
      <c r="E12" s="20" t="s">
        <v>60</v>
      </c>
      <c r="F12" s="20" t="s">
        <v>53</v>
      </c>
      <c r="G12" s="19" t="s">
        <v>54</v>
      </c>
      <c r="H12" s="19" t="s">
        <v>59</v>
      </c>
      <c r="I12" s="19" t="s">
        <v>56</v>
      </c>
      <c r="J12" s="22">
        <v>6484528</v>
      </c>
      <c r="K12" s="5">
        <v>72</v>
      </c>
      <c r="L12" s="22">
        <f>+Tabla7[[#This Row],[VALOR UNITARIO]]*Tabla7[[#This Row],[META_CENTRO_ORIENTE]]</f>
        <v>466886016</v>
      </c>
      <c r="M12" s="46">
        <f>+Tabla7[[#This Row],[META_CENTRO_ORIENTE]]*4.55/100</f>
        <v>3.2759999999999998</v>
      </c>
      <c r="N12" s="47">
        <f>+Tabla7[[#This Row],[META_CENTRO_ORIENTE]]*22.8/100</f>
        <v>16.416</v>
      </c>
      <c r="O12" s="47">
        <f>+Tabla7[[#This Row],[META_CENTRO_ORIENTE]]*8.3/100</f>
        <v>5.976</v>
      </c>
      <c r="P12" s="47">
        <f>+Tabla7[[#This Row],[META_CENTRO_ORIENTE]]*22.75/100</f>
        <v>16.38</v>
      </c>
      <c r="Q12" s="47">
        <f>+Tabla7[[#This Row],[META_CENTRO_ORIENTE]]*27.64/100</f>
        <v>19.9008</v>
      </c>
      <c r="R12" s="47">
        <f>+Tabla7[[#This Row],[META_CENTRO_ORIENTE]]*14/100</f>
        <v>10.08</v>
      </c>
      <c r="S12" s="47"/>
      <c r="T12" s="48"/>
      <c r="U12" s="28">
        <f>+Tabla7[[#This Row],[META_CANDELARIA]]+Tabla7[[#This Row],[META_SANTA_FE]]+Tabla7[[#This Row],[META_MARTIRES]]+Tabla7[[#This Row],[META_SAN_CRISTOBAL]]+Tabla7[[#This Row],[META_RAFAEL_URIBE_URIBE]]+Tabla7[[#This Row],[META_ANTONIO_NARIÑO]]+Tabla7[[#This Row],[META_SUBRED]]+Tabla7[[#This Row],[META_DISTRITO]]</f>
        <v>72.028800000000004</v>
      </c>
      <c r="V12" s="29">
        <f>+Tabla7[[#This Row],[META_CENTRO_ORIENTE]]-Tabla7[[#This Row],[META_TOTAL]]</f>
        <v>-2.8800000000003934E-2</v>
      </c>
      <c r="W12" s="30">
        <f>+Tabla7[[#This Row],[VALOR UNITARIO]]*Tabla7[[#This Row],[META_CANDELARIA]]</f>
        <v>21243313.728</v>
      </c>
      <c r="X12" s="31">
        <f>+Tabla7[[#This Row],[META_SANTA_FE]]*Tabla7[[#This Row],[VALOR UNITARIO]]</f>
        <v>106450011.648</v>
      </c>
      <c r="Y12" s="31">
        <f>+Tabla7[[#This Row],[META_MARTIRES]]*Tabla7[[#This Row],[VALOR UNITARIO]]</f>
        <v>38751539.328000002</v>
      </c>
      <c r="Z12" s="31">
        <f>+Tabla7[[#This Row],[META_SAN_CRISTOBAL]]*Tabla7[[#This Row],[VALOR UNITARIO]]</f>
        <v>106216568.64</v>
      </c>
      <c r="AA12" s="31">
        <f>+Tabla7[[#This Row],[META_RAFAEL_URIBE_URIBE]]*Tabla7[[#This Row],[VALOR UNITARIO]]</f>
        <v>129047294.8224</v>
      </c>
      <c r="AB12" s="31">
        <f>+Tabla7[[#This Row],[META_ANTONIO_NARIÑO]]*Tabla7[[#This Row],[VALOR UNITARIO]]</f>
        <v>65364042.240000002</v>
      </c>
      <c r="AC12" s="31">
        <f>+Tabla7[[#This Row],[META_SUBRED]]*Tabla7[[#This Row],[VALOR UNITARIO]]</f>
        <v>0</v>
      </c>
      <c r="AD12" s="32">
        <f>+Tabla7[[#This Row],[META_DISTRITO]]*Tabla7[[#This Row],[VALOR UNITARIO]]</f>
        <v>0</v>
      </c>
      <c r="AE12" s="30">
        <f>SUM(Tabla7[[#This Row],[$_CANDELARIA]:[$_DISTRITO]])</f>
        <v>467072770.40639997</v>
      </c>
      <c r="AF12" s="32">
        <f>+Tabla7[[#This Row],[$_CENTRO_ORIENTE]]-Tabla7[[#This Row],[$_TOTAL]]</f>
        <v>-186754.40639996529</v>
      </c>
    </row>
    <row r="13" spans="1:32" ht="89.25" hidden="1">
      <c r="A13" s="19" t="s">
        <v>57</v>
      </c>
      <c r="B13" s="20" t="s">
        <v>50</v>
      </c>
      <c r="C13" s="20" t="s">
        <v>51</v>
      </c>
      <c r="D13" s="21">
        <v>5</v>
      </c>
      <c r="E13" s="20" t="s">
        <v>61</v>
      </c>
      <c r="F13" s="20" t="s">
        <v>53</v>
      </c>
      <c r="G13" s="19" t="s">
        <v>54</v>
      </c>
      <c r="H13" s="19" t="s">
        <v>59</v>
      </c>
      <c r="I13" s="19" t="s">
        <v>56</v>
      </c>
      <c r="J13" s="22">
        <v>5621568</v>
      </c>
      <c r="K13" s="5">
        <v>72</v>
      </c>
      <c r="L13" s="22">
        <f>+Tabla7[[#This Row],[VALOR UNITARIO]]*Tabla7[[#This Row],[META_CENTRO_ORIENTE]]</f>
        <v>404752896</v>
      </c>
      <c r="M13" s="46">
        <f>+Tabla7[[#This Row],[META_CENTRO_ORIENTE]]*4.55/100</f>
        <v>3.2759999999999998</v>
      </c>
      <c r="N13" s="47">
        <f>+Tabla7[[#This Row],[META_CENTRO_ORIENTE]]*22.8/100</f>
        <v>16.416</v>
      </c>
      <c r="O13" s="47">
        <f>+Tabla7[[#This Row],[META_CENTRO_ORIENTE]]*8.3/100</f>
        <v>5.976</v>
      </c>
      <c r="P13" s="47">
        <f>+Tabla7[[#This Row],[META_CENTRO_ORIENTE]]*22.75/100</f>
        <v>16.38</v>
      </c>
      <c r="Q13" s="47">
        <f>+Tabla7[[#This Row],[META_CENTRO_ORIENTE]]*27.64/100</f>
        <v>19.9008</v>
      </c>
      <c r="R13" s="47">
        <f>+Tabla7[[#This Row],[META_CENTRO_ORIENTE]]*14/100</f>
        <v>10.08</v>
      </c>
      <c r="S13" s="47"/>
      <c r="T13" s="48"/>
      <c r="U13" s="28">
        <f>+Tabla7[[#This Row],[META_CANDELARIA]]+Tabla7[[#This Row],[META_SANTA_FE]]+Tabla7[[#This Row],[META_MARTIRES]]+Tabla7[[#This Row],[META_SAN_CRISTOBAL]]+Tabla7[[#This Row],[META_RAFAEL_URIBE_URIBE]]+Tabla7[[#This Row],[META_ANTONIO_NARIÑO]]+Tabla7[[#This Row],[META_SUBRED]]+Tabla7[[#This Row],[META_DISTRITO]]</f>
        <v>72.028800000000004</v>
      </c>
      <c r="V13" s="29">
        <f>+Tabla7[[#This Row],[META_CENTRO_ORIENTE]]-Tabla7[[#This Row],[META_TOTAL]]</f>
        <v>-2.8800000000003934E-2</v>
      </c>
      <c r="W13" s="30">
        <f>+Tabla7[[#This Row],[VALOR UNITARIO]]*Tabla7[[#This Row],[META_CANDELARIA]]</f>
        <v>18416256.767999999</v>
      </c>
      <c r="X13" s="31">
        <f>+Tabla7[[#This Row],[META_SANTA_FE]]*Tabla7[[#This Row],[VALOR UNITARIO]]</f>
        <v>92283660.288000003</v>
      </c>
      <c r="Y13" s="31">
        <f>+Tabla7[[#This Row],[META_MARTIRES]]*Tabla7[[#This Row],[VALOR UNITARIO]]</f>
        <v>33594490.368000001</v>
      </c>
      <c r="Z13" s="31">
        <f>+Tabla7[[#This Row],[META_SAN_CRISTOBAL]]*Tabla7[[#This Row],[VALOR UNITARIO]]</f>
        <v>92081283.839999989</v>
      </c>
      <c r="AA13" s="31">
        <f>+Tabla7[[#This Row],[META_RAFAEL_URIBE_URIBE]]*Tabla7[[#This Row],[VALOR UNITARIO]]</f>
        <v>111873700.4544</v>
      </c>
      <c r="AB13" s="31">
        <f>+Tabla7[[#This Row],[META_ANTONIO_NARIÑO]]*Tabla7[[#This Row],[VALOR UNITARIO]]</f>
        <v>56665405.439999998</v>
      </c>
      <c r="AC13" s="31">
        <f>+Tabla7[[#This Row],[META_SUBRED]]*Tabla7[[#This Row],[VALOR UNITARIO]]</f>
        <v>0</v>
      </c>
      <c r="AD13" s="32">
        <f>+Tabla7[[#This Row],[META_DISTRITO]]*Tabla7[[#This Row],[VALOR UNITARIO]]</f>
        <v>0</v>
      </c>
      <c r="AE13" s="30">
        <f>SUM(Tabla7[[#This Row],[$_CANDELARIA]:[$_DISTRITO]])</f>
        <v>404914797.1584</v>
      </c>
      <c r="AF13" s="32">
        <f>+Tabla7[[#This Row],[$_CENTRO_ORIENTE]]-Tabla7[[#This Row],[$_TOTAL]]</f>
        <v>-161901.15839999914</v>
      </c>
    </row>
    <row r="14" spans="1:32" ht="89.25" hidden="1">
      <c r="A14" s="19" t="s">
        <v>57</v>
      </c>
      <c r="B14" s="20" t="s">
        <v>50</v>
      </c>
      <c r="C14" s="20" t="s">
        <v>51</v>
      </c>
      <c r="D14" s="21">
        <v>6</v>
      </c>
      <c r="E14" s="20" t="s">
        <v>62</v>
      </c>
      <c r="F14" s="20" t="s">
        <v>53</v>
      </c>
      <c r="G14" s="19" t="s">
        <v>54</v>
      </c>
      <c r="H14" s="19" t="s">
        <v>59</v>
      </c>
      <c r="I14" s="19" t="s">
        <v>56</v>
      </c>
      <c r="J14" s="22">
        <v>15132712</v>
      </c>
      <c r="K14" s="5">
        <v>0</v>
      </c>
      <c r="L14" s="22">
        <f>+Tabla7[[#This Row],[VALOR UNITARIO]]*Tabla7[[#This Row],[META_CENTRO_ORIENTE]]</f>
        <v>0</v>
      </c>
      <c r="M14" s="46">
        <f>+Tabla7[[#This Row],[META_CENTRO_ORIENTE]]*4.55/100</f>
        <v>0</v>
      </c>
      <c r="N14" s="47">
        <f>+Tabla7[[#This Row],[META_CENTRO_ORIENTE]]*22.8/100</f>
        <v>0</v>
      </c>
      <c r="O14" s="47">
        <f>+Tabla7[[#This Row],[META_CENTRO_ORIENTE]]*8.3/100</f>
        <v>0</v>
      </c>
      <c r="P14" s="47">
        <f>+Tabla7[[#This Row],[META_CENTRO_ORIENTE]]*22.75/100</f>
        <v>0</v>
      </c>
      <c r="Q14" s="47">
        <f>+Tabla7[[#This Row],[META_CENTRO_ORIENTE]]*27.64/100</f>
        <v>0</v>
      </c>
      <c r="R14" s="47">
        <f>+Tabla7[[#This Row],[META_CENTRO_ORIENTE]]*14/100</f>
        <v>0</v>
      </c>
      <c r="S14" s="47"/>
      <c r="T14" s="48"/>
      <c r="U14" s="28">
        <f>+Tabla7[[#This Row],[META_CANDELARIA]]+Tabla7[[#This Row],[META_SANTA_FE]]+Tabla7[[#This Row],[META_MARTIRES]]+Tabla7[[#This Row],[META_SAN_CRISTOBAL]]+Tabla7[[#This Row],[META_RAFAEL_URIBE_URIBE]]+Tabla7[[#This Row],[META_ANTONIO_NARIÑO]]+Tabla7[[#This Row],[META_SUBRED]]+Tabla7[[#This Row],[META_DISTRITO]]</f>
        <v>0</v>
      </c>
      <c r="V14" s="29">
        <f>+Tabla7[[#This Row],[META_CENTRO_ORIENTE]]-Tabla7[[#This Row],[META_TOTAL]]</f>
        <v>0</v>
      </c>
      <c r="W14" s="30">
        <f>+Tabla7[[#This Row],[VALOR UNITARIO]]*Tabla7[[#This Row],[META_CANDELARIA]]</f>
        <v>0</v>
      </c>
      <c r="X14" s="31">
        <f>+Tabla7[[#This Row],[META_SANTA_FE]]*Tabla7[[#This Row],[VALOR UNITARIO]]</f>
        <v>0</v>
      </c>
      <c r="Y14" s="31">
        <f>+Tabla7[[#This Row],[META_MARTIRES]]*Tabla7[[#This Row],[VALOR UNITARIO]]</f>
        <v>0</v>
      </c>
      <c r="Z14" s="31">
        <f>+Tabla7[[#This Row],[META_SAN_CRISTOBAL]]*Tabla7[[#This Row],[VALOR UNITARIO]]</f>
        <v>0</v>
      </c>
      <c r="AA14" s="31">
        <f>+Tabla7[[#This Row],[META_RAFAEL_URIBE_URIBE]]*Tabla7[[#This Row],[VALOR UNITARIO]]</f>
        <v>0</v>
      </c>
      <c r="AB14" s="31">
        <f>+Tabla7[[#This Row],[META_ANTONIO_NARIÑO]]*Tabla7[[#This Row],[VALOR UNITARIO]]</f>
        <v>0</v>
      </c>
      <c r="AC14" s="31">
        <f>+Tabla7[[#This Row],[META_SUBRED]]*Tabla7[[#This Row],[VALOR UNITARIO]]</f>
        <v>0</v>
      </c>
      <c r="AD14" s="32">
        <f>+Tabla7[[#This Row],[META_DISTRITO]]*Tabla7[[#This Row],[VALOR UNITARIO]]</f>
        <v>0</v>
      </c>
      <c r="AE14" s="30">
        <f>SUM(Tabla7[[#This Row],[$_CANDELARIA]:[$_DISTRITO]])</f>
        <v>0</v>
      </c>
      <c r="AF14" s="32">
        <f>+Tabla7[[#This Row],[$_CENTRO_ORIENTE]]-Tabla7[[#This Row],[$_TOTAL]]</f>
        <v>0</v>
      </c>
    </row>
    <row r="15" spans="1:32" ht="90" hidden="1" thickTop="1">
      <c r="A15" s="19" t="s">
        <v>63</v>
      </c>
      <c r="B15" s="20" t="s">
        <v>50</v>
      </c>
      <c r="C15" s="20" t="s">
        <v>51</v>
      </c>
      <c r="D15" s="21">
        <v>7</v>
      </c>
      <c r="E15" s="20" t="s">
        <v>64</v>
      </c>
      <c r="F15" s="20" t="s">
        <v>53</v>
      </c>
      <c r="G15" s="19" t="s">
        <v>54</v>
      </c>
      <c r="H15" s="19" t="s">
        <v>55</v>
      </c>
      <c r="I15" s="19" t="s">
        <v>56</v>
      </c>
      <c r="J15" s="22">
        <v>25617584</v>
      </c>
      <c r="K15" s="5">
        <v>12</v>
      </c>
      <c r="L15" s="22">
        <f>+Tabla7[[#This Row],[VALOR UNITARIO]]*Tabla7[[#This Row],[META_CENTRO_ORIENTE]]</f>
        <v>307411008</v>
      </c>
      <c r="M15" s="43">
        <v>0</v>
      </c>
      <c r="N15" s="44">
        <v>0</v>
      </c>
      <c r="O15" s="44">
        <v>0</v>
      </c>
      <c r="P15" s="44">
        <v>0</v>
      </c>
      <c r="Q15" s="44">
        <v>0</v>
      </c>
      <c r="R15" s="44">
        <v>0</v>
      </c>
      <c r="S15" s="44">
        <v>12</v>
      </c>
      <c r="T15" s="45">
        <v>0</v>
      </c>
      <c r="U15" s="28">
        <f>+Tabla7[[#This Row],[META_CANDELARIA]]+Tabla7[[#This Row],[META_SANTA_FE]]+Tabla7[[#This Row],[META_MARTIRES]]+Tabla7[[#This Row],[META_SAN_CRISTOBAL]]+Tabla7[[#This Row],[META_RAFAEL_URIBE_URIBE]]+Tabla7[[#This Row],[META_ANTONIO_NARIÑO]]+Tabla7[[#This Row],[META_SUBRED]]+Tabla7[[#This Row],[META_DISTRITO]]</f>
        <v>12</v>
      </c>
      <c r="V15" s="29">
        <f>+Tabla7[[#This Row],[META_CENTRO_ORIENTE]]-Tabla7[[#This Row],[META_TOTAL]]</f>
        <v>0</v>
      </c>
      <c r="W15" s="30">
        <f>+Tabla7[[#This Row],[VALOR UNITARIO]]*Tabla7[[#This Row],[META_CANDELARIA]]</f>
        <v>0</v>
      </c>
      <c r="X15" s="31">
        <f>+Tabla7[[#This Row],[META_SANTA_FE]]*Tabla7[[#This Row],[VALOR UNITARIO]]</f>
        <v>0</v>
      </c>
      <c r="Y15" s="31">
        <f>+Tabla7[[#This Row],[META_MARTIRES]]*Tabla7[[#This Row],[VALOR UNITARIO]]</f>
        <v>0</v>
      </c>
      <c r="Z15" s="31">
        <f>+Tabla7[[#This Row],[META_SAN_CRISTOBAL]]*Tabla7[[#This Row],[VALOR UNITARIO]]</f>
        <v>0</v>
      </c>
      <c r="AA15" s="31">
        <f>+Tabla7[[#This Row],[META_RAFAEL_URIBE_URIBE]]*Tabla7[[#This Row],[VALOR UNITARIO]]</f>
        <v>0</v>
      </c>
      <c r="AB15" s="31">
        <f>+Tabla7[[#This Row],[META_ANTONIO_NARIÑO]]*Tabla7[[#This Row],[VALOR UNITARIO]]</f>
        <v>0</v>
      </c>
      <c r="AC15" s="31">
        <f>+Tabla7[[#This Row],[META_SUBRED]]*Tabla7[[#This Row],[VALOR UNITARIO]]</f>
        <v>307411008</v>
      </c>
      <c r="AD15" s="32">
        <f>+Tabla7[[#This Row],[META_DISTRITO]]*Tabla7[[#This Row],[VALOR UNITARIO]]</f>
        <v>0</v>
      </c>
      <c r="AE15" s="30">
        <f>SUM(Tabla7[[#This Row],[$_CANDELARIA]:[$_DISTRITO]])</f>
        <v>307411008</v>
      </c>
      <c r="AF15" s="32">
        <f>+Tabla7[[#This Row],[$_CENTRO_ORIENTE]]-Tabla7[[#This Row],[$_TOTAL]]</f>
        <v>0</v>
      </c>
    </row>
    <row r="16" spans="1:32" ht="90" hidden="1" thickTop="1">
      <c r="A16" s="19" t="s">
        <v>63</v>
      </c>
      <c r="B16" s="20" t="s">
        <v>50</v>
      </c>
      <c r="C16" s="20" t="s">
        <v>51</v>
      </c>
      <c r="D16" s="21">
        <v>8</v>
      </c>
      <c r="E16" s="20" t="s">
        <v>65</v>
      </c>
      <c r="F16" s="20" t="s">
        <v>53</v>
      </c>
      <c r="G16" s="19" t="s">
        <v>54</v>
      </c>
      <c r="H16" s="19" t="s">
        <v>55</v>
      </c>
      <c r="I16" s="19" t="s">
        <v>56</v>
      </c>
      <c r="J16" s="22">
        <v>9098064</v>
      </c>
      <c r="K16" s="5">
        <v>12</v>
      </c>
      <c r="L16" s="22">
        <f>+Tabla7[[#This Row],[VALOR UNITARIO]]*Tabla7[[#This Row],[META_CENTRO_ORIENTE]]</f>
        <v>109176768</v>
      </c>
      <c r="M16" s="43">
        <v>0</v>
      </c>
      <c r="N16" s="44">
        <v>0</v>
      </c>
      <c r="O16" s="44">
        <v>0</v>
      </c>
      <c r="P16" s="44">
        <v>0</v>
      </c>
      <c r="Q16" s="44">
        <v>0</v>
      </c>
      <c r="R16" s="44">
        <v>0</v>
      </c>
      <c r="S16" s="44">
        <v>12</v>
      </c>
      <c r="T16" s="45">
        <v>0</v>
      </c>
      <c r="U16" s="28">
        <f>+Tabla7[[#This Row],[META_CANDELARIA]]+Tabla7[[#This Row],[META_SANTA_FE]]+Tabla7[[#This Row],[META_MARTIRES]]+Tabla7[[#This Row],[META_SAN_CRISTOBAL]]+Tabla7[[#This Row],[META_RAFAEL_URIBE_URIBE]]+Tabla7[[#This Row],[META_ANTONIO_NARIÑO]]+Tabla7[[#This Row],[META_SUBRED]]+Tabla7[[#This Row],[META_DISTRITO]]</f>
        <v>12</v>
      </c>
      <c r="V16" s="29">
        <f>+Tabla7[[#This Row],[META_CENTRO_ORIENTE]]-Tabla7[[#This Row],[META_TOTAL]]</f>
        <v>0</v>
      </c>
      <c r="W16" s="30">
        <f>+Tabla7[[#This Row],[VALOR UNITARIO]]*Tabla7[[#This Row],[META_CANDELARIA]]</f>
        <v>0</v>
      </c>
      <c r="X16" s="31">
        <f>+Tabla7[[#This Row],[META_SANTA_FE]]*Tabla7[[#This Row],[VALOR UNITARIO]]</f>
        <v>0</v>
      </c>
      <c r="Y16" s="31">
        <f>+Tabla7[[#This Row],[META_MARTIRES]]*Tabla7[[#This Row],[VALOR UNITARIO]]</f>
        <v>0</v>
      </c>
      <c r="Z16" s="31">
        <f>+Tabla7[[#This Row],[META_SAN_CRISTOBAL]]*Tabla7[[#This Row],[VALOR UNITARIO]]</f>
        <v>0</v>
      </c>
      <c r="AA16" s="31">
        <f>+Tabla7[[#This Row],[META_RAFAEL_URIBE_URIBE]]*Tabla7[[#This Row],[VALOR UNITARIO]]</f>
        <v>0</v>
      </c>
      <c r="AB16" s="31">
        <f>+Tabla7[[#This Row],[META_ANTONIO_NARIÑO]]*Tabla7[[#This Row],[VALOR UNITARIO]]</f>
        <v>0</v>
      </c>
      <c r="AC16" s="31">
        <f>+Tabla7[[#This Row],[META_SUBRED]]*Tabla7[[#This Row],[VALOR UNITARIO]]</f>
        <v>109176768</v>
      </c>
      <c r="AD16" s="32">
        <f>+Tabla7[[#This Row],[META_DISTRITO]]*Tabla7[[#This Row],[VALOR UNITARIO]]</f>
        <v>0</v>
      </c>
      <c r="AE16" s="30">
        <f>SUM(Tabla7[[#This Row],[$_CANDELARIA]:[$_DISTRITO]])</f>
        <v>109176768</v>
      </c>
      <c r="AF16" s="32">
        <f>+Tabla7[[#This Row],[$_CENTRO_ORIENTE]]-Tabla7[[#This Row],[$_TOTAL]]</f>
        <v>0</v>
      </c>
    </row>
    <row r="17" spans="1:32" ht="90" hidden="1" thickTop="1">
      <c r="A17" s="19" t="s">
        <v>63</v>
      </c>
      <c r="B17" s="20" t="s">
        <v>50</v>
      </c>
      <c r="C17" s="20" t="s">
        <v>51</v>
      </c>
      <c r="D17" s="21">
        <v>9</v>
      </c>
      <c r="E17" s="20" t="s">
        <v>66</v>
      </c>
      <c r="F17" s="20" t="s">
        <v>53</v>
      </c>
      <c r="G17" s="19" t="s">
        <v>54</v>
      </c>
      <c r="H17" s="19" t="s">
        <v>55</v>
      </c>
      <c r="I17" s="19" t="s">
        <v>56</v>
      </c>
      <c r="J17" s="22">
        <v>28674928</v>
      </c>
      <c r="K17" s="5">
        <v>12</v>
      </c>
      <c r="L17" s="22">
        <f>+Tabla7[[#This Row],[VALOR UNITARIO]]*Tabla7[[#This Row],[META_CENTRO_ORIENTE]]</f>
        <v>344099136</v>
      </c>
      <c r="M17" s="43">
        <v>0</v>
      </c>
      <c r="N17" s="44">
        <v>0</v>
      </c>
      <c r="O17" s="44">
        <v>0</v>
      </c>
      <c r="P17" s="44">
        <v>0</v>
      </c>
      <c r="Q17" s="44">
        <v>0</v>
      </c>
      <c r="R17" s="44">
        <v>0</v>
      </c>
      <c r="S17" s="44">
        <v>12</v>
      </c>
      <c r="T17" s="45">
        <v>0</v>
      </c>
      <c r="U17" s="28">
        <f>+Tabla7[[#This Row],[META_CANDELARIA]]+Tabla7[[#This Row],[META_SANTA_FE]]+Tabla7[[#This Row],[META_MARTIRES]]+Tabla7[[#This Row],[META_SAN_CRISTOBAL]]+Tabla7[[#This Row],[META_RAFAEL_URIBE_URIBE]]+Tabla7[[#This Row],[META_ANTONIO_NARIÑO]]+Tabla7[[#This Row],[META_SUBRED]]+Tabla7[[#This Row],[META_DISTRITO]]</f>
        <v>12</v>
      </c>
      <c r="V17" s="29">
        <f>+Tabla7[[#This Row],[META_CENTRO_ORIENTE]]-Tabla7[[#This Row],[META_TOTAL]]</f>
        <v>0</v>
      </c>
      <c r="W17" s="30">
        <f>+Tabla7[[#This Row],[VALOR UNITARIO]]*Tabla7[[#This Row],[META_CANDELARIA]]</f>
        <v>0</v>
      </c>
      <c r="X17" s="31">
        <f>+Tabla7[[#This Row],[META_SANTA_FE]]*Tabla7[[#This Row],[VALOR UNITARIO]]</f>
        <v>0</v>
      </c>
      <c r="Y17" s="31">
        <f>+Tabla7[[#This Row],[META_MARTIRES]]*Tabla7[[#This Row],[VALOR UNITARIO]]</f>
        <v>0</v>
      </c>
      <c r="Z17" s="31">
        <f>+Tabla7[[#This Row],[META_SAN_CRISTOBAL]]*Tabla7[[#This Row],[VALOR UNITARIO]]</f>
        <v>0</v>
      </c>
      <c r="AA17" s="31">
        <f>+Tabla7[[#This Row],[META_RAFAEL_URIBE_URIBE]]*Tabla7[[#This Row],[VALOR UNITARIO]]</f>
        <v>0</v>
      </c>
      <c r="AB17" s="31">
        <f>+Tabla7[[#This Row],[META_ANTONIO_NARIÑO]]*Tabla7[[#This Row],[VALOR UNITARIO]]</f>
        <v>0</v>
      </c>
      <c r="AC17" s="31">
        <f>+Tabla7[[#This Row],[META_SUBRED]]*Tabla7[[#This Row],[VALOR UNITARIO]]</f>
        <v>344099136</v>
      </c>
      <c r="AD17" s="32">
        <f>+Tabla7[[#This Row],[META_DISTRITO]]*Tabla7[[#This Row],[VALOR UNITARIO]]</f>
        <v>0</v>
      </c>
      <c r="AE17" s="30">
        <f>SUM(Tabla7[[#This Row],[$_CANDELARIA]:[$_DISTRITO]])</f>
        <v>344099136</v>
      </c>
      <c r="AF17" s="32">
        <f>+Tabla7[[#This Row],[$_CENTRO_ORIENTE]]-Tabla7[[#This Row],[$_TOTAL]]</f>
        <v>0</v>
      </c>
    </row>
    <row r="18" spans="1:32" ht="90" hidden="1" thickTop="1">
      <c r="A18" s="19" t="s">
        <v>63</v>
      </c>
      <c r="B18" s="20" t="s">
        <v>50</v>
      </c>
      <c r="C18" s="20" t="s">
        <v>51</v>
      </c>
      <c r="D18" s="21">
        <v>10</v>
      </c>
      <c r="E18" s="20" t="s">
        <v>67</v>
      </c>
      <c r="F18" s="20" t="s">
        <v>53</v>
      </c>
      <c r="G18" s="19" t="s">
        <v>54</v>
      </c>
      <c r="H18" s="19" t="s">
        <v>55</v>
      </c>
      <c r="I18" s="19" t="s">
        <v>56</v>
      </c>
      <c r="J18" s="22">
        <v>13092336</v>
      </c>
      <c r="K18" s="5">
        <v>12</v>
      </c>
      <c r="L18" s="22">
        <f>+Tabla7[[#This Row],[VALOR UNITARIO]]*Tabla7[[#This Row],[META_CENTRO_ORIENTE]]</f>
        <v>157108032</v>
      </c>
      <c r="M18" s="43">
        <v>0</v>
      </c>
      <c r="N18" s="44">
        <v>0</v>
      </c>
      <c r="O18" s="44">
        <v>0</v>
      </c>
      <c r="P18" s="44">
        <v>0</v>
      </c>
      <c r="Q18" s="44">
        <v>0</v>
      </c>
      <c r="R18" s="44">
        <v>0</v>
      </c>
      <c r="S18" s="44">
        <v>12</v>
      </c>
      <c r="T18" s="45">
        <v>0</v>
      </c>
      <c r="U18" s="28">
        <f>+Tabla7[[#This Row],[META_CANDELARIA]]+Tabla7[[#This Row],[META_SANTA_FE]]+Tabla7[[#This Row],[META_MARTIRES]]+Tabla7[[#This Row],[META_SAN_CRISTOBAL]]+Tabla7[[#This Row],[META_RAFAEL_URIBE_URIBE]]+Tabla7[[#This Row],[META_ANTONIO_NARIÑO]]+Tabla7[[#This Row],[META_SUBRED]]+Tabla7[[#This Row],[META_DISTRITO]]</f>
        <v>12</v>
      </c>
      <c r="V18" s="29">
        <f>+Tabla7[[#This Row],[META_CENTRO_ORIENTE]]-Tabla7[[#This Row],[META_TOTAL]]</f>
        <v>0</v>
      </c>
      <c r="W18" s="30">
        <f>+Tabla7[[#This Row],[VALOR UNITARIO]]*Tabla7[[#This Row],[META_CANDELARIA]]</f>
        <v>0</v>
      </c>
      <c r="X18" s="31">
        <f>+Tabla7[[#This Row],[META_SANTA_FE]]*Tabla7[[#This Row],[VALOR UNITARIO]]</f>
        <v>0</v>
      </c>
      <c r="Y18" s="31">
        <f>+Tabla7[[#This Row],[META_MARTIRES]]*Tabla7[[#This Row],[VALOR UNITARIO]]</f>
        <v>0</v>
      </c>
      <c r="Z18" s="31">
        <f>+Tabla7[[#This Row],[META_SAN_CRISTOBAL]]*Tabla7[[#This Row],[VALOR UNITARIO]]</f>
        <v>0</v>
      </c>
      <c r="AA18" s="31">
        <f>+Tabla7[[#This Row],[META_RAFAEL_URIBE_URIBE]]*Tabla7[[#This Row],[VALOR UNITARIO]]</f>
        <v>0</v>
      </c>
      <c r="AB18" s="31">
        <f>+Tabla7[[#This Row],[META_ANTONIO_NARIÑO]]*Tabla7[[#This Row],[VALOR UNITARIO]]</f>
        <v>0</v>
      </c>
      <c r="AC18" s="31">
        <f>+Tabla7[[#This Row],[META_SUBRED]]*Tabla7[[#This Row],[VALOR UNITARIO]]</f>
        <v>157108032</v>
      </c>
      <c r="AD18" s="32">
        <f>+Tabla7[[#This Row],[META_DISTRITO]]*Tabla7[[#This Row],[VALOR UNITARIO]]</f>
        <v>0</v>
      </c>
      <c r="AE18" s="30">
        <f>SUM(Tabla7[[#This Row],[$_CANDELARIA]:[$_DISTRITO]])</f>
        <v>157108032</v>
      </c>
      <c r="AF18" s="32">
        <f>+Tabla7[[#This Row],[$_CENTRO_ORIENTE]]-Tabla7[[#This Row],[$_TOTAL]]</f>
        <v>0</v>
      </c>
    </row>
    <row r="19" spans="1:32" ht="90" hidden="1" thickTop="1">
      <c r="A19" s="19" t="s">
        <v>63</v>
      </c>
      <c r="B19" s="20" t="s">
        <v>50</v>
      </c>
      <c r="C19" s="20" t="s">
        <v>51</v>
      </c>
      <c r="D19" s="21">
        <v>11</v>
      </c>
      <c r="E19" s="20" t="s">
        <v>68</v>
      </c>
      <c r="F19" s="20" t="s">
        <v>53</v>
      </c>
      <c r="G19" s="19" t="s">
        <v>54</v>
      </c>
      <c r="H19" s="19" t="s">
        <v>55</v>
      </c>
      <c r="I19" s="19" t="s">
        <v>56</v>
      </c>
      <c r="J19" s="22">
        <v>29389952</v>
      </c>
      <c r="K19" s="5">
        <v>12</v>
      </c>
      <c r="L19" s="22">
        <f>+Tabla7[[#This Row],[VALOR UNITARIO]]*Tabla7[[#This Row],[META_CENTRO_ORIENTE]]</f>
        <v>352679424</v>
      </c>
      <c r="M19" s="43">
        <v>0</v>
      </c>
      <c r="N19" s="44">
        <v>0</v>
      </c>
      <c r="O19" s="44">
        <v>0</v>
      </c>
      <c r="P19" s="44">
        <v>0</v>
      </c>
      <c r="Q19" s="44">
        <v>0</v>
      </c>
      <c r="R19" s="44">
        <v>0</v>
      </c>
      <c r="S19" s="44">
        <v>12</v>
      </c>
      <c r="T19" s="45">
        <v>0</v>
      </c>
      <c r="U19" s="28">
        <f>+Tabla7[[#This Row],[META_CANDELARIA]]+Tabla7[[#This Row],[META_SANTA_FE]]+Tabla7[[#This Row],[META_MARTIRES]]+Tabla7[[#This Row],[META_SAN_CRISTOBAL]]+Tabla7[[#This Row],[META_RAFAEL_URIBE_URIBE]]+Tabla7[[#This Row],[META_ANTONIO_NARIÑO]]+Tabla7[[#This Row],[META_SUBRED]]+Tabla7[[#This Row],[META_DISTRITO]]</f>
        <v>12</v>
      </c>
      <c r="V19" s="29">
        <f>+Tabla7[[#This Row],[META_CENTRO_ORIENTE]]-Tabla7[[#This Row],[META_TOTAL]]</f>
        <v>0</v>
      </c>
      <c r="W19" s="30">
        <f>+Tabla7[[#This Row],[VALOR UNITARIO]]*Tabla7[[#This Row],[META_CANDELARIA]]</f>
        <v>0</v>
      </c>
      <c r="X19" s="31">
        <f>+Tabla7[[#This Row],[META_SANTA_FE]]*Tabla7[[#This Row],[VALOR UNITARIO]]</f>
        <v>0</v>
      </c>
      <c r="Y19" s="31">
        <f>+Tabla7[[#This Row],[META_MARTIRES]]*Tabla7[[#This Row],[VALOR UNITARIO]]</f>
        <v>0</v>
      </c>
      <c r="Z19" s="31">
        <f>+Tabla7[[#This Row],[META_SAN_CRISTOBAL]]*Tabla7[[#This Row],[VALOR UNITARIO]]</f>
        <v>0</v>
      </c>
      <c r="AA19" s="31">
        <f>+Tabla7[[#This Row],[META_RAFAEL_URIBE_URIBE]]*Tabla7[[#This Row],[VALOR UNITARIO]]</f>
        <v>0</v>
      </c>
      <c r="AB19" s="31">
        <f>+Tabla7[[#This Row],[META_ANTONIO_NARIÑO]]*Tabla7[[#This Row],[VALOR UNITARIO]]</f>
        <v>0</v>
      </c>
      <c r="AC19" s="31">
        <f>+Tabla7[[#This Row],[META_SUBRED]]*Tabla7[[#This Row],[VALOR UNITARIO]]</f>
        <v>352679424</v>
      </c>
      <c r="AD19" s="32">
        <f>+Tabla7[[#This Row],[META_DISTRITO]]*Tabla7[[#This Row],[VALOR UNITARIO]]</f>
        <v>0</v>
      </c>
      <c r="AE19" s="30">
        <f>SUM(Tabla7[[#This Row],[$_CANDELARIA]:[$_DISTRITO]])</f>
        <v>352679424</v>
      </c>
      <c r="AF19" s="32">
        <f>+Tabla7[[#This Row],[$_CENTRO_ORIENTE]]-Tabla7[[#This Row],[$_TOTAL]]</f>
        <v>0</v>
      </c>
    </row>
    <row r="20" spans="1:32" ht="90" hidden="1" thickTop="1">
      <c r="A20" s="19" t="s">
        <v>63</v>
      </c>
      <c r="B20" s="20" t="s">
        <v>50</v>
      </c>
      <c r="C20" s="20" t="s">
        <v>69</v>
      </c>
      <c r="D20" s="21">
        <v>12</v>
      </c>
      <c r="E20" s="20" t="s">
        <v>70</v>
      </c>
      <c r="F20" s="20" t="s">
        <v>53</v>
      </c>
      <c r="G20" s="19" t="s">
        <v>54</v>
      </c>
      <c r="H20" s="19" t="s">
        <v>55</v>
      </c>
      <c r="I20" s="19" t="s">
        <v>56</v>
      </c>
      <c r="J20" s="22">
        <v>100029392</v>
      </c>
      <c r="K20" s="5">
        <v>12</v>
      </c>
      <c r="L20" s="22">
        <f>+Tabla7[[#This Row],[VALOR UNITARIO]]*Tabla7[[#This Row],[META_CENTRO_ORIENTE]]</f>
        <v>1200352704</v>
      </c>
      <c r="M20" s="43">
        <v>0</v>
      </c>
      <c r="N20" s="44">
        <v>0</v>
      </c>
      <c r="O20" s="44">
        <v>0</v>
      </c>
      <c r="P20" s="44">
        <v>0</v>
      </c>
      <c r="Q20" s="44">
        <v>0</v>
      </c>
      <c r="R20" s="44">
        <v>0</v>
      </c>
      <c r="S20" s="44">
        <v>12</v>
      </c>
      <c r="T20" s="45">
        <v>0</v>
      </c>
      <c r="U20" s="28">
        <f>+Tabla7[[#This Row],[META_CANDELARIA]]+Tabla7[[#This Row],[META_SANTA_FE]]+Tabla7[[#This Row],[META_MARTIRES]]+Tabla7[[#This Row],[META_SAN_CRISTOBAL]]+Tabla7[[#This Row],[META_RAFAEL_URIBE_URIBE]]+Tabla7[[#This Row],[META_ANTONIO_NARIÑO]]+Tabla7[[#This Row],[META_SUBRED]]+Tabla7[[#This Row],[META_DISTRITO]]</f>
        <v>12</v>
      </c>
      <c r="V20" s="29">
        <f>+Tabla7[[#This Row],[META_CENTRO_ORIENTE]]-Tabla7[[#This Row],[META_TOTAL]]</f>
        <v>0</v>
      </c>
      <c r="W20" s="30">
        <f>+Tabla7[[#This Row],[VALOR UNITARIO]]*Tabla7[[#This Row],[META_CANDELARIA]]</f>
        <v>0</v>
      </c>
      <c r="X20" s="31">
        <f>+Tabla7[[#This Row],[META_SANTA_FE]]*Tabla7[[#This Row],[VALOR UNITARIO]]</f>
        <v>0</v>
      </c>
      <c r="Y20" s="31">
        <f>+Tabla7[[#This Row],[META_MARTIRES]]*Tabla7[[#This Row],[VALOR UNITARIO]]</f>
        <v>0</v>
      </c>
      <c r="Z20" s="31">
        <f>+Tabla7[[#This Row],[META_SAN_CRISTOBAL]]*Tabla7[[#This Row],[VALOR UNITARIO]]</f>
        <v>0</v>
      </c>
      <c r="AA20" s="31">
        <f>+Tabla7[[#This Row],[META_RAFAEL_URIBE_URIBE]]*Tabla7[[#This Row],[VALOR UNITARIO]]</f>
        <v>0</v>
      </c>
      <c r="AB20" s="31">
        <f>+Tabla7[[#This Row],[META_ANTONIO_NARIÑO]]*Tabla7[[#This Row],[VALOR UNITARIO]]</f>
        <v>0</v>
      </c>
      <c r="AC20" s="31">
        <f>+Tabla7[[#This Row],[META_SUBRED]]*Tabla7[[#This Row],[VALOR UNITARIO]]</f>
        <v>1200352704</v>
      </c>
      <c r="AD20" s="32">
        <f>+Tabla7[[#This Row],[META_DISTRITO]]*Tabla7[[#This Row],[VALOR UNITARIO]]</f>
        <v>0</v>
      </c>
      <c r="AE20" s="30">
        <f>SUM(Tabla7[[#This Row],[$_CANDELARIA]:[$_DISTRITO]])</f>
        <v>1200352704</v>
      </c>
      <c r="AF20" s="32">
        <f>+Tabla7[[#This Row],[$_CENTRO_ORIENTE]]-Tabla7[[#This Row],[$_TOTAL]]</f>
        <v>0</v>
      </c>
    </row>
    <row r="21" spans="1:32" ht="90" hidden="1" thickTop="1">
      <c r="A21" s="19" t="s">
        <v>63</v>
      </c>
      <c r="B21" s="20" t="s">
        <v>50</v>
      </c>
      <c r="C21" s="20" t="s">
        <v>69</v>
      </c>
      <c r="D21" s="21">
        <v>13</v>
      </c>
      <c r="E21" s="20" t="s">
        <v>71</v>
      </c>
      <c r="F21" s="20" t="s">
        <v>53</v>
      </c>
      <c r="G21" s="19" t="s">
        <v>54</v>
      </c>
      <c r="H21" s="19" t="s">
        <v>55</v>
      </c>
      <c r="I21" s="19" t="s">
        <v>56</v>
      </c>
      <c r="J21" s="22">
        <v>29833760</v>
      </c>
      <c r="K21" s="5">
        <v>12</v>
      </c>
      <c r="L21" s="22">
        <f>+Tabla7[[#This Row],[VALOR UNITARIO]]*Tabla7[[#This Row],[META_CENTRO_ORIENTE]]</f>
        <v>358005120</v>
      </c>
      <c r="M21" s="43">
        <v>0</v>
      </c>
      <c r="N21" s="44">
        <v>0</v>
      </c>
      <c r="O21" s="44">
        <v>0</v>
      </c>
      <c r="P21" s="44">
        <v>0</v>
      </c>
      <c r="Q21" s="44">
        <v>0</v>
      </c>
      <c r="R21" s="44">
        <v>0</v>
      </c>
      <c r="S21" s="44">
        <v>12</v>
      </c>
      <c r="T21" s="45">
        <v>0</v>
      </c>
      <c r="U21" s="28">
        <f>+Tabla7[[#This Row],[META_CANDELARIA]]+Tabla7[[#This Row],[META_SANTA_FE]]+Tabla7[[#This Row],[META_MARTIRES]]+Tabla7[[#This Row],[META_SAN_CRISTOBAL]]+Tabla7[[#This Row],[META_RAFAEL_URIBE_URIBE]]+Tabla7[[#This Row],[META_ANTONIO_NARIÑO]]+Tabla7[[#This Row],[META_SUBRED]]+Tabla7[[#This Row],[META_DISTRITO]]</f>
        <v>12</v>
      </c>
      <c r="V21" s="29">
        <f>+Tabla7[[#This Row],[META_CENTRO_ORIENTE]]-Tabla7[[#This Row],[META_TOTAL]]</f>
        <v>0</v>
      </c>
      <c r="W21" s="30">
        <f>+Tabla7[[#This Row],[VALOR UNITARIO]]*Tabla7[[#This Row],[META_CANDELARIA]]</f>
        <v>0</v>
      </c>
      <c r="X21" s="31">
        <f>+Tabla7[[#This Row],[META_SANTA_FE]]*Tabla7[[#This Row],[VALOR UNITARIO]]</f>
        <v>0</v>
      </c>
      <c r="Y21" s="31">
        <f>+Tabla7[[#This Row],[META_MARTIRES]]*Tabla7[[#This Row],[VALOR UNITARIO]]</f>
        <v>0</v>
      </c>
      <c r="Z21" s="31">
        <f>+Tabla7[[#This Row],[META_SAN_CRISTOBAL]]*Tabla7[[#This Row],[VALOR UNITARIO]]</f>
        <v>0</v>
      </c>
      <c r="AA21" s="31">
        <f>+Tabla7[[#This Row],[META_RAFAEL_URIBE_URIBE]]*Tabla7[[#This Row],[VALOR UNITARIO]]</f>
        <v>0</v>
      </c>
      <c r="AB21" s="31">
        <f>+Tabla7[[#This Row],[META_ANTONIO_NARIÑO]]*Tabla7[[#This Row],[VALOR UNITARIO]]</f>
        <v>0</v>
      </c>
      <c r="AC21" s="31">
        <f>+Tabla7[[#This Row],[META_SUBRED]]*Tabla7[[#This Row],[VALOR UNITARIO]]</f>
        <v>358005120</v>
      </c>
      <c r="AD21" s="32">
        <f>+Tabla7[[#This Row],[META_DISTRITO]]*Tabla7[[#This Row],[VALOR UNITARIO]]</f>
        <v>0</v>
      </c>
      <c r="AE21" s="30">
        <f>SUM(Tabla7[[#This Row],[$_CANDELARIA]:[$_DISTRITO]])</f>
        <v>358005120</v>
      </c>
      <c r="AF21" s="32">
        <f>+Tabla7[[#This Row],[$_CENTRO_ORIENTE]]-Tabla7[[#This Row],[$_TOTAL]]</f>
        <v>0</v>
      </c>
    </row>
    <row r="22" spans="1:32" ht="90" hidden="1" thickTop="1">
      <c r="A22" s="19" t="s">
        <v>63</v>
      </c>
      <c r="B22" s="20" t="s">
        <v>50</v>
      </c>
      <c r="C22" s="20" t="s">
        <v>69</v>
      </c>
      <c r="D22" s="21">
        <v>14</v>
      </c>
      <c r="E22" s="20" t="s">
        <v>72</v>
      </c>
      <c r="F22" s="20" t="s">
        <v>53</v>
      </c>
      <c r="G22" s="19" t="s">
        <v>54</v>
      </c>
      <c r="H22" s="19" t="s">
        <v>55</v>
      </c>
      <c r="I22" s="19" t="s">
        <v>56</v>
      </c>
      <c r="J22" s="22">
        <v>54021296</v>
      </c>
      <c r="K22" s="5">
        <v>12.000000055533654</v>
      </c>
      <c r="L22" s="22">
        <f>+Tabla7[[#This Row],[VALOR UNITARIO]]*Tabla7[[#This Row],[META_CENTRO_ORIENTE]]</f>
        <v>648255555</v>
      </c>
      <c r="M22" s="43">
        <v>0</v>
      </c>
      <c r="N22" s="44">
        <v>0</v>
      </c>
      <c r="O22" s="44">
        <v>0</v>
      </c>
      <c r="P22" s="44">
        <v>0</v>
      </c>
      <c r="Q22" s="44">
        <v>0</v>
      </c>
      <c r="R22" s="44">
        <v>0</v>
      </c>
      <c r="S22" s="44">
        <v>12</v>
      </c>
      <c r="T22" s="45">
        <v>0</v>
      </c>
      <c r="U22" s="28">
        <f>+Tabla7[[#This Row],[META_CANDELARIA]]+Tabla7[[#This Row],[META_SANTA_FE]]+Tabla7[[#This Row],[META_MARTIRES]]+Tabla7[[#This Row],[META_SAN_CRISTOBAL]]+Tabla7[[#This Row],[META_RAFAEL_URIBE_URIBE]]+Tabla7[[#This Row],[META_ANTONIO_NARIÑO]]+Tabla7[[#This Row],[META_SUBRED]]+Tabla7[[#This Row],[META_DISTRITO]]</f>
        <v>12</v>
      </c>
      <c r="V22" s="29">
        <f>+Tabla7[[#This Row],[META_CENTRO_ORIENTE]]-Tabla7[[#This Row],[META_TOTAL]]</f>
        <v>5.5533654119699349E-8</v>
      </c>
      <c r="W22" s="30">
        <f>+Tabla7[[#This Row],[VALOR UNITARIO]]*Tabla7[[#This Row],[META_CANDELARIA]]</f>
        <v>0</v>
      </c>
      <c r="X22" s="31">
        <f>+Tabla7[[#This Row],[META_SANTA_FE]]*Tabla7[[#This Row],[VALOR UNITARIO]]</f>
        <v>0</v>
      </c>
      <c r="Y22" s="31">
        <f>+Tabla7[[#This Row],[META_MARTIRES]]*Tabla7[[#This Row],[VALOR UNITARIO]]</f>
        <v>0</v>
      </c>
      <c r="Z22" s="31">
        <f>+Tabla7[[#This Row],[META_SAN_CRISTOBAL]]*Tabla7[[#This Row],[VALOR UNITARIO]]</f>
        <v>0</v>
      </c>
      <c r="AA22" s="31">
        <f>+Tabla7[[#This Row],[META_RAFAEL_URIBE_URIBE]]*Tabla7[[#This Row],[VALOR UNITARIO]]</f>
        <v>0</v>
      </c>
      <c r="AB22" s="31">
        <f>+Tabla7[[#This Row],[META_ANTONIO_NARIÑO]]*Tabla7[[#This Row],[VALOR UNITARIO]]</f>
        <v>0</v>
      </c>
      <c r="AC22" s="31">
        <f>+Tabla7[[#This Row],[META_SUBRED]]*Tabla7[[#This Row],[VALOR UNITARIO]]</f>
        <v>648255552</v>
      </c>
      <c r="AD22" s="32">
        <f>+Tabla7[[#This Row],[META_DISTRITO]]*Tabla7[[#This Row],[VALOR UNITARIO]]</f>
        <v>0</v>
      </c>
      <c r="AE22" s="30">
        <f>SUM(Tabla7[[#This Row],[$_CANDELARIA]:[$_DISTRITO]])</f>
        <v>648255552</v>
      </c>
      <c r="AF22" s="32">
        <f>+Tabla7[[#This Row],[$_CENTRO_ORIENTE]]-Tabla7[[#This Row],[$_TOTAL]]</f>
        <v>3</v>
      </c>
    </row>
    <row r="23" spans="1:32" ht="90" hidden="1" thickTop="1">
      <c r="A23" s="19" t="s">
        <v>63</v>
      </c>
      <c r="B23" s="20" t="s">
        <v>50</v>
      </c>
      <c r="C23" s="20" t="s">
        <v>69</v>
      </c>
      <c r="D23" s="21">
        <v>15</v>
      </c>
      <c r="E23" s="20" t="s">
        <v>73</v>
      </c>
      <c r="F23" s="20" t="s">
        <v>53</v>
      </c>
      <c r="G23" s="19" t="s">
        <v>54</v>
      </c>
      <c r="H23" s="19" t="s">
        <v>55</v>
      </c>
      <c r="I23" s="19" t="s">
        <v>74</v>
      </c>
      <c r="J23" s="22">
        <v>5621568</v>
      </c>
      <c r="K23" s="5">
        <v>12</v>
      </c>
      <c r="L23" s="22">
        <f>+Tabla7[[#This Row],[VALOR UNITARIO]]*Tabla7[[#This Row],[META_CENTRO_ORIENTE]]</f>
        <v>67458816</v>
      </c>
      <c r="M23" s="43">
        <v>0</v>
      </c>
      <c r="N23" s="44">
        <v>0</v>
      </c>
      <c r="O23" s="44">
        <v>0</v>
      </c>
      <c r="P23" s="44">
        <v>0</v>
      </c>
      <c r="Q23" s="44">
        <v>0</v>
      </c>
      <c r="R23" s="44">
        <v>0</v>
      </c>
      <c r="S23" s="44">
        <v>12</v>
      </c>
      <c r="T23" s="45">
        <v>0</v>
      </c>
      <c r="U23" s="28">
        <f>+Tabla7[[#This Row],[META_CANDELARIA]]+Tabla7[[#This Row],[META_SANTA_FE]]+Tabla7[[#This Row],[META_MARTIRES]]+Tabla7[[#This Row],[META_SAN_CRISTOBAL]]+Tabla7[[#This Row],[META_RAFAEL_URIBE_URIBE]]+Tabla7[[#This Row],[META_ANTONIO_NARIÑO]]+Tabla7[[#This Row],[META_SUBRED]]+Tabla7[[#This Row],[META_DISTRITO]]</f>
        <v>12</v>
      </c>
      <c r="V23" s="29">
        <f>+Tabla7[[#This Row],[META_CENTRO_ORIENTE]]-Tabla7[[#This Row],[META_TOTAL]]</f>
        <v>0</v>
      </c>
      <c r="W23" s="30">
        <f>+Tabla7[[#This Row],[VALOR UNITARIO]]*Tabla7[[#This Row],[META_CANDELARIA]]</f>
        <v>0</v>
      </c>
      <c r="X23" s="31">
        <f>+Tabla7[[#This Row],[META_SANTA_FE]]*Tabla7[[#This Row],[VALOR UNITARIO]]</f>
        <v>0</v>
      </c>
      <c r="Y23" s="31">
        <f>+Tabla7[[#This Row],[META_MARTIRES]]*Tabla7[[#This Row],[VALOR UNITARIO]]</f>
        <v>0</v>
      </c>
      <c r="Z23" s="31">
        <f>+Tabla7[[#This Row],[META_SAN_CRISTOBAL]]*Tabla7[[#This Row],[VALOR UNITARIO]]</f>
        <v>0</v>
      </c>
      <c r="AA23" s="31">
        <f>+Tabla7[[#This Row],[META_RAFAEL_URIBE_URIBE]]*Tabla7[[#This Row],[VALOR UNITARIO]]</f>
        <v>0</v>
      </c>
      <c r="AB23" s="31">
        <f>+Tabla7[[#This Row],[META_ANTONIO_NARIÑO]]*Tabla7[[#This Row],[VALOR UNITARIO]]</f>
        <v>0</v>
      </c>
      <c r="AC23" s="31">
        <f>+Tabla7[[#This Row],[META_SUBRED]]*Tabla7[[#This Row],[VALOR UNITARIO]]</f>
        <v>67458816</v>
      </c>
      <c r="AD23" s="32">
        <f>+Tabla7[[#This Row],[META_DISTRITO]]*Tabla7[[#This Row],[VALOR UNITARIO]]</f>
        <v>0</v>
      </c>
      <c r="AE23" s="30">
        <f>SUM(Tabla7[[#This Row],[$_CANDELARIA]:[$_DISTRITO]])</f>
        <v>67458816</v>
      </c>
      <c r="AF23" s="32">
        <f>+Tabla7[[#This Row],[$_CENTRO_ORIENTE]]-Tabla7[[#This Row],[$_TOTAL]]</f>
        <v>0</v>
      </c>
    </row>
    <row r="24" spans="1:32" ht="89.25" hidden="1">
      <c r="A24" s="19" t="s">
        <v>63</v>
      </c>
      <c r="B24" s="20" t="s">
        <v>50</v>
      </c>
      <c r="C24" s="20" t="s">
        <v>69</v>
      </c>
      <c r="D24" s="21">
        <v>16</v>
      </c>
      <c r="E24" s="20" t="s">
        <v>75</v>
      </c>
      <c r="F24" s="20" t="s">
        <v>53</v>
      </c>
      <c r="G24" s="19" t="s">
        <v>54</v>
      </c>
      <c r="H24" s="19" t="s">
        <v>76</v>
      </c>
      <c r="I24" s="19" t="s">
        <v>56</v>
      </c>
      <c r="J24" s="22">
        <v>3994272</v>
      </c>
      <c r="K24" s="5">
        <v>12</v>
      </c>
      <c r="L24" s="22">
        <f>+Tabla7[[#This Row],[VALOR UNITARIO]]*Tabla7[[#This Row],[META_CENTRO_ORIENTE]]</f>
        <v>47931264</v>
      </c>
      <c r="M24" s="46">
        <v>0</v>
      </c>
      <c r="N24" s="47">
        <v>0</v>
      </c>
      <c r="O24" s="47">
        <v>0</v>
      </c>
      <c r="P24" s="47">
        <v>12</v>
      </c>
      <c r="Q24" s="47">
        <v>0</v>
      </c>
      <c r="R24" s="47">
        <v>0</v>
      </c>
      <c r="S24" s="47"/>
      <c r="T24" s="48"/>
      <c r="U24" s="28">
        <f>+Tabla7[[#This Row],[META_CANDELARIA]]+Tabla7[[#This Row],[META_SANTA_FE]]+Tabla7[[#This Row],[META_MARTIRES]]+Tabla7[[#This Row],[META_SAN_CRISTOBAL]]+Tabla7[[#This Row],[META_RAFAEL_URIBE_URIBE]]+Tabla7[[#This Row],[META_ANTONIO_NARIÑO]]+Tabla7[[#This Row],[META_SUBRED]]+Tabla7[[#This Row],[META_DISTRITO]]</f>
        <v>12</v>
      </c>
      <c r="V24" s="29">
        <f>+Tabla7[[#This Row],[META_CENTRO_ORIENTE]]-Tabla7[[#This Row],[META_TOTAL]]</f>
        <v>0</v>
      </c>
      <c r="W24" s="30">
        <f>+Tabla7[[#This Row],[VALOR UNITARIO]]*Tabla7[[#This Row],[META_CANDELARIA]]</f>
        <v>0</v>
      </c>
      <c r="X24" s="31">
        <f>+Tabla7[[#This Row],[META_SANTA_FE]]*Tabla7[[#This Row],[VALOR UNITARIO]]</f>
        <v>0</v>
      </c>
      <c r="Y24" s="31">
        <f>+Tabla7[[#This Row],[META_MARTIRES]]*Tabla7[[#This Row],[VALOR UNITARIO]]</f>
        <v>0</v>
      </c>
      <c r="Z24" s="31">
        <f>+Tabla7[[#This Row],[META_SAN_CRISTOBAL]]*Tabla7[[#This Row],[VALOR UNITARIO]]</f>
        <v>47931264</v>
      </c>
      <c r="AA24" s="31">
        <f>+Tabla7[[#This Row],[META_RAFAEL_URIBE_URIBE]]*Tabla7[[#This Row],[VALOR UNITARIO]]</f>
        <v>0</v>
      </c>
      <c r="AB24" s="31">
        <f>+Tabla7[[#This Row],[META_ANTONIO_NARIÑO]]*Tabla7[[#This Row],[VALOR UNITARIO]]</f>
        <v>0</v>
      </c>
      <c r="AC24" s="31">
        <f>+Tabla7[[#This Row],[META_SUBRED]]*Tabla7[[#This Row],[VALOR UNITARIO]]</f>
        <v>0</v>
      </c>
      <c r="AD24" s="32">
        <f>+Tabla7[[#This Row],[META_DISTRITO]]*Tabla7[[#This Row],[VALOR UNITARIO]]</f>
        <v>0</v>
      </c>
      <c r="AE24" s="30">
        <f>SUM(Tabla7[[#This Row],[$_CANDELARIA]:[$_DISTRITO]])</f>
        <v>47931264</v>
      </c>
      <c r="AF24" s="32">
        <f>+Tabla7[[#This Row],[$_CENTRO_ORIENTE]]-Tabla7[[#This Row],[$_TOTAL]]</f>
        <v>0</v>
      </c>
    </row>
    <row r="25" spans="1:32" ht="89.25" hidden="1">
      <c r="A25" s="19" t="s">
        <v>63</v>
      </c>
      <c r="B25" s="20" t="s">
        <v>50</v>
      </c>
      <c r="C25" s="20" t="s">
        <v>77</v>
      </c>
      <c r="D25" s="21">
        <v>17</v>
      </c>
      <c r="E25" s="20" t="s">
        <v>78</v>
      </c>
      <c r="F25" s="20" t="s">
        <v>53</v>
      </c>
      <c r="G25" s="19" t="s">
        <v>79</v>
      </c>
      <c r="H25" s="19" t="s">
        <v>76</v>
      </c>
      <c r="I25" s="19" t="s">
        <v>74</v>
      </c>
      <c r="J25" s="22">
        <v>5621568</v>
      </c>
      <c r="K25" s="5">
        <v>0</v>
      </c>
      <c r="L25" s="22">
        <f>+Tabla7[[#This Row],[VALOR UNITARIO]]*Tabla7[[#This Row],[META_CENTRO_ORIENTE]]</f>
        <v>0</v>
      </c>
      <c r="M25" s="46">
        <f>+Tabla7[[#This Row],[META_CENTRO_ORIENTE]]*4.55/100</f>
        <v>0</v>
      </c>
      <c r="N25" s="47">
        <f>+Tabla7[[#This Row],[META_CENTRO_ORIENTE]]*22.8/100</f>
        <v>0</v>
      </c>
      <c r="O25" s="47">
        <f>+Tabla7[[#This Row],[META_CENTRO_ORIENTE]]*8.3/100</f>
        <v>0</v>
      </c>
      <c r="P25" s="47">
        <f>+Tabla7[[#This Row],[META_CENTRO_ORIENTE]]*22.75/100</f>
        <v>0</v>
      </c>
      <c r="Q25" s="47">
        <f>+Tabla7[[#This Row],[META_CENTRO_ORIENTE]]*27.64/100</f>
        <v>0</v>
      </c>
      <c r="R25" s="47">
        <f>+Tabla7[[#This Row],[META_CENTRO_ORIENTE]]*14/100</f>
        <v>0</v>
      </c>
      <c r="S25" s="47"/>
      <c r="T25" s="48"/>
      <c r="U25" s="28">
        <f>+Tabla7[[#This Row],[META_CANDELARIA]]+Tabla7[[#This Row],[META_SANTA_FE]]+Tabla7[[#This Row],[META_MARTIRES]]+Tabla7[[#This Row],[META_SAN_CRISTOBAL]]+Tabla7[[#This Row],[META_RAFAEL_URIBE_URIBE]]+Tabla7[[#This Row],[META_ANTONIO_NARIÑO]]+Tabla7[[#This Row],[META_SUBRED]]+Tabla7[[#This Row],[META_DISTRITO]]</f>
        <v>0</v>
      </c>
      <c r="V25" s="29">
        <f>+Tabla7[[#This Row],[META_CENTRO_ORIENTE]]-Tabla7[[#This Row],[META_TOTAL]]</f>
        <v>0</v>
      </c>
      <c r="W25" s="30">
        <f>+Tabla7[[#This Row],[VALOR UNITARIO]]*Tabla7[[#This Row],[META_CANDELARIA]]</f>
        <v>0</v>
      </c>
      <c r="X25" s="31">
        <f>+Tabla7[[#This Row],[META_SANTA_FE]]*Tabla7[[#This Row],[VALOR UNITARIO]]</f>
        <v>0</v>
      </c>
      <c r="Y25" s="31">
        <f>+Tabla7[[#This Row],[META_MARTIRES]]*Tabla7[[#This Row],[VALOR UNITARIO]]</f>
        <v>0</v>
      </c>
      <c r="Z25" s="31">
        <f>+Tabla7[[#This Row],[META_SAN_CRISTOBAL]]*Tabla7[[#This Row],[VALOR UNITARIO]]</f>
        <v>0</v>
      </c>
      <c r="AA25" s="31">
        <f>+Tabla7[[#This Row],[META_RAFAEL_URIBE_URIBE]]*Tabla7[[#This Row],[VALOR UNITARIO]]</f>
        <v>0</v>
      </c>
      <c r="AB25" s="31">
        <f>+Tabla7[[#This Row],[META_ANTONIO_NARIÑO]]*Tabla7[[#This Row],[VALOR UNITARIO]]</f>
        <v>0</v>
      </c>
      <c r="AC25" s="31">
        <f>+Tabla7[[#This Row],[META_SUBRED]]*Tabla7[[#This Row],[VALOR UNITARIO]]</f>
        <v>0</v>
      </c>
      <c r="AD25" s="32">
        <f>+Tabla7[[#This Row],[META_DISTRITO]]*Tabla7[[#This Row],[VALOR UNITARIO]]</f>
        <v>0</v>
      </c>
      <c r="AE25" s="30">
        <f>SUM(Tabla7[[#This Row],[$_CANDELARIA]:[$_DISTRITO]])</f>
        <v>0</v>
      </c>
      <c r="AF25" s="32">
        <f>+Tabla7[[#This Row],[$_CENTRO_ORIENTE]]-Tabla7[[#This Row],[$_TOTAL]]</f>
        <v>0</v>
      </c>
    </row>
    <row r="26" spans="1:32" ht="90" hidden="1" thickTop="1">
      <c r="A26" s="19" t="s">
        <v>63</v>
      </c>
      <c r="B26" s="20" t="s">
        <v>50</v>
      </c>
      <c r="C26" s="20" t="s">
        <v>77</v>
      </c>
      <c r="D26" s="21">
        <v>18</v>
      </c>
      <c r="E26" s="20" t="s">
        <v>80</v>
      </c>
      <c r="F26" s="20" t="s">
        <v>53</v>
      </c>
      <c r="G26" s="19" t="s">
        <v>79</v>
      </c>
      <c r="H26" s="19" t="s">
        <v>55</v>
      </c>
      <c r="I26" s="19" t="s">
        <v>74</v>
      </c>
      <c r="J26" s="22">
        <v>32422640</v>
      </c>
      <c r="K26" s="5">
        <v>12</v>
      </c>
      <c r="L26" s="22">
        <f>+Tabla7[[#This Row],[VALOR UNITARIO]]*Tabla7[[#This Row],[META_CENTRO_ORIENTE]]</f>
        <v>389071680</v>
      </c>
      <c r="M26" s="43">
        <v>0</v>
      </c>
      <c r="N26" s="44">
        <v>0</v>
      </c>
      <c r="O26" s="44">
        <v>0</v>
      </c>
      <c r="P26" s="44">
        <v>0</v>
      </c>
      <c r="Q26" s="44">
        <v>0</v>
      </c>
      <c r="R26" s="44">
        <v>0</v>
      </c>
      <c r="S26" s="44">
        <v>12</v>
      </c>
      <c r="T26" s="45">
        <v>0</v>
      </c>
      <c r="U26" s="28">
        <f>+Tabla7[[#This Row],[META_CANDELARIA]]+Tabla7[[#This Row],[META_SANTA_FE]]+Tabla7[[#This Row],[META_MARTIRES]]+Tabla7[[#This Row],[META_SAN_CRISTOBAL]]+Tabla7[[#This Row],[META_RAFAEL_URIBE_URIBE]]+Tabla7[[#This Row],[META_ANTONIO_NARIÑO]]+Tabla7[[#This Row],[META_SUBRED]]+Tabla7[[#This Row],[META_DISTRITO]]</f>
        <v>12</v>
      </c>
      <c r="V26" s="29">
        <f>+Tabla7[[#This Row],[META_CENTRO_ORIENTE]]-Tabla7[[#This Row],[META_TOTAL]]</f>
        <v>0</v>
      </c>
      <c r="W26" s="30">
        <f>+Tabla7[[#This Row],[VALOR UNITARIO]]*Tabla7[[#This Row],[META_CANDELARIA]]</f>
        <v>0</v>
      </c>
      <c r="X26" s="31">
        <f>+Tabla7[[#This Row],[META_SANTA_FE]]*Tabla7[[#This Row],[VALOR UNITARIO]]</f>
        <v>0</v>
      </c>
      <c r="Y26" s="31">
        <f>+Tabla7[[#This Row],[META_MARTIRES]]*Tabla7[[#This Row],[VALOR UNITARIO]]</f>
        <v>0</v>
      </c>
      <c r="Z26" s="31">
        <f>+Tabla7[[#This Row],[META_SAN_CRISTOBAL]]*Tabla7[[#This Row],[VALOR UNITARIO]]</f>
        <v>0</v>
      </c>
      <c r="AA26" s="31">
        <f>+Tabla7[[#This Row],[META_RAFAEL_URIBE_URIBE]]*Tabla7[[#This Row],[VALOR UNITARIO]]</f>
        <v>0</v>
      </c>
      <c r="AB26" s="31">
        <f>+Tabla7[[#This Row],[META_ANTONIO_NARIÑO]]*Tabla7[[#This Row],[VALOR UNITARIO]]</f>
        <v>0</v>
      </c>
      <c r="AC26" s="31">
        <f>+Tabla7[[#This Row],[META_SUBRED]]*Tabla7[[#This Row],[VALOR UNITARIO]]</f>
        <v>389071680</v>
      </c>
      <c r="AD26" s="32">
        <f>+Tabla7[[#This Row],[META_DISTRITO]]*Tabla7[[#This Row],[VALOR UNITARIO]]</f>
        <v>0</v>
      </c>
      <c r="AE26" s="30">
        <f>SUM(Tabla7[[#This Row],[$_CANDELARIA]:[$_DISTRITO]])</f>
        <v>389071680</v>
      </c>
      <c r="AF26" s="32">
        <f>+Tabla7[[#This Row],[$_CENTRO_ORIENTE]]-Tabla7[[#This Row],[$_TOTAL]]</f>
        <v>0</v>
      </c>
    </row>
    <row r="27" spans="1:32" ht="90" hidden="1" thickTop="1">
      <c r="A27" s="19" t="s">
        <v>63</v>
      </c>
      <c r="B27" s="20" t="s">
        <v>50</v>
      </c>
      <c r="C27" s="20" t="s">
        <v>77</v>
      </c>
      <c r="D27" s="21">
        <v>19</v>
      </c>
      <c r="E27" s="20" t="s">
        <v>81</v>
      </c>
      <c r="F27" s="20" t="s">
        <v>53</v>
      </c>
      <c r="G27" s="19" t="s">
        <v>79</v>
      </c>
      <c r="H27" s="19" t="s">
        <v>55</v>
      </c>
      <c r="I27" s="19" t="s">
        <v>56</v>
      </c>
      <c r="J27" s="22">
        <v>20316544</v>
      </c>
      <c r="K27" s="5">
        <v>12</v>
      </c>
      <c r="L27" s="22">
        <f>+Tabla7[[#This Row],[VALOR UNITARIO]]*Tabla7[[#This Row],[META_CENTRO_ORIENTE]]</f>
        <v>243798528</v>
      </c>
      <c r="M27" s="43">
        <v>0</v>
      </c>
      <c r="N27" s="44">
        <v>0</v>
      </c>
      <c r="O27" s="44">
        <v>0</v>
      </c>
      <c r="P27" s="44">
        <v>0</v>
      </c>
      <c r="Q27" s="44">
        <v>0</v>
      </c>
      <c r="R27" s="44">
        <v>0</v>
      </c>
      <c r="S27" s="44">
        <v>12</v>
      </c>
      <c r="T27" s="45">
        <v>0</v>
      </c>
      <c r="U27" s="28">
        <f>+Tabla7[[#This Row],[META_CANDELARIA]]+Tabla7[[#This Row],[META_SANTA_FE]]+Tabla7[[#This Row],[META_MARTIRES]]+Tabla7[[#This Row],[META_SAN_CRISTOBAL]]+Tabla7[[#This Row],[META_RAFAEL_URIBE_URIBE]]+Tabla7[[#This Row],[META_ANTONIO_NARIÑO]]+Tabla7[[#This Row],[META_SUBRED]]+Tabla7[[#This Row],[META_DISTRITO]]</f>
        <v>12</v>
      </c>
      <c r="V27" s="29">
        <f>+Tabla7[[#This Row],[META_CENTRO_ORIENTE]]-Tabla7[[#This Row],[META_TOTAL]]</f>
        <v>0</v>
      </c>
      <c r="W27" s="30">
        <f>+Tabla7[[#This Row],[VALOR UNITARIO]]*Tabla7[[#This Row],[META_CANDELARIA]]</f>
        <v>0</v>
      </c>
      <c r="X27" s="31">
        <f>+Tabla7[[#This Row],[META_SANTA_FE]]*Tabla7[[#This Row],[VALOR UNITARIO]]</f>
        <v>0</v>
      </c>
      <c r="Y27" s="31">
        <f>+Tabla7[[#This Row],[META_MARTIRES]]*Tabla7[[#This Row],[VALOR UNITARIO]]</f>
        <v>0</v>
      </c>
      <c r="Z27" s="31">
        <f>+Tabla7[[#This Row],[META_SAN_CRISTOBAL]]*Tabla7[[#This Row],[VALOR UNITARIO]]</f>
        <v>0</v>
      </c>
      <c r="AA27" s="31">
        <f>+Tabla7[[#This Row],[META_RAFAEL_URIBE_URIBE]]*Tabla7[[#This Row],[VALOR UNITARIO]]</f>
        <v>0</v>
      </c>
      <c r="AB27" s="31">
        <f>+Tabla7[[#This Row],[META_ANTONIO_NARIÑO]]*Tabla7[[#This Row],[VALOR UNITARIO]]</f>
        <v>0</v>
      </c>
      <c r="AC27" s="31">
        <f>+Tabla7[[#This Row],[META_SUBRED]]*Tabla7[[#This Row],[VALOR UNITARIO]]</f>
        <v>243798528</v>
      </c>
      <c r="AD27" s="32">
        <f>+Tabla7[[#This Row],[META_DISTRITO]]*Tabla7[[#This Row],[VALOR UNITARIO]]</f>
        <v>0</v>
      </c>
      <c r="AE27" s="30">
        <f>SUM(Tabla7[[#This Row],[$_CANDELARIA]:[$_DISTRITO]])</f>
        <v>243798528</v>
      </c>
      <c r="AF27" s="32">
        <f>+Tabla7[[#This Row],[$_CENTRO_ORIENTE]]-Tabla7[[#This Row],[$_TOTAL]]</f>
        <v>0</v>
      </c>
    </row>
    <row r="28" spans="1:32" ht="25.5" hidden="1">
      <c r="A28" s="19" t="s">
        <v>82</v>
      </c>
      <c r="B28" s="20" t="s">
        <v>83</v>
      </c>
      <c r="C28" s="20" t="s">
        <v>84</v>
      </c>
      <c r="D28" s="21">
        <v>20</v>
      </c>
      <c r="E28" s="20" t="s">
        <v>85</v>
      </c>
      <c r="F28" s="20" t="s">
        <v>86</v>
      </c>
      <c r="G28" s="19" t="s">
        <v>87</v>
      </c>
      <c r="H28" s="19" t="s">
        <v>59</v>
      </c>
      <c r="I28" s="19" t="s">
        <v>56</v>
      </c>
      <c r="J28" s="22">
        <v>105404</v>
      </c>
      <c r="K28" s="5">
        <v>2496</v>
      </c>
      <c r="L28" s="22">
        <f>+Tabla7[[#This Row],[VALOR UNITARIO]]*Tabla7[[#This Row],[META_CENTRO_ORIENTE]]</f>
        <v>263088384</v>
      </c>
      <c r="M28" s="46">
        <f>+Tabla7[[#This Row],[META_CENTRO_ORIENTE]]*4.55/100</f>
        <v>113.568</v>
      </c>
      <c r="N28" s="47">
        <f>+Tabla7[[#This Row],[META_CENTRO_ORIENTE]]*22.8/100</f>
        <v>569.08800000000008</v>
      </c>
      <c r="O28" s="47">
        <f>+Tabla7[[#This Row],[META_CENTRO_ORIENTE]]*8.3/100</f>
        <v>207.16800000000003</v>
      </c>
      <c r="P28" s="47">
        <f>+Tabla7[[#This Row],[META_CENTRO_ORIENTE]]*22.75/100</f>
        <v>567.84</v>
      </c>
      <c r="Q28" s="47">
        <f>+Tabla7[[#This Row],[META_CENTRO_ORIENTE]]*27.64/100</f>
        <v>689.89440000000002</v>
      </c>
      <c r="R28" s="47">
        <f>+Tabla7[[#This Row],[META_CENTRO_ORIENTE]]*14/100</f>
        <v>349.44</v>
      </c>
      <c r="S28" s="47"/>
      <c r="T28" s="48"/>
      <c r="U28" s="28">
        <f>+Tabla7[[#This Row],[META_CANDELARIA]]+Tabla7[[#This Row],[META_SANTA_FE]]+Tabla7[[#This Row],[META_MARTIRES]]+Tabla7[[#This Row],[META_SAN_CRISTOBAL]]+Tabla7[[#This Row],[META_RAFAEL_URIBE_URIBE]]+Tabla7[[#This Row],[META_ANTONIO_NARIÑO]]+Tabla7[[#This Row],[META_SUBRED]]+Tabla7[[#This Row],[META_DISTRITO]]</f>
        <v>2496.9984000000004</v>
      </c>
      <c r="V28" s="29">
        <f>+Tabla7[[#This Row],[META_CENTRO_ORIENTE]]-Tabla7[[#This Row],[META_TOTAL]]</f>
        <v>-0.99840000000040163</v>
      </c>
      <c r="W28" s="30">
        <f>+Tabla7[[#This Row],[VALOR UNITARIO]]*Tabla7[[#This Row],[META_CANDELARIA]]</f>
        <v>11970521.471999999</v>
      </c>
      <c r="X28" s="31">
        <f>+Tabla7[[#This Row],[META_SANTA_FE]]*Tabla7[[#This Row],[VALOR UNITARIO]]</f>
        <v>59984151.552000009</v>
      </c>
      <c r="Y28" s="31">
        <f>+Tabla7[[#This Row],[META_MARTIRES]]*Tabla7[[#This Row],[VALOR UNITARIO]]</f>
        <v>21836335.872000005</v>
      </c>
      <c r="Z28" s="31">
        <f>+Tabla7[[#This Row],[META_SAN_CRISTOBAL]]*Tabla7[[#This Row],[VALOR UNITARIO]]</f>
        <v>59852607.360000007</v>
      </c>
      <c r="AA28" s="31">
        <f>+Tabla7[[#This Row],[META_RAFAEL_URIBE_URIBE]]*Tabla7[[#This Row],[VALOR UNITARIO]]</f>
        <v>72717629.337600008</v>
      </c>
      <c r="AB28" s="31">
        <f>+Tabla7[[#This Row],[META_ANTONIO_NARIÑO]]*Tabla7[[#This Row],[VALOR UNITARIO]]</f>
        <v>36832373.759999998</v>
      </c>
      <c r="AC28" s="31">
        <f>+Tabla7[[#This Row],[META_SUBRED]]*Tabla7[[#This Row],[VALOR UNITARIO]]</f>
        <v>0</v>
      </c>
      <c r="AD28" s="32">
        <f>+Tabla7[[#This Row],[META_DISTRITO]]*Tabla7[[#This Row],[VALOR UNITARIO]]</f>
        <v>0</v>
      </c>
      <c r="AE28" s="30">
        <f>SUM(Tabla7[[#This Row],[$_CANDELARIA]:[$_DISTRITO]])</f>
        <v>263193619.35360003</v>
      </c>
      <c r="AF28" s="32">
        <f>+Tabla7[[#This Row],[$_CENTRO_ORIENTE]]-Tabla7[[#This Row],[$_TOTAL]]</f>
        <v>-105235.35360002518</v>
      </c>
    </row>
    <row r="29" spans="1:32" ht="25.5" hidden="1">
      <c r="A29" s="19" t="s">
        <v>82</v>
      </c>
      <c r="B29" s="20" t="s">
        <v>83</v>
      </c>
      <c r="C29" s="20" t="s">
        <v>84</v>
      </c>
      <c r="D29" s="21">
        <v>20</v>
      </c>
      <c r="E29" s="20" t="s">
        <v>85</v>
      </c>
      <c r="F29" s="20" t="s">
        <v>89</v>
      </c>
      <c r="G29" s="19" t="s">
        <v>87</v>
      </c>
      <c r="H29" s="19" t="s">
        <v>59</v>
      </c>
      <c r="I29" s="19" t="s">
        <v>56</v>
      </c>
      <c r="J29" s="22">
        <v>105404</v>
      </c>
      <c r="K29" s="5">
        <v>11077</v>
      </c>
      <c r="L29" s="22">
        <f>+Tabla7[[#This Row],[VALOR UNITARIO]]*Tabla7[[#This Row],[META_CENTRO_ORIENTE]]</f>
        <v>1167560108</v>
      </c>
      <c r="M29" s="46">
        <f>+Tabla7[[#This Row],[META_CENTRO_ORIENTE]]*4.55/100</f>
        <v>504.00349999999997</v>
      </c>
      <c r="N29" s="47">
        <f>+Tabla7[[#This Row],[META_CENTRO_ORIENTE]]*22.8/100</f>
        <v>2525.556</v>
      </c>
      <c r="O29" s="47">
        <f>+Tabla7[[#This Row],[META_CENTRO_ORIENTE]]*8.3/100</f>
        <v>919.39100000000008</v>
      </c>
      <c r="P29" s="47">
        <f>+Tabla7[[#This Row],[META_CENTRO_ORIENTE]]*22.75/100</f>
        <v>2520.0174999999999</v>
      </c>
      <c r="Q29" s="47">
        <f>+Tabla7[[#This Row],[META_CENTRO_ORIENTE]]*27.64/100</f>
        <v>3061.6828000000005</v>
      </c>
      <c r="R29" s="47">
        <f>+Tabla7[[#This Row],[META_CENTRO_ORIENTE]]*14/100</f>
        <v>1550.78</v>
      </c>
      <c r="S29" s="47"/>
      <c r="T29" s="48"/>
      <c r="U29" s="28">
        <f>+Tabla7[[#This Row],[META_CANDELARIA]]+Tabla7[[#This Row],[META_SANTA_FE]]+Tabla7[[#This Row],[META_MARTIRES]]+Tabla7[[#This Row],[META_SAN_CRISTOBAL]]+Tabla7[[#This Row],[META_RAFAEL_URIBE_URIBE]]+Tabla7[[#This Row],[META_ANTONIO_NARIÑO]]+Tabla7[[#This Row],[META_SUBRED]]+Tabla7[[#This Row],[META_DISTRITO]]</f>
        <v>11081.4308</v>
      </c>
      <c r="V29" s="29">
        <f>+Tabla7[[#This Row],[META_CENTRO_ORIENTE]]-Tabla7[[#This Row],[META_TOTAL]]</f>
        <v>-4.4308000000000902</v>
      </c>
      <c r="W29" s="30">
        <f>+Tabla7[[#This Row],[VALOR UNITARIO]]*Tabla7[[#This Row],[META_CANDELARIA]]</f>
        <v>53123984.913999997</v>
      </c>
      <c r="X29" s="31">
        <f>+Tabla7[[#This Row],[META_SANTA_FE]]*Tabla7[[#This Row],[VALOR UNITARIO]]</f>
        <v>266203704.62400001</v>
      </c>
      <c r="Y29" s="31">
        <f>+Tabla7[[#This Row],[META_MARTIRES]]*Tabla7[[#This Row],[VALOR UNITARIO]]</f>
        <v>96907488.964000002</v>
      </c>
      <c r="Z29" s="31">
        <f>+Tabla7[[#This Row],[META_SAN_CRISTOBAL]]*Tabla7[[#This Row],[VALOR UNITARIO]]</f>
        <v>265619924.56999999</v>
      </c>
      <c r="AA29" s="31">
        <f>+Tabla7[[#This Row],[META_RAFAEL_URIBE_URIBE]]*Tabla7[[#This Row],[VALOR UNITARIO]]</f>
        <v>322713613.85120004</v>
      </c>
      <c r="AB29" s="31">
        <f>+Tabla7[[#This Row],[META_ANTONIO_NARIÑO]]*Tabla7[[#This Row],[VALOR UNITARIO]]</f>
        <v>163458415.12</v>
      </c>
      <c r="AC29" s="31">
        <f>+Tabla7[[#This Row],[META_SUBRED]]*Tabla7[[#This Row],[VALOR UNITARIO]]</f>
        <v>0</v>
      </c>
      <c r="AD29" s="32">
        <f>+Tabla7[[#This Row],[META_DISTRITO]]*Tabla7[[#This Row],[VALOR UNITARIO]]</f>
        <v>0</v>
      </c>
      <c r="AE29" s="30">
        <f>SUM(Tabla7[[#This Row],[$_CANDELARIA]:[$_DISTRITO]])</f>
        <v>1168027132.0432</v>
      </c>
      <c r="AF29" s="32">
        <f>+Tabla7[[#This Row],[$_CENTRO_ORIENTE]]-Tabla7[[#This Row],[$_TOTAL]]</f>
        <v>-467024.04320001602</v>
      </c>
    </row>
    <row r="30" spans="1:32" ht="25.5" hidden="1">
      <c r="A30" s="19" t="s">
        <v>82</v>
      </c>
      <c r="B30" s="20" t="s">
        <v>83</v>
      </c>
      <c r="C30" s="20" t="s">
        <v>84</v>
      </c>
      <c r="D30" s="21">
        <v>20</v>
      </c>
      <c r="E30" s="20" t="s">
        <v>85</v>
      </c>
      <c r="F30" s="20" t="s">
        <v>90</v>
      </c>
      <c r="G30" s="19" t="s">
        <v>87</v>
      </c>
      <c r="H30" s="19" t="s">
        <v>59</v>
      </c>
      <c r="I30" s="19" t="s">
        <v>56</v>
      </c>
      <c r="J30" s="22">
        <v>105404</v>
      </c>
      <c r="K30" s="5">
        <v>8255.9999810253885</v>
      </c>
      <c r="L30" s="22">
        <f>+Tabla7[[#This Row],[VALOR UNITARIO]]*Tabla7[[#This Row],[META_CENTRO_ORIENTE]]</f>
        <v>870215422</v>
      </c>
      <c r="M30" s="46">
        <f>+Tabla7[[#This Row],[META_CENTRO_ORIENTE]]*4.55/100</f>
        <v>375.64799913665513</v>
      </c>
      <c r="N30" s="47">
        <f>+Tabla7[[#This Row],[META_CENTRO_ORIENTE]]*22.8/100</f>
        <v>1882.3679956737885</v>
      </c>
      <c r="O30" s="47">
        <f>+Tabla7[[#This Row],[META_CENTRO_ORIENTE]]*8.3/100</f>
        <v>685.24799842510731</v>
      </c>
      <c r="P30" s="47">
        <f>+Tabla7[[#This Row],[META_CENTRO_ORIENTE]]*22.75/100</f>
        <v>1878.239995683276</v>
      </c>
      <c r="Q30" s="47">
        <f>+Tabla7[[#This Row],[META_CENTRO_ORIENTE]]*27.64/100</f>
        <v>2281.9583947554174</v>
      </c>
      <c r="R30" s="47">
        <f>+Tabla7[[#This Row],[META_CENTRO_ORIENTE]]*14/100</f>
        <v>1155.8399973435544</v>
      </c>
      <c r="S30" s="47"/>
      <c r="T30" s="48"/>
      <c r="U30" s="28">
        <f>+Tabla7[[#This Row],[META_CANDELARIA]]+Tabla7[[#This Row],[META_SANTA_FE]]+Tabla7[[#This Row],[META_MARTIRES]]+Tabla7[[#This Row],[META_SAN_CRISTOBAL]]+Tabla7[[#This Row],[META_RAFAEL_URIBE_URIBE]]+Tabla7[[#This Row],[META_ANTONIO_NARIÑO]]+Tabla7[[#This Row],[META_SUBRED]]+Tabla7[[#This Row],[META_DISTRITO]]</f>
        <v>8259.3023810177983</v>
      </c>
      <c r="V30" s="29">
        <f>+Tabla7[[#This Row],[META_CENTRO_ORIENTE]]-Tabla7[[#This Row],[META_TOTAL]]</f>
        <v>-3.3023999924098462</v>
      </c>
      <c r="W30" s="30">
        <f>+Tabla7[[#This Row],[VALOR UNITARIO]]*Tabla7[[#This Row],[META_CANDELARIA]]</f>
        <v>39594801.700999998</v>
      </c>
      <c r="X30" s="31">
        <f>+Tabla7[[#This Row],[META_SANTA_FE]]*Tabla7[[#This Row],[VALOR UNITARIO]]</f>
        <v>198409116.21600002</v>
      </c>
      <c r="Y30" s="31">
        <f>+Tabla7[[#This Row],[META_MARTIRES]]*Tabla7[[#This Row],[VALOR UNITARIO]]</f>
        <v>72227880.026000008</v>
      </c>
      <c r="Z30" s="31">
        <f>+Tabla7[[#This Row],[META_SAN_CRISTOBAL]]*Tabla7[[#This Row],[VALOR UNITARIO]]</f>
        <v>197974008.50500003</v>
      </c>
      <c r="AA30" s="31">
        <f>+Tabla7[[#This Row],[META_RAFAEL_URIBE_URIBE]]*Tabla7[[#This Row],[VALOR UNITARIO]]</f>
        <v>240527542.64080003</v>
      </c>
      <c r="AB30" s="31">
        <f>+Tabla7[[#This Row],[META_ANTONIO_NARIÑO]]*Tabla7[[#This Row],[VALOR UNITARIO]]</f>
        <v>121830159.08000001</v>
      </c>
      <c r="AC30" s="31">
        <f>+Tabla7[[#This Row],[META_SUBRED]]*Tabla7[[#This Row],[VALOR UNITARIO]]</f>
        <v>0</v>
      </c>
      <c r="AD30" s="32">
        <f>+Tabla7[[#This Row],[META_DISTRITO]]*Tabla7[[#This Row],[VALOR UNITARIO]]</f>
        <v>0</v>
      </c>
      <c r="AE30" s="30">
        <f>SUM(Tabla7[[#This Row],[$_CANDELARIA]:[$_DISTRITO]])</f>
        <v>870563508.16880012</v>
      </c>
      <c r="AF30" s="32">
        <f>+Tabla7[[#This Row],[$_CENTRO_ORIENTE]]-Tabla7[[#This Row],[$_TOTAL]]</f>
        <v>-348086.16880011559</v>
      </c>
    </row>
    <row r="31" spans="1:32" ht="51" hidden="1">
      <c r="A31" s="19" t="s">
        <v>82</v>
      </c>
      <c r="B31" s="20" t="s">
        <v>83</v>
      </c>
      <c r="C31" s="20" t="s">
        <v>84</v>
      </c>
      <c r="D31" s="21">
        <v>21</v>
      </c>
      <c r="E31" s="20" t="s">
        <v>91</v>
      </c>
      <c r="F31" s="20" t="s">
        <v>86</v>
      </c>
      <c r="G31" s="19" t="s">
        <v>87</v>
      </c>
      <c r="H31" s="19" t="s">
        <v>59</v>
      </c>
      <c r="I31" s="19" t="s">
        <v>56</v>
      </c>
      <c r="J31" s="22">
        <v>55938</v>
      </c>
      <c r="K31" s="5">
        <v>1344.0000178769351</v>
      </c>
      <c r="L31" s="22">
        <f>+Tabla7[[#This Row],[VALOR UNITARIO]]*Tabla7[[#This Row],[META_CENTRO_ORIENTE]]</f>
        <v>75180673</v>
      </c>
      <c r="M31" s="46">
        <f>+Tabla7[[#This Row],[META_CENTRO_ORIENTE]]*4.55/100</f>
        <v>61.152000813400548</v>
      </c>
      <c r="N31" s="47">
        <f>+Tabla7[[#This Row],[META_CENTRO_ORIENTE]]*22.8/100</f>
        <v>306.43200407594122</v>
      </c>
      <c r="O31" s="47">
        <f>+Tabla7[[#This Row],[META_CENTRO_ORIENTE]]*8.3/100</f>
        <v>111.55200148378563</v>
      </c>
      <c r="P31" s="47">
        <f>+Tabla7[[#This Row],[META_CENTRO_ORIENTE]]*22.75/100</f>
        <v>305.76000406700274</v>
      </c>
      <c r="Q31" s="47">
        <f>+Tabla7[[#This Row],[META_CENTRO_ORIENTE]]*27.64/100</f>
        <v>371.48160494118486</v>
      </c>
      <c r="R31" s="47">
        <f>+Tabla7[[#This Row],[META_CENTRO_ORIENTE]]*14/100</f>
        <v>188.16000250277091</v>
      </c>
      <c r="S31" s="47"/>
      <c r="T31" s="48"/>
      <c r="U31" s="28">
        <f>+Tabla7[[#This Row],[META_CANDELARIA]]+Tabla7[[#This Row],[META_SANTA_FE]]+Tabla7[[#This Row],[META_MARTIRES]]+Tabla7[[#This Row],[META_SAN_CRISTOBAL]]+Tabla7[[#This Row],[META_RAFAEL_URIBE_URIBE]]+Tabla7[[#This Row],[META_ANTONIO_NARIÑO]]+Tabla7[[#This Row],[META_SUBRED]]+Tabla7[[#This Row],[META_DISTRITO]]</f>
        <v>1344.5376178840861</v>
      </c>
      <c r="V31" s="29">
        <f>+Tabla7[[#This Row],[META_CENTRO_ORIENTE]]-Tabla7[[#This Row],[META_TOTAL]]</f>
        <v>-0.53760000715101341</v>
      </c>
      <c r="W31" s="30">
        <f>+Tabla7[[#This Row],[VALOR UNITARIO]]*Tabla7[[#This Row],[META_CANDELARIA]]</f>
        <v>3420720.6214999999</v>
      </c>
      <c r="X31" s="31">
        <f>+Tabla7[[#This Row],[META_SANTA_FE]]*Tabla7[[#This Row],[VALOR UNITARIO]]</f>
        <v>17141193.443999998</v>
      </c>
      <c r="Y31" s="31">
        <f>+Tabla7[[#This Row],[META_MARTIRES]]*Tabla7[[#This Row],[VALOR UNITARIO]]</f>
        <v>6239995.8590000002</v>
      </c>
      <c r="Z31" s="31">
        <f>+Tabla7[[#This Row],[META_SAN_CRISTOBAL]]*Tabla7[[#This Row],[VALOR UNITARIO]]</f>
        <v>17103603.107499998</v>
      </c>
      <c r="AA31" s="31">
        <f>+Tabla7[[#This Row],[META_RAFAEL_URIBE_URIBE]]*Tabla7[[#This Row],[VALOR UNITARIO]]</f>
        <v>20779938.017199997</v>
      </c>
      <c r="AB31" s="31">
        <f>+Tabla7[[#This Row],[META_ANTONIO_NARIÑO]]*Tabla7[[#This Row],[VALOR UNITARIO]]</f>
        <v>10525294.219999999</v>
      </c>
      <c r="AC31" s="31">
        <f>+Tabla7[[#This Row],[META_SUBRED]]*Tabla7[[#This Row],[VALOR UNITARIO]]</f>
        <v>0</v>
      </c>
      <c r="AD31" s="32">
        <f>+Tabla7[[#This Row],[META_DISTRITO]]*Tabla7[[#This Row],[VALOR UNITARIO]]</f>
        <v>0</v>
      </c>
      <c r="AE31" s="30">
        <f>SUM(Tabla7[[#This Row],[$_CANDELARIA]:[$_DISTRITO]])</f>
        <v>75210745.269199997</v>
      </c>
      <c r="AF31" s="32">
        <f>+Tabla7[[#This Row],[$_CENTRO_ORIENTE]]-Tabla7[[#This Row],[$_TOTAL]]</f>
        <v>-30072.269199997187</v>
      </c>
    </row>
    <row r="32" spans="1:32" ht="38.25" hidden="1">
      <c r="A32" s="19" t="s">
        <v>82</v>
      </c>
      <c r="B32" s="20" t="s">
        <v>83</v>
      </c>
      <c r="C32" s="20" t="s">
        <v>84</v>
      </c>
      <c r="D32" s="21">
        <v>22</v>
      </c>
      <c r="E32" s="20" t="s">
        <v>93</v>
      </c>
      <c r="F32" s="20" t="s">
        <v>86</v>
      </c>
      <c r="G32" s="19" t="s">
        <v>87</v>
      </c>
      <c r="H32" s="19" t="s">
        <v>76</v>
      </c>
      <c r="I32" s="19" t="s">
        <v>56</v>
      </c>
      <c r="J32" s="22">
        <v>105404</v>
      </c>
      <c r="K32" s="5">
        <v>0</v>
      </c>
      <c r="L32" s="22">
        <f>+Tabla7[[#This Row],[VALOR UNITARIO]]*Tabla7[[#This Row],[META_CENTRO_ORIENTE]]</f>
        <v>0</v>
      </c>
      <c r="M32" s="46">
        <f>+Tabla7[[#This Row],[META_CENTRO_ORIENTE]]*4.55/100</f>
        <v>0</v>
      </c>
      <c r="N32" s="47">
        <f>+Tabla7[[#This Row],[META_CENTRO_ORIENTE]]*22.8/100</f>
        <v>0</v>
      </c>
      <c r="O32" s="47">
        <f>+Tabla7[[#This Row],[META_CENTRO_ORIENTE]]*8.3/100</f>
        <v>0</v>
      </c>
      <c r="P32" s="47">
        <f>+Tabla7[[#This Row],[META_CENTRO_ORIENTE]]*22.75/100</f>
        <v>0</v>
      </c>
      <c r="Q32" s="47">
        <f>+Tabla7[[#This Row],[META_CENTRO_ORIENTE]]*27.64/100</f>
        <v>0</v>
      </c>
      <c r="R32" s="47">
        <f>+Tabla7[[#This Row],[META_CENTRO_ORIENTE]]*14/100</f>
        <v>0</v>
      </c>
      <c r="S32" s="47"/>
      <c r="T32" s="48"/>
      <c r="U32" s="28">
        <f>+Tabla7[[#This Row],[META_CANDELARIA]]+Tabla7[[#This Row],[META_SANTA_FE]]+Tabla7[[#This Row],[META_MARTIRES]]+Tabla7[[#This Row],[META_SAN_CRISTOBAL]]+Tabla7[[#This Row],[META_RAFAEL_URIBE_URIBE]]+Tabla7[[#This Row],[META_ANTONIO_NARIÑO]]+Tabla7[[#This Row],[META_SUBRED]]+Tabla7[[#This Row],[META_DISTRITO]]</f>
        <v>0</v>
      </c>
      <c r="V32" s="29">
        <f>+Tabla7[[#This Row],[META_CENTRO_ORIENTE]]-Tabla7[[#This Row],[META_TOTAL]]</f>
        <v>0</v>
      </c>
      <c r="W32" s="30">
        <f>+Tabla7[[#This Row],[VALOR UNITARIO]]*Tabla7[[#This Row],[META_CANDELARIA]]</f>
        <v>0</v>
      </c>
      <c r="X32" s="31">
        <f>+Tabla7[[#This Row],[META_SANTA_FE]]*Tabla7[[#This Row],[VALOR UNITARIO]]</f>
        <v>0</v>
      </c>
      <c r="Y32" s="31">
        <f>+Tabla7[[#This Row],[META_MARTIRES]]*Tabla7[[#This Row],[VALOR UNITARIO]]</f>
        <v>0</v>
      </c>
      <c r="Z32" s="31">
        <f>+Tabla7[[#This Row],[META_SAN_CRISTOBAL]]*Tabla7[[#This Row],[VALOR UNITARIO]]</f>
        <v>0</v>
      </c>
      <c r="AA32" s="31">
        <f>+Tabla7[[#This Row],[META_RAFAEL_URIBE_URIBE]]*Tabla7[[#This Row],[VALOR UNITARIO]]</f>
        <v>0</v>
      </c>
      <c r="AB32" s="31">
        <f>+Tabla7[[#This Row],[META_ANTONIO_NARIÑO]]*Tabla7[[#This Row],[VALOR UNITARIO]]</f>
        <v>0</v>
      </c>
      <c r="AC32" s="31">
        <f>+Tabla7[[#This Row],[META_SUBRED]]*Tabla7[[#This Row],[VALOR UNITARIO]]</f>
        <v>0</v>
      </c>
      <c r="AD32" s="32">
        <f>+Tabla7[[#This Row],[META_DISTRITO]]*Tabla7[[#This Row],[VALOR UNITARIO]]</f>
        <v>0</v>
      </c>
      <c r="AE32" s="30">
        <f>SUM(Tabla7[[#This Row],[$_CANDELARIA]:[$_DISTRITO]])</f>
        <v>0</v>
      </c>
      <c r="AF32" s="32">
        <f>+Tabla7[[#This Row],[$_CENTRO_ORIENTE]]-Tabla7[[#This Row],[$_TOTAL]]</f>
        <v>0</v>
      </c>
    </row>
    <row r="33" spans="1:32" ht="38.25" hidden="1">
      <c r="A33" s="19" t="s">
        <v>82</v>
      </c>
      <c r="B33" s="20" t="s">
        <v>83</v>
      </c>
      <c r="C33" s="20" t="s">
        <v>84</v>
      </c>
      <c r="D33" s="21">
        <v>23</v>
      </c>
      <c r="E33" s="20" t="s">
        <v>94</v>
      </c>
      <c r="F33" s="20" t="s">
        <v>86</v>
      </c>
      <c r="G33" s="19" t="s">
        <v>87</v>
      </c>
      <c r="H33" s="19" t="s">
        <v>76</v>
      </c>
      <c r="I33" s="19" t="s">
        <v>56</v>
      </c>
      <c r="J33" s="22">
        <v>55938</v>
      </c>
      <c r="K33" s="5">
        <v>0</v>
      </c>
      <c r="L33" s="22">
        <f>+Tabla7[[#This Row],[VALOR UNITARIO]]*Tabla7[[#This Row],[META_CENTRO_ORIENTE]]</f>
        <v>0</v>
      </c>
      <c r="M33" s="46">
        <f>+Tabla7[[#This Row],[META_CENTRO_ORIENTE]]*4.55/100</f>
        <v>0</v>
      </c>
      <c r="N33" s="47">
        <f>+Tabla7[[#This Row],[META_CENTRO_ORIENTE]]*22.8/100</f>
        <v>0</v>
      </c>
      <c r="O33" s="47">
        <f>+Tabla7[[#This Row],[META_CENTRO_ORIENTE]]*8.3/100</f>
        <v>0</v>
      </c>
      <c r="P33" s="47">
        <f>+Tabla7[[#This Row],[META_CENTRO_ORIENTE]]*22.75/100</f>
        <v>0</v>
      </c>
      <c r="Q33" s="47">
        <f>+Tabla7[[#This Row],[META_CENTRO_ORIENTE]]*27.64/100</f>
        <v>0</v>
      </c>
      <c r="R33" s="47">
        <f>+Tabla7[[#This Row],[META_CENTRO_ORIENTE]]*14/100</f>
        <v>0</v>
      </c>
      <c r="S33" s="47"/>
      <c r="T33" s="48"/>
      <c r="U33" s="28">
        <f>+Tabla7[[#This Row],[META_CANDELARIA]]+Tabla7[[#This Row],[META_SANTA_FE]]+Tabla7[[#This Row],[META_MARTIRES]]+Tabla7[[#This Row],[META_SAN_CRISTOBAL]]+Tabla7[[#This Row],[META_RAFAEL_URIBE_URIBE]]+Tabla7[[#This Row],[META_ANTONIO_NARIÑO]]+Tabla7[[#This Row],[META_SUBRED]]+Tabla7[[#This Row],[META_DISTRITO]]</f>
        <v>0</v>
      </c>
      <c r="V33" s="29">
        <f>+Tabla7[[#This Row],[META_CENTRO_ORIENTE]]-Tabla7[[#This Row],[META_TOTAL]]</f>
        <v>0</v>
      </c>
      <c r="W33" s="30">
        <f>+Tabla7[[#This Row],[VALOR UNITARIO]]*Tabla7[[#This Row],[META_CANDELARIA]]</f>
        <v>0</v>
      </c>
      <c r="X33" s="31">
        <f>+Tabla7[[#This Row],[META_SANTA_FE]]*Tabla7[[#This Row],[VALOR UNITARIO]]</f>
        <v>0</v>
      </c>
      <c r="Y33" s="31">
        <f>+Tabla7[[#This Row],[META_MARTIRES]]*Tabla7[[#This Row],[VALOR UNITARIO]]</f>
        <v>0</v>
      </c>
      <c r="Z33" s="31">
        <f>+Tabla7[[#This Row],[META_SAN_CRISTOBAL]]*Tabla7[[#This Row],[VALOR UNITARIO]]</f>
        <v>0</v>
      </c>
      <c r="AA33" s="31">
        <f>+Tabla7[[#This Row],[META_RAFAEL_URIBE_URIBE]]*Tabla7[[#This Row],[VALOR UNITARIO]]</f>
        <v>0</v>
      </c>
      <c r="AB33" s="31">
        <f>+Tabla7[[#This Row],[META_ANTONIO_NARIÑO]]*Tabla7[[#This Row],[VALOR UNITARIO]]</f>
        <v>0</v>
      </c>
      <c r="AC33" s="31">
        <f>+Tabla7[[#This Row],[META_SUBRED]]*Tabla7[[#This Row],[VALOR UNITARIO]]</f>
        <v>0</v>
      </c>
      <c r="AD33" s="32">
        <f>+Tabla7[[#This Row],[META_DISTRITO]]*Tabla7[[#This Row],[VALOR UNITARIO]]</f>
        <v>0</v>
      </c>
      <c r="AE33" s="30">
        <f>SUM(Tabla7[[#This Row],[$_CANDELARIA]:[$_DISTRITO]])</f>
        <v>0</v>
      </c>
      <c r="AF33" s="32">
        <f>+Tabla7[[#This Row],[$_CENTRO_ORIENTE]]-Tabla7[[#This Row],[$_TOTAL]]</f>
        <v>0</v>
      </c>
    </row>
    <row r="34" spans="1:32" ht="25.5" hidden="1">
      <c r="A34" s="19" t="s">
        <v>82</v>
      </c>
      <c r="B34" s="20" t="s">
        <v>83</v>
      </c>
      <c r="C34" s="20" t="s">
        <v>84</v>
      </c>
      <c r="D34" s="21">
        <v>24</v>
      </c>
      <c r="E34" s="20" t="s">
        <v>95</v>
      </c>
      <c r="F34" s="20" t="s">
        <v>89</v>
      </c>
      <c r="G34" s="19" t="s">
        <v>87</v>
      </c>
      <c r="H34" s="19" t="s">
        <v>59</v>
      </c>
      <c r="I34" s="19" t="s">
        <v>56</v>
      </c>
      <c r="J34" s="22">
        <v>180297</v>
      </c>
      <c r="K34" s="5">
        <v>584</v>
      </c>
      <c r="L34" s="22">
        <f>+Tabla7[[#This Row],[VALOR UNITARIO]]*Tabla7[[#This Row],[META_CENTRO_ORIENTE]]</f>
        <v>105293448</v>
      </c>
      <c r="M34" s="46">
        <f>+Tabla7[[#This Row],[META_CENTRO_ORIENTE]]*4.55/100</f>
        <v>26.571999999999999</v>
      </c>
      <c r="N34" s="47">
        <f>+Tabla7[[#This Row],[META_CENTRO_ORIENTE]]*22.8/100</f>
        <v>133.15200000000002</v>
      </c>
      <c r="O34" s="47">
        <f>+Tabla7[[#This Row],[META_CENTRO_ORIENTE]]*8.3/100</f>
        <v>48.472000000000008</v>
      </c>
      <c r="P34" s="47">
        <f>+Tabla7[[#This Row],[META_CENTRO_ORIENTE]]*22.75/100</f>
        <v>132.86000000000001</v>
      </c>
      <c r="Q34" s="47">
        <f>+Tabla7[[#This Row],[META_CENTRO_ORIENTE]]*27.64/100</f>
        <v>161.41759999999999</v>
      </c>
      <c r="R34" s="47">
        <f>+Tabla7[[#This Row],[META_CENTRO_ORIENTE]]*14/100</f>
        <v>81.760000000000005</v>
      </c>
      <c r="S34" s="47"/>
      <c r="T34" s="48"/>
      <c r="U34" s="28">
        <f>+Tabla7[[#This Row],[META_CANDELARIA]]+Tabla7[[#This Row],[META_SANTA_FE]]+Tabla7[[#This Row],[META_MARTIRES]]+Tabla7[[#This Row],[META_SAN_CRISTOBAL]]+Tabla7[[#This Row],[META_RAFAEL_URIBE_URIBE]]+Tabla7[[#This Row],[META_ANTONIO_NARIÑO]]+Tabla7[[#This Row],[META_SUBRED]]+Tabla7[[#This Row],[META_DISTRITO]]</f>
        <v>584.23360000000002</v>
      </c>
      <c r="V34" s="29">
        <f>+Tabla7[[#This Row],[META_CENTRO_ORIENTE]]-Tabla7[[#This Row],[META_TOTAL]]</f>
        <v>-0.23360000000002401</v>
      </c>
      <c r="W34" s="30">
        <f>+Tabla7[[#This Row],[VALOR UNITARIO]]*Tabla7[[#This Row],[META_CANDELARIA]]</f>
        <v>4790851.8839999996</v>
      </c>
      <c r="X34" s="31">
        <f>+Tabla7[[#This Row],[META_SANTA_FE]]*Tabla7[[#This Row],[VALOR UNITARIO]]</f>
        <v>24006906.144000001</v>
      </c>
      <c r="Y34" s="31">
        <f>+Tabla7[[#This Row],[META_MARTIRES]]*Tabla7[[#This Row],[VALOR UNITARIO]]</f>
        <v>8739356.1840000022</v>
      </c>
      <c r="Z34" s="31">
        <f>+Tabla7[[#This Row],[META_SAN_CRISTOBAL]]*Tabla7[[#This Row],[VALOR UNITARIO]]</f>
        <v>23954259.420000002</v>
      </c>
      <c r="AA34" s="31">
        <f>+Tabla7[[#This Row],[META_RAFAEL_URIBE_URIBE]]*Tabla7[[#This Row],[VALOR UNITARIO]]</f>
        <v>29103109.027199998</v>
      </c>
      <c r="AB34" s="31">
        <f>+Tabla7[[#This Row],[META_ANTONIO_NARIÑO]]*Tabla7[[#This Row],[VALOR UNITARIO]]</f>
        <v>14741082.720000001</v>
      </c>
      <c r="AC34" s="31">
        <f>+Tabla7[[#This Row],[META_SUBRED]]*Tabla7[[#This Row],[VALOR UNITARIO]]</f>
        <v>0</v>
      </c>
      <c r="AD34" s="32">
        <f>+Tabla7[[#This Row],[META_DISTRITO]]*Tabla7[[#This Row],[VALOR UNITARIO]]</f>
        <v>0</v>
      </c>
      <c r="AE34" s="30">
        <f>SUM(Tabla7[[#This Row],[$_CANDELARIA]:[$_DISTRITO]])</f>
        <v>105335565.37920001</v>
      </c>
      <c r="AF34" s="32">
        <f>+Tabla7[[#This Row],[$_CENTRO_ORIENTE]]-Tabla7[[#This Row],[$_TOTAL]]</f>
        <v>-42117.379200011492</v>
      </c>
    </row>
    <row r="35" spans="1:32" ht="38.25" hidden="1">
      <c r="A35" s="19" t="s">
        <v>82</v>
      </c>
      <c r="B35" s="20" t="s">
        <v>83</v>
      </c>
      <c r="C35" s="20" t="s">
        <v>84</v>
      </c>
      <c r="D35" s="21">
        <v>25</v>
      </c>
      <c r="E35" s="20" t="s">
        <v>96</v>
      </c>
      <c r="F35" s="20" t="s">
        <v>97</v>
      </c>
      <c r="G35" s="19" t="s">
        <v>87</v>
      </c>
      <c r="H35" s="19" t="s">
        <v>59</v>
      </c>
      <c r="I35" s="19" t="s">
        <v>56</v>
      </c>
      <c r="J35" s="22">
        <v>210809</v>
      </c>
      <c r="K35" s="5">
        <v>124</v>
      </c>
      <c r="L35" s="22">
        <f>+Tabla7[[#This Row],[VALOR UNITARIO]]*Tabla7[[#This Row],[META_CENTRO_ORIENTE]]</f>
        <v>26140316</v>
      </c>
      <c r="M35" s="46">
        <f>+Tabla7[[#This Row],[META_CENTRO_ORIENTE]]*4.55/100</f>
        <v>5.6419999999999995</v>
      </c>
      <c r="N35" s="47">
        <f>+Tabla7[[#This Row],[META_CENTRO_ORIENTE]]*22.8/100</f>
        <v>28.272000000000002</v>
      </c>
      <c r="O35" s="47">
        <f>+Tabla7[[#This Row],[META_CENTRO_ORIENTE]]*8.3/100</f>
        <v>10.292</v>
      </c>
      <c r="P35" s="47">
        <f>+Tabla7[[#This Row],[META_CENTRO_ORIENTE]]*22.75/100</f>
        <v>28.21</v>
      </c>
      <c r="Q35" s="47">
        <f>+Tabla7[[#This Row],[META_CENTRO_ORIENTE]]*27.64/100</f>
        <v>34.273600000000002</v>
      </c>
      <c r="R35" s="47">
        <f>+Tabla7[[#This Row],[META_CENTRO_ORIENTE]]*14/100</f>
        <v>17.36</v>
      </c>
      <c r="S35" s="47"/>
      <c r="T35" s="48"/>
      <c r="U35" s="28">
        <f>+Tabla7[[#This Row],[META_CANDELARIA]]+Tabla7[[#This Row],[META_SANTA_FE]]+Tabla7[[#This Row],[META_MARTIRES]]+Tabla7[[#This Row],[META_SAN_CRISTOBAL]]+Tabla7[[#This Row],[META_RAFAEL_URIBE_URIBE]]+Tabla7[[#This Row],[META_ANTONIO_NARIÑO]]+Tabla7[[#This Row],[META_SUBRED]]+Tabla7[[#This Row],[META_DISTRITO]]</f>
        <v>124.0496</v>
      </c>
      <c r="V35" s="29">
        <f>+Tabla7[[#This Row],[META_CENTRO_ORIENTE]]-Tabla7[[#This Row],[META_TOTAL]]</f>
        <v>-4.959999999999809E-2</v>
      </c>
      <c r="W35" s="30">
        <f>+Tabla7[[#This Row],[VALOR UNITARIO]]*Tabla7[[#This Row],[META_CANDELARIA]]</f>
        <v>1189384.3779999998</v>
      </c>
      <c r="X35" s="31">
        <f>+Tabla7[[#This Row],[META_SANTA_FE]]*Tabla7[[#This Row],[VALOR UNITARIO]]</f>
        <v>5959992.0480000004</v>
      </c>
      <c r="Y35" s="31">
        <f>+Tabla7[[#This Row],[META_MARTIRES]]*Tabla7[[#This Row],[VALOR UNITARIO]]</f>
        <v>2169646.2280000001</v>
      </c>
      <c r="Z35" s="31">
        <f>+Tabla7[[#This Row],[META_SAN_CRISTOBAL]]*Tabla7[[#This Row],[VALOR UNITARIO]]</f>
        <v>5946921.8900000006</v>
      </c>
      <c r="AA35" s="31">
        <f>+Tabla7[[#This Row],[META_RAFAEL_URIBE_URIBE]]*Tabla7[[#This Row],[VALOR UNITARIO]]</f>
        <v>7225183.3424000004</v>
      </c>
      <c r="AB35" s="31">
        <f>+Tabla7[[#This Row],[META_ANTONIO_NARIÑO]]*Tabla7[[#This Row],[VALOR UNITARIO]]</f>
        <v>3659644.2399999998</v>
      </c>
      <c r="AC35" s="31">
        <f>+Tabla7[[#This Row],[META_SUBRED]]*Tabla7[[#This Row],[VALOR UNITARIO]]</f>
        <v>0</v>
      </c>
      <c r="AD35" s="32">
        <f>+Tabla7[[#This Row],[META_DISTRITO]]*Tabla7[[#This Row],[VALOR UNITARIO]]</f>
        <v>0</v>
      </c>
      <c r="AE35" s="30">
        <f>SUM(Tabla7[[#This Row],[$_CANDELARIA]:[$_DISTRITO]])</f>
        <v>26150772.126399998</v>
      </c>
      <c r="AF35" s="32">
        <f>+Tabla7[[#This Row],[$_CENTRO_ORIENTE]]-Tabla7[[#This Row],[$_TOTAL]]</f>
        <v>-10456.126399997622</v>
      </c>
    </row>
    <row r="36" spans="1:32" ht="38.25" hidden="1">
      <c r="A36" s="19" t="s">
        <v>82</v>
      </c>
      <c r="B36" s="20" t="s">
        <v>83</v>
      </c>
      <c r="C36" s="20" t="s">
        <v>84</v>
      </c>
      <c r="D36" s="21">
        <v>26</v>
      </c>
      <c r="E36" s="20" t="s">
        <v>98</v>
      </c>
      <c r="F36" s="20" t="s">
        <v>86</v>
      </c>
      <c r="G36" s="19" t="s">
        <v>87</v>
      </c>
      <c r="H36" s="19" t="s">
        <v>59</v>
      </c>
      <c r="I36" s="19" t="s">
        <v>56</v>
      </c>
      <c r="J36" s="22">
        <v>140539</v>
      </c>
      <c r="K36" s="5">
        <v>3407.9999928845373</v>
      </c>
      <c r="L36" s="22">
        <f>+Tabla7[[#This Row],[VALOR UNITARIO]]*Tabla7[[#This Row],[META_CENTRO_ORIENTE]]</f>
        <v>478956911</v>
      </c>
      <c r="M36" s="46">
        <f>+Tabla7[[#This Row],[META_CENTRO_ORIENTE]]*4.55/100</f>
        <v>155.06399967624645</v>
      </c>
      <c r="N36" s="47">
        <f>+Tabla7[[#This Row],[META_CENTRO_ORIENTE]]*22.8/100</f>
        <v>777.02399837767462</v>
      </c>
      <c r="O36" s="47">
        <f>+Tabla7[[#This Row],[META_CENTRO_ORIENTE]]*8.3/100</f>
        <v>282.86399940941664</v>
      </c>
      <c r="P36" s="47">
        <f>+Tabla7[[#This Row],[META_CENTRO_ORIENTE]]*22.75/100</f>
        <v>775.31999838123227</v>
      </c>
      <c r="Q36" s="47">
        <f>+Tabla7[[#This Row],[META_CENTRO_ORIENTE]]*27.64/100</f>
        <v>941.9711980332861</v>
      </c>
      <c r="R36" s="47">
        <f>+Tabla7[[#This Row],[META_CENTRO_ORIENTE]]*14/100</f>
        <v>477.11999900383523</v>
      </c>
      <c r="S36" s="47"/>
      <c r="T36" s="48"/>
      <c r="U36" s="28">
        <f>+Tabla7[[#This Row],[META_CANDELARIA]]+Tabla7[[#This Row],[META_SANTA_FE]]+Tabla7[[#This Row],[META_MARTIRES]]+Tabla7[[#This Row],[META_SAN_CRISTOBAL]]+Tabla7[[#This Row],[META_RAFAEL_URIBE_URIBE]]+Tabla7[[#This Row],[META_ANTONIO_NARIÑO]]+Tabla7[[#This Row],[META_SUBRED]]+Tabla7[[#This Row],[META_DISTRITO]]</f>
        <v>3409.3631928816917</v>
      </c>
      <c r="V36" s="29">
        <f>+Tabla7[[#This Row],[META_CENTRO_ORIENTE]]-Tabla7[[#This Row],[META_TOTAL]]</f>
        <v>-1.3631999971544246</v>
      </c>
      <c r="W36" s="30">
        <f>+Tabla7[[#This Row],[VALOR UNITARIO]]*Tabla7[[#This Row],[META_CANDELARIA]]</f>
        <v>21792539.4505</v>
      </c>
      <c r="X36" s="31">
        <f>+Tabla7[[#This Row],[META_SANTA_FE]]*Tabla7[[#This Row],[VALOR UNITARIO]]</f>
        <v>109202175.70800002</v>
      </c>
      <c r="Y36" s="31">
        <f>+Tabla7[[#This Row],[META_MARTIRES]]*Tabla7[[#This Row],[VALOR UNITARIO]]</f>
        <v>39753423.613000005</v>
      </c>
      <c r="Z36" s="31">
        <f>+Tabla7[[#This Row],[META_SAN_CRISTOBAL]]*Tabla7[[#This Row],[VALOR UNITARIO]]</f>
        <v>108962697.2525</v>
      </c>
      <c r="AA36" s="31">
        <f>+Tabla7[[#This Row],[META_RAFAEL_URIBE_URIBE]]*Tabla7[[#This Row],[VALOR UNITARIO]]</f>
        <v>132383690.20039999</v>
      </c>
      <c r="AB36" s="31">
        <f>+Tabla7[[#This Row],[META_ANTONIO_NARIÑO]]*Tabla7[[#This Row],[VALOR UNITARIO]]</f>
        <v>67053967.539999999</v>
      </c>
      <c r="AC36" s="31">
        <f>+Tabla7[[#This Row],[META_SUBRED]]*Tabla7[[#This Row],[VALOR UNITARIO]]</f>
        <v>0</v>
      </c>
      <c r="AD36" s="32">
        <f>+Tabla7[[#This Row],[META_DISTRITO]]*Tabla7[[#This Row],[VALOR UNITARIO]]</f>
        <v>0</v>
      </c>
      <c r="AE36" s="30">
        <f>SUM(Tabla7[[#This Row],[$_CANDELARIA]:[$_DISTRITO]])</f>
        <v>479148493.76440006</v>
      </c>
      <c r="AF36" s="32">
        <f>+Tabla7[[#This Row],[$_CENTRO_ORIENTE]]-Tabla7[[#This Row],[$_TOTAL]]</f>
        <v>-191582.76440006495</v>
      </c>
    </row>
    <row r="37" spans="1:32" ht="51" hidden="1">
      <c r="A37" s="19" t="s">
        <v>82</v>
      </c>
      <c r="B37" s="20" t="s">
        <v>83</v>
      </c>
      <c r="C37" s="20" t="s">
        <v>84</v>
      </c>
      <c r="D37" s="21">
        <v>27</v>
      </c>
      <c r="E37" s="20" t="s">
        <v>99</v>
      </c>
      <c r="F37" s="20" t="s">
        <v>86</v>
      </c>
      <c r="G37" s="19" t="s">
        <v>87</v>
      </c>
      <c r="H37" s="19" t="s">
        <v>59</v>
      </c>
      <c r="I37" s="19" t="s">
        <v>56</v>
      </c>
      <c r="J37" s="22">
        <v>74584</v>
      </c>
      <c r="K37" s="5">
        <v>2352.0000268154026</v>
      </c>
      <c r="L37" s="22">
        <f>+Tabla7[[#This Row],[VALOR UNITARIO]]*Tabla7[[#This Row],[META_CENTRO_ORIENTE]]</f>
        <v>175421570</v>
      </c>
      <c r="M37" s="46">
        <f>+Tabla7[[#This Row],[META_CENTRO_ORIENTE]]*4.55/100</f>
        <v>107.0160012201008</v>
      </c>
      <c r="N37" s="47">
        <f>+Tabla7[[#This Row],[META_CENTRO_ORIENTE]]*22.8/100</f>
        <v>536.25600611391178</v>
      </c>
      <c r="O37" s="47">
        <f>+Tabla7[[#This Row],[META_CENTRO_ORIENTE]]*8.3/100</f>
        <v>195.21600222567841</v>
      </c>
      <c r="P37" s="47">
        <f>+Tabla7[[#This Row],[META_CENTRO_ORIENTE]]*22.75/100</f>
        <v>535.08000610050408</v>
      </c>
      <c r="Q37" s="47">
        <f>+Tabla7[[#This Row],[META_CENTRO_ORIENTE]]*27.64/100</f>
        <v>650.09280741177736</v>
      </c>
      <c r="R37" s="47">
        <f>+Tabla7[[#This Row],[META_CENTRO_ORIENTE]]*14/100</f>
        <v>329.28000375415633</v>
      </c>
      <c r="S37" s="47"/>
      <c r="T37" s="48"/>
      <c r="U37" s="28">
        <f>+Tabla7[[#This Row],[META_CANDELARIA]]+Tabla7[[#This Row],[META_SANTA_FE]]+Tabla7[[#This Row],[META_MARTIRES]]+Tabla7[[#This Row],[META_SAN_CRISTOBAL]]+Tabla7[[#This Row],[META_RAFAEL_URIBE_URIBE]]+Tabla7[[#This Row],[META_ANTONIO_NARIÑO]]+Tabla7[[#This Row],[META_SUBRED]]+Tabla7[[#This Row],[META_DISTRITO]]</f>
        <v>2352.9408268261291</v>
      </c>
      <c r="V37" s="29">
        <f>+Tabla7[[#This Row],[META_CENTRO_ORIENTE]]-Tabla7[[#This Row],[META_TOTAL]]</f>
        <v>-0.94080001072643427</v>
      </c>
      <c r="W37" s="30">
        <f>+Tabla7[[#This Row],[VALOR UNITARIO]]*Tabla7[[#This Row],[META_CANDELARIA]]</f>
        <v>7981681.4349999987</v>
      </c>
      <c r="X37" s="31">
        <f>+Tabla7[[#This Row],[META_SANTA_FE]]*Tabla7[[#This Row],[VALOR UNITARIO]]</f>
        <v>39996117.959999993</v>
      </c>
      <c r="Y37" s="31">
        <f>+Tabla7[[#This Row],[META_MARTIRES]]*Tabla7[[#This Row],[VALOR UNITARIO]]</f>
        <v>14559990.309999999</v>
      </c>
      <c r="Z37" s="31">
        <f>+Tabla7[[#This Row],[META_SAN_CRISTOBAL]]*Tabla7[[#This Row],[VALOR UNITARIO]]</f>
        <v>39908407.174999997</v>
      </c>
      <c r="AA37" s="31">
        <f>+Tabla7[[#This Row],[META_RAFAEL_URIBE_URIBE]]*Tabla7[[#This Row],[VALOR UNITARIO]]</f>
        <v>48486521.947999999</v>
      </c>
      <c r="AB37" s="31">
        <f>+Tabla7[[#This Row],[META_ANTONIO_NARIÑO]]*Tabla7[[#This Row],[VALOR UNITARIO]]</f>
        <v>24559019.799999997</v>
      </c>
      <c r="AC37" s="31">
        <f>+Tabla7[[#This Row],[META_SUBRED]]*Tabla7[[#This Row],[VALOR UNITARIO]]</f>
        <v>0</v>
      </c>
      <c r="AD37" s="32">
        <f>+Tabla7[[#This Row],[META_DISTRITO]]*Tabla7[[#This Row],[VALOR UNITARIO]]</f>
        <v>0</v>
      </c>
      <c r="AE37" s="30">
        <f>SUM(Tabla7[[#This Row],[$_CANDELARIA]:[$_DISTRITO]])</f>
        <v>175491738.62800002</v>
      </c>
      <c r="AF37" s="32">
        <f>+Tabla7[[#This Row],[$_CENTRO_ORIENTE]]-Tabla7[[#This Row],[$_TOTAL]]</f>
        <v>-70168.628000020981</v>
      </c>
    </row>
    <row r="38" spans="1:32" ht="38.25" hidden="1">
      <c r="A38" s="19" t="s">
        <v>82</v>
      </c>
      <c r="B38" s="20" t="s">
        <v>83</v>
      </c>
      <c r="C38" s="20" t="s">
        <v>84</v>
      </c>
      <c r="D38" s="21">
        <v>28</v>
      </c>
      <c r="E38" s="20" t="s">
        <v>100</v>
      </c>
      <c r="F38" s="20" t="s">
        <v>86</v>
      </c>
      <c r="G38" s="19" t="s">
        <v>87</v>
      </c>
      <c r="H38" s="19" t="s">
        <v>59</v>
      </c>
      <c r="I38" s="19" t="s">
        <v>56</v>
      </c>
      <c r="J38" s="22">
        <v>215123</v>
      </c>
      <c r="K38" s="5">
        <v>864</v>
      </c>
      <c r="L38" s="22">
        <f>+Tabla7[[#This Row],[VALOR UNITARIO]]*Tabla7[[#This Row],[META_CENTRO_ORIENTE]]</f>
        <v>185866272</v>
      </c>
      <c r="M38" s="46">
        <f>+Tabla7[[#This Row],[META_CENTRO_ORIENTE]]*4.55/100</f>
        <v>39.311999999999998</v>
      </c>
      <c r="N38" s="47">
        <f>+Tabla7[[#This Row],[META_CENTRO_ORIENTE]]*22.8/100</f>
        <v>196.99200000000002</v>
      </c>
      <c r="O38" s="47">
        <f>+Tabla7[[#This Row],[META_CENTRO_ORIENTE]]*8.3/100</f>
        <v>71.712000000000003</v>
      </c>
      <c r="P38" s="47">
        <f>+Tabla7[[#This Row],[META_CENTRO_ORIENTE]]*22.75/100</f>
        <v>196.56</v>
      </c>
      <c r="Q38" s="47">
        <f>+Tabla7[[#This Row],[META_CENTRO_ORIENTE]]*27.64/100</f>
        <v>238.80959999999999</v>
      </c>
      <c r="R38" s="47">
        <f>+Tabla7[[#This Row],[META_CENTRO_ORIENTE]]*14/100</f>
        <v>120.96</v>
      </c>
      <c r="S38" s="47"/>
      <c r="T38" s="48"/>
      <c r="U38" s="28">
        <f>+Tabla7[[#This Row],[META_CANDELARIA]]+Tabla7[[#This Row],[META_SANTA_FE]]+Tabla7[[#This Row],[META_MARTIRES]]+Tabla7[[#This Row],[META_SAN_CRISTOBAL]]+Tabla7[[#This Row],[META_RAFAEL_URIBE_URIBE]]+Tabla7[[#This Row],[META_ANTONIO_NARIÑO]]+Tabla7[[#This Row],[META_SUBRED]]+Tabla7[[#This Row],[META_DISTRITO]]</f>
        <v>864.3456000000001</v>
      </c>
      <c r="V38" s="29">
        <f>+Tabla7[[#This Row],[META_CENTRO_ORIENTE]]-Tabla7[[#This Row],[META_TOTAL]]</f>
        <v>-0.34560000000010405</v>
      </c>
      <c r="W38" s="30">
        <f>+Tabla7[[#This Row],[VALOR UNITARIO]]*Tabla7[[#This Row],[META_CANDELARIA]]</f>
        <v>8456915.3760000002</v>
      </c>
      <c r="X38" s="31">
        <f>+Tabla7[[#This Row],[META_SANTA_FE]]*Tabla7[[#This Row],[VALOR UNITARIO]]</f>
        <v>42377510.016000003</v>
      </c>
      <c r="Y38" s="31">
        <f>+Tabla7[[#This Row],[META_MARTIRES]]*Tabla7[[#This Row],[VALOR UNITARIO]]</f>
        <v>15426900.576000001</v>
      </c>
      <c r="Z38" s="31">
        <f>+Tabla7[[#This Row],[META_SAN_CRISTOBAL]]*Tabla7[[#This Row],[VALOR UNITARIO]]</f>
        <v>42284576.880000003</v>
      </c>
      <c r="AA38" s="31">
        <f>+Tabla7[[#This Row],[META_RAFAEL_URIBE_URIBE]]*Tabla7[[#This Row],[VALOR UNITARIO]]</f>
        <v>51373437.580799997</v>
      </c>
      <c r="AB38" s="31">
        <f>+Tabla7[[#This Row],[META_ANTONIO_NARIÑO]]*Tabla7[[#This Row],[VALOR UNITARIO]]</f>
        <v>26021278.079999998</v>
      </c>
      <c r="AC38" s="31">
        <f>+Tabla7[[#This Row],[META_SUBRED]]*Tabla7[[#This Row],[VALOR UNITARIO]]</f>
        <v>0</v>
      </c>
      <c r="AD38" s="32">
        <f>+Tabla7[[#This Row],[META_DISTRITO]]*Tabla7[[#This Row],[VALOR UNITARIO]]</f>
        <v>0</v>
      </c>
      <c r="AE38" s="30">
        <f>SUM(Tabla7[[#This Row],[$_CANDELARIA]:[$_DISTRITO]])</f>
        <v>185940618.50880003</v>
      </c>
      <c r="AF38" s="32">
        <f>+Tabla7[[#This Row],[$_CENTRO_ORIENTE]]-Tabla7[[#This Row],[$_TOTAL]]</f>
        <v>-74346.508800029755</v>
      </c>
    </row>
    <row r="39" spans="1:32" ht="38.25" hidden="1">
      <c r="A39" s="19" t="s">
        <v>82</v>
      </c>
      <c r="B39" s="20" t="s">
        <v>83</v>
      </c>
      <c r="C39" s="20" t="s">
        <v>84</v>
      </c>
      <c r="D39" s="21">
        <v>29</v>
      </c>
      <c r="E39" s="20" t="s">
        <v>102</v>
      </c>
      <c r="F39" s="20" t="s">
        <v>86</v>
      </c>
      <c r="G39" s="19" t="s">
        <v>87</v>
      </c>
      <c r="H39" s="19" t="s">
        <v>76</v>
      </c>
      <c r="I39" s="19" t="s">
        <v>56</v>
      </c>
      <c r="J39" s="22">
        <v>140539</v>
      </c>
      <c r="K39" s="5">
        <v>0</v>
      </c>
      <c r="L39" s="22">
        <f>+Tabla7[[#This Row],[VALOR UNITARIO]]*Tabla7[[#This Row],[META_CENTRO_ORIENTE]]</f>
        <v>0</v>
      </c>
      <c r="M39" s="46">
        <f>+Tabla7[[#This Row],[META_CENTRO_ORIENTE]]*4.55/100</f>
        <v>0</v>
      </c>
      <c r="N39" s="47">
        <f>+Tabla7[[#This Row],[META_CENTRO_ORIENTE]]*22.8/100</f>
        <v>0</v>
      </c>
      <c r="O39" s="47">
        <f>+Tabla7[[#This Row],[META_CENTRO_ORIENTE]]*8.3/100</f>
        <v>0</v>
      </c>
      <c r="P39" s="47">
        <f>+Tabla7[[#This Row],[META_CENTRO_ORIENTE]]*22.75/100</f>
        <v>0</v>
      </c>
      <c r="Q39" s="47">
        <f>+Tabla7[[#This Row],[META_CENTRO_ORIENTE]]*27.64/100</f>
        <v>0</v>
      </c>
      <c r="R39" s="47">
        <f>+Tabla7[[#This Row],[META_CENTRO_ORIENTE]]*14/100</f>
        <v>0</v>
      </c>
      <c r="S39" s="47"/>
      <c r="T39" s="48"/>
      <c r="U39" s="28">
        <f>+Tabla7[[#This Row],[META_CANDELARIA]]+Tabla7[[#This Row],[META_SANTA_FE]]+Tabla7[[#This Row],[META_MARTIRES]]+Tabla7[[#This Row],[META_SAN_CRISTOBAL]]+Tabla7[[#This Row],[META_RAFAEL_URIBE_URIBE]]+Tabla7[[#This Row],[META_ANTONIO_NARIÑO]]+Tabla7[[#This Row],[META_SUBRED]]+Tabla7[[#This Row],[META_DISTRITO]]</f>
        <v>0</v>
      </c>
      <c r="V39" s="29">
        <f>+Tabla7[[#This Row],[META_CENTRO_ORIENTE]]-Tabla7[[#This Row],[META_TOTAL]]</f>
        <v>0</v>
      </c>
      <c r="W39" s="30">
        <f>+Tabla7[[#This Row],[VALOR UNITARIO]]*Tabla7[[#This Row],[META_CANDELARIA]]</f>
        <v>0</v>
      </c>
      <c r="X39" s="31">
        <f>+Tabla7[[#This Row],[META_SANTA_FE]]*Tabla7[[#This Row],[VALOR UNITARIO]]</f>
        <v>0</v>
      </c>
      <c r="Y39" s="31">
        <f>+Tabla7[[#This Row],[META_MARTIRES]]*Tabla7[[#This Row],[VALOR UNITARIO]]</f>
        <v>0</v>
      </c>
      <c r="Z39" s="31">
        <f>+Tabla7[[#This Row],[META_SAN_CRISTOBAL]]*Tabla7[[#This Row],[VALOR UNITARIO]]</f>
        <v>0</v>
      </c>
      <c r="AA39" s="31">
        <f>+Tabla7[[#This Row],[META_RAFAEL_URIBE_URIBE]]*Tabla7[[#This Row],[VALOR UNITARIO]]</f>
        <v>0</v>
      </c>
      <c r="AB39" s="31">
        <f>+Tabla7[[#This Row],[META_ANTONIO_NARIÑO]]*Tabla7[[#This Row],[VALOR UNITARIO]]</f>
        <v>0</v>
      </c>
      <c r="AC39" s="31">
        <f>+Tabla7[[#This Row],[META_SUBRED]]*Tabla7[[#This Row],[VALOR UNITARIO]]</f>
        <v>0</v>
      </c>
      <c r="AD39" s="32">
        <f>+Tabla7[[#This Row],[META_DISTRITO]]*Tabla7[[#This Row],[VALOR UNITARIO]]</f>
        <v>0</v>
      </c>
      <c r="AE39" s="30">
        <f>SUM(Tabla7[[#This Row],[$_CANDELARIA]:[$_DISTRITO]])</f>
        <v>0</v>
      </c>
      <c r="AF39" s="32">
        <f>+Tabla7[[#This Row],[$_CENTRO_ORIENTE]]-Tabla7[[#This Row],[$_TOTAL]]</f>
        <v>0</v>
      </c>
    </row>
    <row r="40" spans="1:32" ht="38.25" hidden="1">
      <c r="A40" s="19" t="s">
        <v>82</v>
      </c>
      <c r="B40" s="20" t="s">
        <v>83</v>
      </c>
      <c r="C40" s="20" t="s">
        <v>84</v>
      </c>
      <c r="D40" s="21">
        <v>30</v>
      </c>
      <c r="E40" s="20" t="s">
        <v>104</v>
      </c>
      <c r="F40" s="20" t="s">
        <v>86</v>
      </c>
      <c r="G40" s="19" t="s">
        <v>87</v>
      </c>
      <c r="H40" s="19" t="s">
        <v>76</v>
      </c>
      <c r="I40" s="19" t="s">
        <v>56</v>
      </c>
      <c r="J40" s="22">
        <v>74584</v>
      </c>
      <c r="K40" s="5">
        <v>0</v>
      </c>
      <c r="L40" s="22">
        <f>+Tabla7[[#This Row],[VALOR UNITARIO]]*Tabla7[[#This Row],[META_CENTRO_ORIENTE]]</f>
        <v>0</v>
      </c>
      <c r="M40" s="46">
        <f>+Tabla7[[#This Row],[META_CENTRO_ORIENTE]]*4.55/100</f>
        <v>0</v>
      </c>
      <c r="N40" s="47">
        <f>+Tabla7[[#This Row],[META_CENTRO_ORIENTE]]*22.8/100</f>
        <v>0</v>
      </c>
      <c r="O40" s="47">
        <f>+Tabla7[[#This Row],[META_CENTRO_ORIENTE]]*8.3/100</f>
        <v>0</v>
      </c>
      <c r="P40" s="47">
        <f>+Tabla7[[#This Row],[META_CENTRO_ORIENTE]]*22.75/100</f>
        <v>0</v>
      </c>
      <c r="Q40" s="47">
        <f>+Tabla7[[#This Row],[META_CENTRO_ORIENTE]]*27.64/100</f>
        <v>0</v>
      </c>
      <c r="R40" s="47">
        <f>+Tabla7[[#This Row],[META_CENTRO_ORIENTE]]*14/100</f>
        <v>0</v>
      </c>
      <c r="S40" s="47"/>
      <c r="T40" s="48"/>
      <c r="U40" s="28">
        <f>+Tabla7[[#This Row],[META_CANDELARIA]]+Tabla7[[#This Row],[META_SANTA_FE]]+Tabla7[[#This Row],[META_MARTIRES]]+Tabla7[[#This Row],[META_SAN_CRISTOBAL]]+Tabla7[[#This Row],[META_RAFAEL_URIBE_URIBE]]+Tabla7[[#This Row],[META_ANTONIO_NARIÑO]]+Tabla7[[#This Row],[META_SUBRED]]+Tabla7[[#This Row],[META_DISTRITO]]</f>
        <v>0</v>
      </c>
      <c r="V40" s="29">
        <f>+Tabla7[[#This Row],[META_CENTRO_ORIENTE]]-Tabla7[[#This Row],[META_TOTAL]]</f>
        <v>0</v>
      </c>
      <c r="W40" s="30">
        <f>+Tabla7[[#This Row],[VALOR UNITARIO]]*Tabla7[[#This Row],[META_CANDELARIA]]</f>
        <v>0</v>
      </c>
      <c r="X40" s="31">
        <f>+Tabla7[[#This Row],[META_SANTA_FE]]*Tabla7[[#This Row],[VALOR UNITARIO]]</f>
        <v>0</v>
      </c>
      <c r="Y40" s="31">
        <f>+Tabla7[[#This Row],[META_MARTIRES]]*Tabla7[[#This Row],[VALOR UNITARIO]]</f>
        <v>0</v>
      </c>
      <c r="Z40" s="31">
        <f>+Tabla7[[#This Row],[META_SAN_CRISTOBAL]]*Tabla7[[#This Row],[VALOR UNITARIO]]</f>
        <v>0</v>
      </c>
      <c r="AA40" s="31">
        <f>+Tabla7[[#This Row],[META_RAFAEL_URIBE_URIBE]]*Tabla7[[#This Row],[VALOR UNITARIO]]</f>
        <v>0</v>
      </c>
      <c r="AB40" s="31">
        <f>+Tabla7[[#This Row],[META_ANTONIO_NARIÑO]]*Tabla7[[#This Row],[VALOR UNITARIO]]</f>
        <v>0</v>
      </c>
      <c r="AC40" s="31">
        <f>+Tabla7[[#This Row],[META_SUBRED]]*Tabla7[[#This Row],[VALOR UNITARIO]]</f>
        <v>0</v>
      </c>
      <c r="AD40" s="32">
        <f>+Tabla7[[#This Row],[META_DISTRITO]]*Tabla7[[#This Row],[VALOR UNITARIO]]</f>
        <v>0</v>
      </c>
      <c r="AE40" s="30">
        <f>SUM(Tabla7[[#This Row],[$_CANDELARIA]:[$_DISTRITO]])</f>
        <v>0</v>
      </c>
      <c r="AF40" s="32">
        <f>+Tabla7[[#This Row],[$_CENTRO_ORIENTE]]-Tabla7[[#This Row],[$_TOTAL]]</f>
        <v>0</v>
      </c>
    </row>
    <row r="41" spans="1:32" ht="25.5">
      <c r="A41" s="19" t="s">
        <v>82</v>
      </c>
      <c r="B41" s="20" t="s">
        <v>83</v>
      </c>
      <c r="C41" s="20" t="s">
        <v>84</v>
      </c>
      <c r="D41" s="21">
        <v>31</v>
      </c>
      <c r="E41" s="20" t="s">
        <v>105</v>
      </c>
      <c r="F41" s="20" t="s">
        <v>86</v>
      </c>
      <c r="G41" s="19" t="s">
        <v>87</v>
      </c>
      <c r="H41" s="19" t="s">
        <v>59</v>
      </c>
      <c r="I41" s="19" t="s">
        <v>74</v>
      </c>
      <c r="J41" s="22">
        <v>215123</v>
      </c>
      <c r="K41" s="5">
        <v>95.99999535149658</v>
      </c>
      <c r="L41" s="22">
        <f>+Tabla7[[#This Row],[VALOR UNITARIO]]*Tabla7[[#This Row],[META_CENTRO_ORIENTE]]</f>
        <v>20651807</v>
      </c>
      <c r="M41" s="46">
        <f>+Tabla7[[#This Row],[META_CENTRO_ORIENTE]]*4.55/100</f>
        <v>4.3679997884930941</v>
      </c>
      <c r="N41" s="47">
        <f>+Tabla7[[#This Row],[META_CENTRO_ORIENTE]]*22.8/100</f>
        <v>21.88799894014122</v>
      </c>
      <c r="O41" s="47">
        <f>+Tabla7[[#This Row],[META_CENTRO_ORIENTE]]*8.3/100</f>
        <v>7.9679996141742162</v>
      </c>
      <c r="P41" s="47">
        <f>+Tabla7[[#This Row],[META_CENTRO_ORIENTE]]*22.75/100</f>
        <v>21.839998942465471</v>
      </c>
      <c r="Q41" s="47">
        <f>+Tabla7[[#This Row],[META_CENTRO_ORIENTE]]*27.64/100</f>
        <v>26.534398715153657</v>
      </c>
      <c r="R41" s="47">
        <f>+Tabla7[[#This Row],[META_CENTRO_ORIENTE]]*14/100</f>
        <v>13.43999934920952</v>
      </c>
      <c r="S41" s="47"/>
      <c r="T41" s="48"/>
      <c r="U41" s="28">
        <f>+Tabla7[[#This Row],[META_CANDELARIA]]+Tabla7[[#This Row],[META_SANTA_FE]]+Tabla7[[#This Row],[META_MARTIRES]]+Tabla7[[#This Row],[META_SAN_CRISTOBAL]]+Tabla7[[#This Row],[META_RAFAEL_URIBE_URIBE]]+Tabla7[[#This Row],[META_ANTONIO_NARIÑO]]+Tabla7[[#This Row],[META_SUBRED]]+Tabla7[[#This Row],[META_DISTRITO]]</f>
        <v>96.03839534963717</v>
      </c>
      <c r="V41" s="29">
        <f>+Tabla7[[#This Row],[META_CENTRO_ORIENTE]]-Tabla7[[#This Row],[META_TOTAL]]</f>
        <v>-3.8399998140590696E-2</v>
      </c>
      <c r="W41" s="30">
        <f>+Tabla7[[#This Row],[VALOR UNITARIO]]*Tabla7[[#This Row],[META_CANDELARIA]]</f>
        <v>939657.21849999984</v>
      </c>
      <c r="X41" s="31">
        <f>+Tabla7[[#This Row],[META_SANTA_FE]]*Tabla7[[#This Row],[VALOR UNITARIO]]</f>
        <v>4708611.9959999993</v>
      </c>
      <c r="Y41" s="31">
        <f>+Tabla7[[#This Row],[META_MARTIRES]]*Tabla7[[#This Row],[VALOR UNITARIO]]</f>
        <v>1714099.9809999999</v>
      </c>
      <c r="Z41" s="31">
        <f>+Tabla7[[#This Row],[META_SAN_CRISTOBAL]]*Tabla7[[#This Row],[VALOR UNITARIO]]</f>
        <v>4698286.0924999993</v>
      </c>
      <c r="AA41" s="31">
        <f>+Tabla7[[#This Row],[META_RAFAEL_URIBE_URIBE]]*Tabla7[[#This Row],[VALOR UNITARIO]]</f>
        <v>5708159.4548000004</v>
      </c>
      <c r="AB41" s="31">
        <f>+Tabla7[[#This Row],[META_ANTONIO_NARIÑO]]*Tabla7[[#This Row],[VALOR UNITARIO]]</f>
        <v>2891252.9799999995</v>
      </c>
      <c r="AC41" s="31">
        <f>+Tabla7[[#This Row],[META_SUBRED]]*Tabla7[[#This Row],[VALOR UNITARIO]]</f>
        <v>0</v>
      </c>
      <c r="AD41" s="32">
        <f>+Tabla7[[#This Row],[META_DISTRITO]]*Tabla7[[#This Row],[VALOR UNITARIO]]</f>
        <v>0</v>
      </c>
      <c r="AE41" s="30">
        <f>SUM(Tabla7[[#This Row],[$_CANDELARIA]:[$_DISTRITO]])</f>
        <v>20660067.722799998</v>
      </c>
      <c r="AF41" s="32">
        <f>+Tabla7[[#This Row],[$_CENTRO_ORIENTE]]-Tabla7[[#This Row],[$_TOTAL]]</f>
        <v>-8260.7227999977767</v>
      </c>
    </row>
    <row r="42" spans="1:32" ht="25.5">
      <c r="A42" s="19" t="s">
        <v>82</v>
      </c>
      <c r="B42" s="20" t="s">
        <v>83</v>
      </c>
      <c r="C42" s="20" t="s">
        <v>84</v>
      </c>
      <c r="D42" s="21">
        <v>31</v>
      </c>
      <c r="E42" s="20" t="s">
        <v>105</v>
      </c>
      <c r="F42" s="20" t="s">
        <v>89</v>
      </c>
      <c r="G42" s="19" t="s">
        <v>87</v>
      </c>
      <c r="H42" s="19" t="s">
        <v>59</v>
      </c>
      <c r="I42" s="19" t="s">
        <v>74</v>
      </c>
      <c r="J42" s="22">
        <v>215123</v>
      </c>
      <c r="K42" s="5">
        <v>48</v>
      </c>
      <c r="L42" s="22">
        <f>+Tabla7[[#This Row],[VALOR UNITARIO]]*Tabla7[[#This Row],[META_CENTRO_ORIENTE]]</f>
        <v>10325904</v>
      </c>
      <c r="M42" s="46">
        <f>+Tabla7[[#This Row],[META_CENTRO_ORIENTE]]*4.55/100</f>
        <v>2.1839999999999997</v>
      </c>
      <c r="N42" s="47">
        <f>+Tabla7[[#This Row],[META_CENTRO_ORIENTE]]*22.8/100</f>
        <v>10.944000000000001</v>
      </c>
      <c r="O42" s="47">
        <f>+Tabla7[[#This Row],[META_CENTRO_ORIENTE]]*8.3/100</f>
        <v>3.9840000000000004</v>
      </c>
      <c r="P42" s="47">
        <f>+Tabla7[[#This Row],[META_CENTRO_ORIENTE]]*22.75/100</f>
        <v>10.92</v>
      </c>
      <c r="Q42" s="47">
        <f>+Tabla7[[#This Row],[META_CENTRO_ORIENTE]]*27.64/100</f>
        <v>13.267200000000001</v>
      </c>
      <c r="R42" s="47">
        <f>+Tabla7[[#This Row],[META_CENTRO_ORIENTE]]*14/100</f>
        <v>6.72</v>
      </c>
      <c r="S42" s="47"/>
      <c r="T42" s="48"/>
      <c r="U42" s="28">
        <f>+Tabla7[[#This Row],[META_CANDELARIA]]+Tabla7[[#This Row],[META_SANTA_FE]]+Tabla7[[#This Row],[META_MARTIRES]]+Tabla7[[#This Row],[META_SAN_CRISTOBAL]]+Tabla7[[#This Row],[META_RAFAEL_URIBE_URIBE]]+Tabla7[[#This Row],[META_ANTONIO_NARIÑO]]+Tabla7[[#This Row],[META_SUBRED]]+Tabla7[[#This Row],[META_DISTRITO]]</f>
        <v>48.019200000000005</v>
      </c>
      <c r="V42" s="29">
        <f>+Tabla7[[#This Row],[META_CENTRO_ORIENTE]]-Tabla7[[#This Row],[META_TOTAL]]</f>
        <v>-1.9200000000004991E-2</v>
      </c>
      <c r="W42" s="30">
        <f>+Tabla7[[#This Row],[VALOR UNITARIO]]*Tabla7[[#This Row],[META_CANDELARIA]]</f>
        <v>469828.63199999993</v>
      </c>
      <c r="X42" s="31">
        <f>+Tabla7[[#This Row],[META_SANTA_FE]]*Tabla7[[#This Row],[VALOR UNITARIO]]</f>
        <v>2354306.1120000002</v>
      </c>
      <c r="Y42" s="31">
        <f>+Tabla7[[#This Row],[META_MARTIRES]]*Tabla7[[#This Row],[VALOR UNITARIO]]</f>
        <v>857050.03200000012</v>
      </c>
      <c r="Z42" s="31">
        <f>+Tabla7[[#This Row],[META_SAN_CRISTOBAL]]*Tabla7[[#This Row],[VALOR UNITARIO]]</f>
        <v>2349143.16</v>
      </c>
      <c r="AA42" s="31">
        <f>+Tabla7[[#This Row],[META_RAFAEL_URIBE_URIBE]]*Tabla7[[#This Row],[VALOR UNITARIO]]</f>
        <v>2854079.8656000001</v>
      </c>
      <c r="AB42" s="31">
        <f>+Tabla7[[#This Row],[META_ANTONIO_NARIÑO]]*Tabla7[[#This Row],[VALOR UNITARIO]]</f>
        <v>1445626.56</v>
      </c>
      <c r="AC42" s="31">
        <f>+Tabla7[[#This Row],[META_SUBRED]]*Tabla7[[#This Row],[VALOR UNITARIO]]</f>
        <v>0</v>
      </c>
      <c r="AD42" s="32">
        <f>+Tabla7[[#This Row],[META_DISTRITO]]*Tabla7[[#This Row],[VALOR UNITARIO]]</f>
        <v>0</v>
      </c>
      <c r="AE42" s="30">
        <f>SUM(Tabla7[[#This Row],[$_CANDELARIA]:[$_DISTRITO]])</f>
        <v>10330034.361600002</v>
      </c>
      <c r="AF42" s="32">
        <f>+Tabla7[[#This Row],[$_CENTRO_ORIENTE]]-Tabla7[[#This Row],[$_TOTAL]]</f>
        <v>-4130.3616000022739</v>
      </c>
    </row>
    <row r="43" spans="1:32" ht="25.5">
      <c r="A43" s="19" t="s">
        <v>82</v>
      </c>
      <c r="B43" s="20" t="s">
        <v>83</v>
      </c>
      <c r="C43" s="20" t="s">
        <v>84</v>
      </c>
      <c r="D43" s="21">
        <v>31</v>
      </c>
      <c r="E43" s="20" t="s">
        <v>105</v>
      </c>
      <c r="F43" s="20" t="s">
        <v>97</v>
      </c>
      <c r="G43" s="19" t="s">
        <v>87</v>
      </c>
      <c r="H43" s="19" t="s">
        <v>59</v>
      </c>
      <c r="I43" s="19" t="s">
        <v>74</v>
      </c>
      <c r="J43" s="22">
        <v>215123</v>
      </c>
      <c r="K43" s="5">
        <v>48</v>
      </c>
      <c r="L43" s="22">
        <f>+Tabla7[[#This Row],[VALOR UNITARIO]]*Tabla7[[#This Row],[META_CENTRO_ORIENTE]]</f>
        <v>10325904</v>
      </c>
      <c r="M43" s="46">
        <f>+Tabla7[[#This Row],[META_CENTRO_ORIENTE]]*4.55/100</f>
        <v>2.1839999999999997</v>
      </c>
      <c r="N43" s="47">
        <f>+Tabla7[[#This Row],[META_CENTRO_ORIENTE]]*22.8/100</f>
        <v>10.944000000000001</v>
      </c>
      <c r="O43" s="47">
        <f>+Tabla7[[#This Row],[META_CENTRO_ORIENTE]]*8.3/100</f>
        <v>3.9840000000000004</v>
      </c>
      <c r="P43" s="47">
        <f>+Tabla7[[#This Row],[META_CENTRO_ORIENTE]]*22.75/100</f>
        <v>10.92</v>
      </c>
      <c r="Q43" s="47">
        <f>+Tabla7[[#This Row],[META_CENTRO_ORIENTE]]*27.64/100</f>
        <v>13.267200000000001</v>
      </c>
      <c r="R43" s="47">
        <f>+Tabla7[[#This Row],[META_CENTRO_ORIENTE]]*14/100</f>
        <v>6.72</v>
      </c>
      <c r="S43" s="47"/>
      <c r="T43" s="48"/>
      <c r="U43" s="28">
        <f>+Tabla7[[#This Row],[META_CANDELARIA]]+Tabla7[[#This Row],[META_SANTA_FE]]+Tabla7[[#This Row],[META_MARTIRES]]+Tabla7[[#This Row],[META_SAN_CRISTOBAL]]+Tabla7[[#This Row],[META_RAFAEL_URIBE_URIBE]]+Tabla7[[#This Row],[META_ANTONIO_NARIÑO]]+Tabla7[[#This Row],[META_SUBRED]]+Tabla7[[#This Row],[META_DISTRITO]]</f>
        <v>48.019200000000005</v>
      </c>
      <c r="V43" s="29">
        <f>+Tabla7[[#This Row],[META_CENTRO_ORIENTE]]-Tabla7[[#This Row],[META_TOTAL]]</f>
        <v>-1.9200000000004991E-2</v>
      </c>
      <c r="W43" s="30">
        <f>+Tabla7[[#This Row],[VALOR UNITARIO]]*Tabla7[[#This Row],[META_CANDELARIA]]</f>
        <v>469828.63199999993</v>
      </c>
      <c r="X43" s="31">
        <f>+Tabla7[[#This Row],[META_SANTA_FE]]*Tabla7[[#This Row],[VALOR UNITARIO]]</f>
        <v>2354306.1120000002</v>
      </c>
      <c r="Y43" s="31">
        <f>+Tabla7[[#This Row],[META_MARTIRES]]*Tabla7[[#This Row],[VALOR UNITARIO]]</f>
        <v>857050.03200000012</v>
      </c>
      <c r="Z43" s="31">
        <f>+Tabla7[[#This Row],[META_SAN_CRISTOBAL]]*Tabla7[[#This Row],[VALOR UNITARIO]]</f>
        <v>2349143.16</v>
      </c>
      <c r="AA43" s="31">
        <f>+Tabla7[[#This Row],[META_RAFAEL_URIBE_URIBE]]*Tabla7[[#This Row],[VALOR UNITARIO]]</f>
        <v>2854079.8656000001</v>
      </c>
      <c r="AB43" s="31">
        <f>+Tabla7[[#This Row],[META_ANTONIO_NARIÑO]]*Tabla7[[#This Row],[VALOR UNITARIO]]</f>
        <v>1445626.56</v>
      </c>
      <c r="AC43" s="31">
        <f>+Tabla7[[#This Row],[META_SUBRED]]*Tabla7[[#This Row],[VALOR UNITARIO]]</f>
        <v>0</v>
      </c>
      <c r="AD43" s="32">
        <f>+Tabla7[[#This Row],[META_DISTRITO]]*Tabla7[[#This Row],[VALOR UNITARIO]]</f>
        <v>0</v>
      </c>
      <c r="AE43" s="30">
        <f>SUM(Tabla7[[#This Row],[$_CANDELARIA]:[$_DISTRITO]])</f>
        <v>10330034.361600002</v>
      </c>
      <c r="AF43" s="32">
        <f>+Tabla7[[#This Row],[$_CENTRO_ORIENTE]]-Tabla7[[#This Row],[$_TOTAL]]</f>
        <v>-4130.3616000022739</v>
      </c>
    </row>
    <row r="44" spans="1:32" ht="25.5">
      <c r="A44" s="19" t="s">
        <v>82</v>
      </c>
      <c r="B44" s="20" t="s">
        <v>83</v>
      </c>
      <c r="C44" s="20" t="s">
        <v>84</v>
      </c>
      <c r="D44" s="21">
        <v>31</v>
      </c>
      <c r="E44" s="20" t="s">
        <v>105</v>
      </c>
      <c r="F44" s="20" t="s">
        <v>90</v>
      </c>
      <c r="G44" s="19" t="s">
        <v>87</v>
      </c>
      <c r="H44" s="19" t="s">
        <v>59</v>
      </c>
      <c r="I44" s="19" t="s">
        <v>74</v>
      </c>
      <c r="J44" s="22">
        <v>215123</v>
      </c>
      <c r="K44" s="5">
        <v>48</v>
      </c>
      <c r="L44" s="22">
        <f>+Tabla7[[#This Row],[VALOR UNITARIO]]*Tabla7[[#This Row],[META_CENTRO_ORIENTE]]</f>
        <v>10325904</v>
      </c>
      <c r="M44" s="46">
        <f>+Tabla7[[#This Row],[META_CENTRO_ORIENTE]]*4.55/100</f>
        <v>2.1839999999999997</v>
      </c>
      <c r="N44" s="47">
        <f>+Tabla7[[#This Row],[META_CENTRO_ORIENTE]]*22.8/100</f>
        <v>10.944000000000001</v>
      </c>
      <c r="O44" s="47">
        <f>+Tabla7[[#This Row],[META_CENTRO_ORIENTE]]*8.3/100</f>
        <v>3.9840000000000004</v>
      </c>
      <c r="P44" s="47">
        <f>+Tabla7[[#This Row],[META_CENTRO_ORIENTE]]*22.75/100</f>
        <v>10.92</v>
      </c>
      <c r="Q44" s="47">
        <f>+Tabla7[[#This Row],[META_CENTRO_ORIENTE]]*27.64/100</f>
        <v>13.267200000000001</v>
      </c>
      <c r="R44" s="47">
        <f>+Tabla7[[#This Row],[META_CENTRO_ORIENTE]]*14/100</f>
        <v>6.72</v>
      </c>
      <c r="S44" s="47"/>
      <c r="T44" s="48"/>
      <c r="U44" s="28">
        <f>+Tabla7[[#This Row],[META_CANDELARIA]]+Tabla7[[#This Row],[META_SANTA_FE]]+Tabla7[[#This Row],[META_MARTIRES]]+Tabla7[[#This Row],[META_SAN_CRISTOBAL]]+Tabla7[[#This Row],[META_RAFAEL_URIBE_URIBE]]+Tabla7[[#This Row],[META_ANTONIO_NARIÑO]]+Tabla7[[#This Row],[META_SUBRED]]+Tabla7[[#This Row],[META_DISTRITO]]</f>
        <v>48.019200000000005</v>
      </c>
      <c r="V44" s="29">
        <f>+Tabla7[[#This Row],[META_CENTRO_ORIENTE]]-Tabla7[[#This Row],[META_TOTAL]]</f>
        <v>-1.9200000000004991E-2</v>
      </c>
      <c r="W44" s="30">
        <f>+Tabla7[[#This Row],[VALOR UNITARIO]]*Tabla7[[#This Row],[META_CANDELARIA]]</f>
        <v>469828.63199999993</v>
      </c>
      <c r="X44" s="31">
        <f>+Tabla7[[#This Row],[META_SANTA_FE]]*Tabla7[[#This Row],[VALOR UNITARIO]]</f>
        <v>2354306.1120000002</v>
      </c>
      <c r="Y44" s="31">
        <f>+Tabla7[[#This Row],[META_MARTIRES]]*Tabla7[[#This Row],[VALOR UNITARIO]]</f>
        <v>857050.03200000012</v>
      </c>
      <c r="Z44" s="31">
        <f>+Tabla7[[#This Row],[META_SAN_CRISTOBAL]]*Tabla7[[#This Row],[VALOR UNITARIO]]</f>
        <v>2349143.16</v>
      </c>
      <c r="AA44" s="31">
        <f>+Tabla7[[#This Row],[META_RAFAEL_URIBE_URIBE]]*Tabla7[[#This Row],[VALOR UNITARIO]]</f>
        <v>2854079.8656000001</v>
      </c>
      <c r="AB44" s="31">
        <f>+Tabla7[[#This Row],[META_ANTONIO_NARIÑO]]*Tabla7[[#This Row],[VALOR UNITARIO]]</f>
        <v>1445626.56</v>
      </c>
      <c r="AC44" s="31">
        <f>+Tabla7[[#This Row],[META_SUBRED]]*Tabla7[[#This Row],[VALOR UNITARIO]]</f>
        <v>0</v>
      </c>
      <c r="AD44" s="32">
        <f>+Tabla7[[#This Row],[META_DISTRITO]]*Tabla7[[#This Row],[VALOR UNITARIO]]</f>
        <v>0</v>
      </c>
      <c r="AE44" s="30">
        <f>SUM(Tabla7[[#This Row],[$_CANDELARIA]:[$_DISTRITO]])</f>
        <v>10330034.361600002</v>
      </c>
      <c r="AF44" s="32">
        <f>+Tabla7[[#This Row],[$_CENTRO_ORIENTE]]-Tabla7[[#This Row],[$_TOTAL]]</f>
        <v>-4130.3616000022739</v>
      </c>
    </row>
    <row r="45" spans="1:32" ht="38.25" hidden="1">
      <c r="A45" s="19" t="s">
        <v>82</v>
      </c>
      <c r="B45" s="20" t="s">
        <v>83</v>
      </c>
      <c r="C45" s="20" t="s">
        <v>84</v>
      </c>
      <c r="D45" s="21">
        <v>32</v>
      </c>
      <c r="E45" s="20" t="s">
        <v>107</v>
      </c>
      <c r="F45" s="20" t="s">
        <v>89</v>
      </c>
      <c r="G45" s="19" t="s">
        <v>87</v>
      </c>
      <c r="H45" s="19" t="s">
        <v>59</v>
      </c>
      <c r="I45" s="19" t="s">
        <v>74</v>
      </c>
      <c r="J45" s="22">
        <v>281078</v>
      </c>
      <c r="K45" s="5">
        <v>1100.0000035577314</v>
      </c>
      <c r="L45" s="22">
        <f>+Tabla7[[#This Row],[VALOR UNITARIO]]*Tabla7[[#This Row],[META_CENTRO_ORIENTE]]</f>
        <v>309185801</v>
      </c>
      <c r="M45" s="46">
        <f>+Tabla7[[#This Row],[META_CENTRO_ORIENTE]]*4.55/100</f>
        <v>50.050000161876781</v>
      </c>
      <c r="N45" s="47">
        <f>+Tabla7[[#This Row],[META_CENTRO_ORIENTE]]*22.8/100</f>
        <v>250.80000081116276</v>
      </c>
      <c r="O45" s="47">
        <f>+Tabla7[[#This Row],[META_CENTRO_ORIENTE]]*8.3/100</f>
        <v>91.300000295291696</v>
      </c>
      <c r="P45" s="47">
        <f>+Tabla7[[#This Row],[META_CENTRO_ORIENTE]]*22.75/100</f>
        <v>250.25000080938389</v>
      </c>
      <c r="Q45" s="47">
        <f>+Tabla7[[#This Row],[META_CENTRO_ORIENTE]]*27.64/100</f>
        <v>304.04000098335695</v>
      </c>
      <c r="R45" s="47">
        <f>+Tabla7[[#This Row],[META_CENTRO_ORIENTE]]*14/100</f>
        <v>154.00000049808239</v>
      </c>
      <c r="S45" s="47"/>
      <c r="T45" s="48"/>
      <c r="U45" s="28">
        <f>+Tabla7[[#This Row],[META_CANDELARIA]]+Tabla7[[#This Row],[META_SANTA_FE]]+Tabla7[[#This Row],[META_MARTIRES]]+Tabla7[[#This Row],[META_SAN_CRISTOBAL]]+Tabla7[[#This Row],[META_RAFAEL_URIBE_URIBE]]+Tabla7[[#This Row],[META_ANTONIO_NARIÑO]]+Tabla7[[#This Row],[META_SUBRED]]+Tabla7[[#This Row],[META_DISTRITO]]</f>
        <v>1100.4400035591543</v>
      </c>
      <c r="V45" s="29">
        <f>+Tabla7[[#This Row],[META_CENTRO_ORIENTE]]-Tabla7[[#This Row],[META_TOTAL]]</f>
        <v>-0.44000000142295903</v>
      </c>
      <c r="W45" s="30">
        <f>+Tabla7[[#This Row],[VALOR UNITARIO]]*Tabla7[[#This Row],[META_CANDELARIA]]</f>
        <v>14067953.945500001</v>
      </c>
      <c r="X45" s="31">
        <f>+Tabla7[[#This Row],[META_SANTA_FE]]*Tabla7[[#This Row],[VALOR UNITARIO]]</f>
        <v>70494362.628000006</v>
      </c>
      <c r="Y45" s="31">
        <f>+Tabla7[[#This Row],[META_MARTIRES]]*Tabla7[[#This Row],[VALOR UNITARIO]]</f>
        <v>25662421.482999999</v>
      </c>
      <c r="Z45" s="31">
        <f>+Tabla7[[#This Row],[META_SAN_CRISTOBAL]]*Tabla7[[#This Row],[VALOR UNITARIO]]</f>
        <v>70339769.727500007</v>
      </c>
      <c r="AA45" s="31">
        <f>+Tabla7[[#This Row],[META_RAFAEL_URIBE_URIBE]]*Tabla7[[#This Row],[VALOR UNITARIO]]</f>
        <v>85458955.396400005</v>
      </c>
      <c r="AB45" s="31">
        <f>+Tabla7[[#This Row],[META_ANTONIO_NARIÑO]]*Tabla7[[#This Row],[VALOR UNITARIO]]</f>
        <v>43286012.140000001</v>
      </c>
      <c r="AC45" s="31">
        <f>+Tabla7[[#This Row],[META_SUBRED]]*Tabla7[[#This Row],[VALOR UNITARIO]]</f>
        <v>0</v>
      </c>
      <c r="AD45" s="32">
        <f>+Tabla7[[#This Row],[META_DISTRITO]]*Tabla7[[#This Row],[VALOR UNITARIO]]</f>
        <v>0</v>
      </c>
      <c r="AE45" s="30">
        <f>SUM(Tabla7[[#This Row],[$_CANDELARIA]:[$_DISTRITO]])</f>
        <v>309309475.3204</v>
      </c>
      <c r="AF45" s="32">
        <f>+Tabla7[[#This Row],[$_CENTRO_ORIENTE]]-Tabla7[[#This Row],[$_TOTAL]]</f>
        <v>-123674.32039999962</v>
      </c>
    </row>
    <row r="46" spans="1:32" ht="51" hidden="1">
      <c r="A46" s="19" t="s">
        <v>82</v>
      </c>
      <c r="B46" s="20" t="s">
        <v>83</v>
      </c>
      <c r="C46" s="20" t="s">
        <v>84</v>
      </c>
      <c r="D46" s="21">
        <v>33</v>
      </c>
      <c r="E46" s="20" t="s">
        <v>108</v>
      </c>
      <c r="F46" s="20" t="s">
        <v>97</v>
      </c>
      <c r="G46" s="19" t="s">
        <v>109</v>
      </c>
      <c r="H46" s="19" t="s">
        <v>59</v>
      </c>
      <c r="I46" s="19" t="s">
        <v>56</v>
      </c>
      <c r="J46" s="22">
        <v>1094110</v>
      </c>
      <c r="K46" s="5">
        <v>36</v>
      </c>
      <c r="L46" s="22">
        <f>+Tabla7[[#This Row],[VALOR UNITARIO]]*Tabla7[[#This Row],[META_CENTRO_ORIENTE]]</f>
        <v>39387960</v>
      </c>
      <c r="M46" s="46">
        <f>+Tabla7[[#This Row],[META_CENTRO_ORIENTE]]*4.55/100</f>
        <v>1.6379999999999999</v>
      </c>
      <c r="N46" s="47">
        <f>+Tabla7[[#This Row],[META_CENTRO_ORIENTE]]*22.8/100</f>
        <v>8.2080000000000002</v>
      </c>
      <c r="O46" s="47">
        <f>+Tabla7[[#This Row],[META_CENTRO_ORIENTE]]*8.3/100</f>
        <v>2.988</v>
      </c>
      <c r="P46" s="47">
        <f>+Tabla7[[#This Row],[META_CENTRO_ORIENTE]]*22.75/100</f>
        <v>8.19</v>
      </c>
      <c r="Q46" s="47">
        <f>+Tabla7[[#This Row],[META_CENTRO_ORIENTE]]*27.64/100</f>
        <v>9.9504000000000001</v>
      </c>
      <c r="R46" s="47">
        <f>+Tabla7[[#This Row],[META_CENTRO_ORIENTE]]*14/100</f>
        <v>5.04</v>
      </c>
      <c r="S46" s="47"/>
      <c r="T46" s="48"/>
      <c r="U46" s="28">
        <f>+Tabla7[[#This Row],[META_CANDELARIA]]+Tabla7[[#This Row],[META_SANTA_FE]]+Tabla7[[#This Row],[META_MARTIRES]]+Tabla7[[#This Row],[META_SAN_CRISTOBAL]]+Tabla7[[#This Row],[META_RAFAEL_URIBE_URIBE]]+Tabla7[[#This Row],[META_ANTONIO_NARIÑO]]+Tabla7[[#This Row],[META_SUBRED]]+Tabla7[[#This Row],[META_DISTRITO]]</f>
        <v>36.014400000000002</v>
      </c>
      <c r="V46" s="29">
        <f>+Tabla7[[#This Row],[META_CENTRO_ORIENTE]]-Tabla7[[#This Row],[META_TOTAL]]</f>
        <v>-1.4400000000001967E-2</v>
      </c>
      <c r="W46" s="30">
        <f>+Tabla7[[#This Row],[VALOR UNITARIO]]*Tabla7[[#This Row],[META_CANDELARIA]]</f>
        <v>1792152.18</v>
      </c>
      <c r="X46" s="31">
        <f>+Tabla7[[#This Row],[META_SANTA_FE]]*Tabla7[[#This Row],[VALOR UNITARIO]]</f>
        <v>8980454.8800000008</v>
      </c>
      <c r="Y46" s="31">
        <f>+Tabla7[[#This Row],[META_MARTIRES]]*Tabla7[[#This Row],[VALOR UNITARIO]]</f>
        <v>3269200.68</v>
      </c>
      <c r="Z46" s="31">
        <f>+Tabla7[[#This Row],[META_SAN_CRISTOBAL]]*Tabla7[[#This Row],[VALOR UNITARIO]]</f>
        <v>8960760.9000000004</v>
      </c>
      <c r="AA46" s="31">
        <f>+Tabla7[[#This Row],[META_RAFAEL_URIBE_URIBE]]*Tabla7[[#This Row],[VALOR UNITARIO]]</f>
        <v>10886832.143999999</v>
      </c>
      <c r="AB46" s="31">
        <f>+Tabla7[[#This Row],[META_ANTONIO_NARIÑO]]*Tabla7[[#This Row],[VALOR UNITARIO]]</f>
        <v>5514314.4000000004</v>
      </c>
      <c r="AC46" s="31">
        <f>+Tabla7[[#This Row],[META_SUBRED]]*Tabla7[[#This Row],[VALOR UNITARIO]]</f>
        <v>0</v>
      </c>
      <c r="AD46" s="32">
        <f>+Tabla7[[#This Row],[META_DISTRITO]]*Tabla7[[#This Row],[VALOR UNITARIO]]</f>
        <v>0</v>
      </c>
      <c r="AE46" s="30">
        <f>SUM(Tabla7[[#This Row],[$_CANDELARIA]:[$_DISTRITO]])</f>
        <v>39403715.184</v>
      </c>
      <c r="AF46" s="32">
        <f>+Tabla7[[#This Row],[$_CENTRO_ORIENTE]]-Tabla7[[#This Row],[$_TOTAL]]</f>
        <v>-15755.184000000358</v>
      </c>
    </row>
    <row r="47" spans="1:32" ht="51" hidden="1">
      <c r="A47" s="19" t="s">
        <v>82</v>
      </c>
      <c r="B47" s="20" t="s">
        <v>83</v>
      </c>
      <c r="C47" s="20" t="s">
        <v>110</v>
      </c>
      <c r="D47" s="21">
        <v>34</v>
      </c>
      <c r="E47" s="20" t="s">
        <v>111</v>
      </c>
      <c r="F47" s="20" t="s">
        <v>86</v>
      </c>
      <c r="G47" s="19" t="s">
        <v>87</v>
      </c>
      <c r="H47" s="19" t="s">
        <v>59</v>
      </c>
      <c r="I47" s="19" t="s">
        <v>56</v>
      </c>
      <c r="J47" s="22">
        <v>161342</v>
      </c>
      <c r="K47" s="5">
        <v>288</v>
      </c>
      <c r="L47" s="22">
        <f>+Tabla7[[#This Row],[VALOR UNITARIO]]*Tabla7[[#This Row],[META_CENTRO_ORIENTE]]</f>
        <v>46466496</v>
      </c>
      <c r="M47" s="46">
        <f>+Tabla7[[#This Row],[META_CENTRO_ORIENTE]]*4.55/100</f>
        <v>13.103999999999999</v>
      </c>
      <c r="N47" s="47">
        <f>+Tabla7[[#This Row],[META_CENTRO_ORIENTE]]*22.8/100</f>
        <v>65.664000000000001</v>
      </c>
      <c r="O47" s="47">
        <f>+Tabla7[[#This Row],[META_CENTRO_ORIENTE]]*8.3/100</f>
        <v>23.904</v>
      </c>
      <c r="P47" s="47">
        <f>+Tabla7[[#This Row],[META_CENTRO_ORIENTE]]*22.75/100</f>
        <v>65.52</v>
      </c>
      <c r="Q47" s="47">
        <f>+Tabla7[[#This Row],[META_CENTRO_ORIENTE]]*27.64/100</f>
        <v>79.603200000000001</v>
      </c>
      <c r="R47" s="47">
        <f>+Tabla7[[#This Row],[META_CENTRO_ORIENTE]]*14/100</f>
        <v>40.32</v>
      </c>
      <c r="S47" s="47"/>
      <c r="T47" s="48"/>
      <c r="U47" s="28">
        <f>+Tabla7[[#This Row],[META_CANDELARIA]]+Tabla7[[#This Row],[META_SANTA_FE]]+Tabla7[[#This Row],[META_MARTIRES]]+Tabla7[[#This Row],[META_SAN_CRISTOBAL]]+Tabla7[[#This Row],[META_RAFAEL_URIBE_URIBE]]+Tabla7[[#This Row],[META_ANTONIO_NARIÑO]]+Tabla7[[#This Row],[META_SUBRED]]+Tabla7[[#This Row],[META_DISTRITO]]</f>
        <v>288.11520000000002</v>
      </c>
      <c r="V47" s="29">
        <f>+Tabla7[[#This Row],[META_CENTRO_ORIENTE]]-Tabla7[[#This Row],[META_TOTAL]]</f>
        <v>-0.11520000000001573</v>
      </c>
      <c r="W47" s="30">
        <f>+Tabla7[[#This Row],[VALOR UNITARIO]]*Tabla7[[#This Row],[META_CANDELARIA]]</f>
        <v>2114225.568</v>
      </c>
      <c r="X47" s="31">
        <f>+Tabla7[[#This Row],[META_SANTA_FE]]*Tabla7[[#This Row],[VALOR UNITARIO]]</f>
        <v>10594361.088</v>
      </c>
      <c r="Y47" s="31">
        <f>+Tabla7[[#This Row],[META_MARTIRES]]*Tabla7[[#This Row],[VALOR UNITARIO]]</f>
        <v>3856719.1680000001</v>
      </c>
      <c r="Z47" s="31">
        <f>+Tabla7[[#This Row],[META_SAN_CRISTOBAL]]*Tabla7[[#This Row],[VALOR UNITARIO]]</f>
        <v>10571127.84</v>
      </c>
      <c r="AA47" s="31">
        <f>+Tabla7[[#This Row],[META_RAFAEL_URIBE_URIBE]]*Tabla7[[#This Row],[VALOR UNITARIO]]</f>
        <v>12843339.4944</v>
      </c>
      <c r="AB47" s="31">
        <f>+Tabla7[[#This Row],[META_ANTONIO_NARIÑO]]*Tabla7[[#This Row],[VALOR UNITARIO]]</f>
        <v>6505309.4400000004</v>
      </c>
      <c r="AC47" s="31">
        <f>+Tabla7[[#This Row],[META_SUBRED]]*Tabla7[[#This Row],[VALOR UNITARIO]]</f>
        <v>0</v>
      </c>
      <c r="AD47" s="32">
        <f>+Tabla7[[#This Row],[META_DISTRITO]]*Tabla7[[#This Row],[VALOR UNITARIO]]</f>
        <v>0</v>
      </c>
      <c r="AE47" s="30">
        <f>SUM(Tabla7[[#This Row],[$_CANDELARIA]:[$_DISTRITO]])</f>
        <v>46485082.598399997</v>
      </c>
      <c r="AF47" s="32">
        <f>+Tabla7[[#This Row],[$_CENTRO_ORIENTE]]-Tabla7[[#This Row],[$_TOTAL]]</f>
        <v>-18586.598399996758</v>
      </c>
    </row>
    <row r="48" spans="1:32" ht="25.5" hidden="1">
      <c r="A48" s="19" t="s">
        <v>82</v>
      </c>
      <c r="B48" s="20" t="s">
        <v>83</v>
      </c>
      <c r="C48" s="20" t="s">
        <v>84</v>
      </c>
      <c r="D48" s="21">
        <v>35</v>
      </c>
      <c r="E48" s="20" t="s">
        <v>113</v>
      </c>
      <c r="F48" s="20" t="s">
        <v>86</v>
      </c>
      <c r="G48" s="19" t="s">
        <v>87</v>
      </c>
      <c r="H48" s="19" t="s">
        <v>59</v>
      </c>
      <c r="I48" s="19" t="s">
        <v>56</v>
      </c>
      <c r="J48" s="22">
        <v>215123</v>
      </c>
      <c r="K48" s="5">
        <v>360</v>
      </c>
      <c r="L48" s="22">
        <f>+Tabla7[[#This Row],[VALOR UNITARIO]]*Tabla7[[#This Row],[META_CENTRO_ORIENTE]]</f>
        <v>77444280</v>
      </c>
      <c r="M48" s="46">
        <f>+Tabla7[[#This Row],[META_CENTRO_ORIENTE]]*4.55/100</f>
        <v>16.38</v>
      </c>
      <c r="N48" s="47">
        <f>+Tabla7[[#This Row],[META_CENTRO_ORIENTE]]*22.8/100</f>
        <v>82.08</v>
      </c>
      <c r="O48" s="47">
        <f>+Tabla7[[#This Row],[META_CENTRO_ORIENTE]]*8.3/100</f>
        <v>29.880000000000006</v>
      </c>
      <c r="P48" s="47">
        <f>+Tabla7[[#This Row],[META_CENTRO_ORIENTE]]*22.75/100</f>
        <v>81.900000000000006</v>
      </c>
      <c r="Q48" s="47">
        <f>+Tabla7[[#This Row],[META_CENTRO_ORIENTE]]*27.64/100</f>
        <v>99.503999999999991</v>
      </c>
      <c r="R48" s="47">
        <f>+Tabla7[[#This Row],[META_CENTRO_ORIENTE]]*14/100</f>
        <v>50.4</v>
      </c>
      <c r="S48" s="47"/>
      <c r="T48" s="48"/>
      <c r="U48" s="28">
        <f>+Tabla7[[#This Row],[META_CANDELARIA]]+Tabla7[[#This Row],[META_SANTA_FE]]+Tabla7[[#This Row],[META_MARTIRES]]+Tabla7[[#This Row],[META_SAN_CRISTOBAL]]+Tabla7[[#This Row],[META_RAFAEL_URIBE_URIBE]]+Tabla7[[#This Row],[META_ANTONIO_NARIÑO]]+Tabla7[[#This Row],[META_SUBRED]]+Tabla7[[#This Row],[META_DISTRITO]]</f>
        <v>360.14400000000001</v>
      </c>
      <c r="V48" s="29">
        <f>+Tabla7[[#This Row],[META_CENTRO_ORIENTE]]-Tabla7[[#This Row],[META_TOTAL]]</f>
        <v>-0.14400000000000546</v>
      </c>
      <c r="W48" s="30">
        <f>+Tabla7[[#This Row],[VALOR UNITARIO]]*Tabla7[[#This Row],[META_CANDELARIA]]</f>
        <v>3523714.7399999998</v>
      </c>
      <c r="X48" s="31">
        <f>+Tabla7[[#This Row],[META_SANTA_FE]]*Tabla7[[#This Row],[VALOR UNITARIO]]</f>
        <v>17657295.84</v>
      </c>
      <c r="Y48" s="31">
        <f>+Tabla7[[#This Row],[META_MARTIRES]]*Tabla7[[#This Row],[VALOR UNITARIO]]</f>
        <v>6427875.2400000012</v>
      </c>
      <c r="Z48" s="31">
        <f>+Tabla7[[#This Row],[META_SAN_CRISTOBAL]]*Tabla7[[#This Row],[VALOR UNITARIO]]</f>
        <v>17618573.700000003</v>
      </c>
      <c r="AA48" s="31">
        <f>+Tabla7[[#This Row],[META_RAFAEL_URIBE_URIBE]]*Tabla7[[#This Row],[VALOR UNITARIO]]</f>
        <v>21405598.991999999</v>
      </c>
      <c r="AB48" s="31">
        <f>+Tabla7[[#This Row],[META_ANTONIO_NARIÑO]]*Tabla7[[#This Row],[VALOR UNITARIO]]</f>
        <v>10842199.199999999</v>
      </c>
      <c r="AC48" s="31">
        <f>+Tabla7[[#This Row],[META_SUBRED]]*Tabla7[[#This Row],[VALOR UNITARIO]]</f>
        <v>0</v>
      </c>
      <c r="AD48" s="32">
        <f>+Tabla7[[#This Row],[META_DISTRITO]]*Tabla7[[#This Row],[VALOR UNITARIO]]</f>
        <v>0</v>
      </c>
      <c r="AE48" s="30">
        <f>SUM(Tabla7[[#This Row],[$_CANDELARIA]:[$_DISTRITO]])</f>
        <v>77475257.711999997</v>
      </c>
      <c r="AF48" s="32">
        <f>+Tabla7[[#This Row],[$_CENTRO_ORIENTE]]-Tabla7[[#This Row],[$_TOTAL]]</f>
        <v>-30977.711999997497</v>
      </c>
    </row>
    <row r="49" spans="1:32" ht="25.5" hidden="1">
      <c r="A49" s="19" t="s">
        <v>82</v>
      </c>
      <c r="B49" s="20" t="s">
        <v>83</v>
      </c>
      <c r="C49" s="20" t="s">
        <v>84</v>
      </c>
      <c r="D49" s="21">
        <v>36</v>
      </c>
      <c r="E49" s="20" t="s">
        <v>114</v>
      </c>
      <c r="F49" s="20" t="s">
        <v>86</v>
      </c>
      <c r="G49" s="19" t="s">
        <v>87</v>
      </c>
      <c r="H49" s="19" t="s">
        <v>76</v>
      </c>
      <c r="I49" s="19" t="s">
        <v>56</v>
      </c>
      <c r="J49" s="22">
        <v>140539</v>
      </c>
      <c r="K49" s="5">
        <v>0</v>
      </c>
      <c r="L49" s="22">
        <f>+Tabla7[[#This Row],[VALOR UNITARIO]]*Tabla7[[#This Row],[META_CENTRO_ORIENTE]]</f>
        <v>0</v>
      </c>
      <c r="M49" s="46">
        <f>+Tabla7[[#This Row],[META_CENTRO_ORIENTE]]*4.55/100</f>
        <v>0</v>
      </c>
      <c r="N49" s="47">
        <f>+Tabla7[[#This Row],[META_CENTRO_ORIENTE]]*22.8/100</f>
        <v>0</v>
      </c>
      <c r="O49" s="47">
        <f>+Tabla7[[#This Row],[META_CENTRO_ORIENTE]]*8.3/100</f>
        <v>0</v>
      </c>
      <c r="P49" s="47">
        <f>+Tabla7[[#This Row],[META_CENTRO_ORIENTE]]*22.75/100</f>
        <v>0</v>
      </c>
      <c r="Q49" s="47">
        <f>+Tabla7[[#This Row],[META_CENTRO_ORIENTE]]*27.64/100</f>
        <v>0</v>
      </c>
      <c r="R49" s="47">
        <f>+Tabla7[[#This Row],[META_CENTRO_ORIENTE]]*14/100</f>
        <v>0</v>
      </c>
      <c r="S49" s="47"/>
      <c r="T49" s="48"/>
      <c r="U49" s="28">
        <f>+Tabla7[[#This Row],[META_CANDELARIA]]+Tabla7[[#This Row],[META_SANTA_FE]]+Tabla7[[#This Row],[META_MARTIRES]]+Tabla7[[#This Row],[META_SAN_CRISTOBAL]]+Tabla7[[#This Row],[META_RAFAEL_URIBE_URIBE]]+Tabla7[[#This Row],[META_ANTONIO_NARIÑO]]+Tabla7[[#This Row],[META_SUBRED]]+Tabla7[[#This Row],[META_DISTRITO]]</f>
        <v>0</v>
      </c>
      <c r="V49" s="29">
        <f>+Tabla7[[#This Row],[META_CENTRO_ORIENTE]]-Tabla7[[#This Row],[META_TOTAL]]</f>
        <v>0</v>
      </c>
      <c r="W49" s="30">
        <f>+Tabla7[[#This Row],[VALOR UNITARIO]]*Tabla7[[#This Row],[META_CANDELARIA]]</f>
        <v>0</v>
      </c>
      <c r="X49" s="31">
        <f>+Tabla7[[#This Row],[META_SANTA_FE]]*Tabla7[[#This Row],[VALOR UNITARIO]]</f>
        <v>0</v>
      </c>
      <c r="Y49" s="31">
        <f>+Tabla7[[#This Row],[META_MARTIRES]]*Tabla7[[#This Row],[VALOR UNITARIO]]</f>
        <v>0</v>
      </c>
      <c r="Z49" s="31">
        <f>+Tabla7[[#This Row],[META_SAN_CRISTOBAL]]*Tabla7[[#This Row],[VALOR UNITARIO]]</f>
        <v>0</v>
      </c>
      <c r="AA49" s="31">
        <f>+Tabla7[[#This Row],[META_RAFAEL_URIBE_URIBE]]*Tabla7[[#This Row],[VALOR UNITARIO]]</f>
        <v>0</v>
      </c>
      <c r="AB49" s="31">
        <f>+Tabla7[[#This Row],[META_ANTONIO_NARIÑO]]*Tabla7[[#This Row],[VALOR UNITARIO]]</f>
        <v>0</v>
      </c>
      <c r="AC49" s="31">
        <f>+Tabla7[[#This Row],[META_SUBRED]]*Tabla7[[#This Row],[VALOR UNITARIO]]</f>
        <v>0</v>
      </c>
      <c r="AD49" s="32">
        <f>+Tabla7[[#This Row],[META_DISTRITO]]*Tabla7[[#This Row],[VALOR UNITARIO]]</f>
        <v>0</v>
      </c>
      <c r="AE49" s="30">
        <f>SUM(Tabla7[[#This Row],[$_CANDELARIA]:[$_DISTRITO]])</f>
        <v>0</v>
      </c>
      <c r="AF49" s="32">
        <f>+Tabla7[[#This Row],[$_CENTRO_ORIENTE]]-Tabla7[[#This Row],[$_TOTAL]]</f>
        <v>0</v>
      </c>
    </row>
    <row r="50" spans="1:32" ht="38.25" hidden="1">
      <c r="A50" s="19" t="s">
        <v>82</v>
      </c>
      <c r="B50" s="20" t="s">
        <v>83</v>
      </c>
      <c r="C50" s="20" t="s">
        <v>84</v>
      </c>
      <c r="D50" s="21">
        <v>37</v>
      </c>
      <c r="E50" s="20" t="s">
        <v>115</v>
      </c>
      <c r="F50" s="20" t="s">
        <v>86</v>
      </c>
      <c r="G50" s="19" t="s">
        <v>87</v>
      </c>
      <c r="H50" s="19" t="s">
        <v>76</v>
      </c>
      <c r="I50" s="19" t="s">
        <v>56</v>
      </c>
      <c r="J50" s="22">
        <v>74584</v>
      </c>
      <c r="K50" s="5">
        <v>0</v>
      </c>
      <c r="L50" s="22">
        <f>+Tabla7[[#This Row],[VALOR UNITARIO]]*Tabla7[[#This Row],[META_CENTRO_ORIENTE]]</f>
        <v>0</v>
      </c>
      <c r="M50" s="46">
        <f>+Tabla7[[#This Row],[META_CENTRO_ORIENTE]]*4.55/100</f>
        <v>0</v>
      </c>
      <c r="N50" s="47">
        <f>+Tabla7[[#This Row],[META_CENTRO_ORIENTE]]*22.8/100</f>
        <v>0</v>
      </c>
      <c r="O50" s="47">
        <f>+Tabla7[[#This Row],[META_CENTRO_ORIENTE]]*8.3/100</f>
        <v>0</v>
      </c>
      <c r="P50" s="47">
        <f>+Tabla7[[#This Row],[META_CENTRO_ORIENTE]]*22.75/100</f>
        <v>0</v>
      </c>
      <c r="Q50" s="47">
        <f>+Tabla7[[#This Row],[META_CENTRO_ORIENTE]]*27.64/100</f>
        <v>0</v>
      </c>
      <c r="R50" s="47">
        <f>+Tabla7[[#This Row],[META_CENTRO_ORIENTE]]*14/100</f>
        <v>0</v>
      </c>
      <c r="S50" s="47"/>
      <c r="T50" s="48"/>
      <c r="U50" s="28">
        <f>+Tabla7[[#This Row],[META_CANDELARIA]]+Tabla7[[#This Row],[META_SANTA_FE]]+Tabla7[[#This Row],[META_MARTIRES]]+Tabla7[[#This Row],[META_SAN_CRISTOBAL]]+Tabla7[[#This Row],[META_RAFAEL_URIBE_URIBE]]+Tabla7[[#This Row],[META_ANTONIO_NARIÑO]]+Tabla7[[#This Row],[META_SUBRED]]+Tabla7[[#This Row],[META_DISTRITO]]</f>
        <v>0</v>
      </c>
      <c r="V50" s="29">
        <f>+Tabla7[[#This Row],[META_CENTRO_ORIENTE]]-Tabla7[[#This Row],[META_TOTAL]]</f>
        <v>0</v>
      </c>
      <c r="W50" s="30">
        <f>+Tabla7[[#This Row],[VALOR UNITARIO]]*Tabla7[[#This Row],[META_CANDELARIA]]</f>
        <v>0</v>
      </c>
      <c r="X50" s="31">
        <f>+Tabla7[[#This Row],[META_SANTA_FE]]*Tabla7[[#This Row],[VALOR UNITARIO]]</f>
        <v>0</v>
      </c>
      <c r="Y50" s="31">
        <f>+Tabla7[[#This Row],[META_MARTIRES]]*Tabla7[[#This Row],[VALOR UNITARIO]]</f>
        <v>0</v>
      </c>
      <c r="Z50" s="31">
        <f>+Tabla7[[#This Row],[META_SAN_CRISTOBAL]]*Tabla7[[#This Row],[VALOR UNITARIO]]</f>
        <v>0</v>
      </c>
      <c r="AA50" s="31">
        <f>+Tabla7[[#This Row],[META_RAFAEL_URIBE_URIBE]]*Tabla7[[#This Row],[VALOR UNITARIO]]</f>
        <v>0</v>
      </c>
      <c r="AB50" s="31">
        <f>+Tabla7[[#This Row],[META_ANTONIO_NARIÑO]]*Tabla7[[#This Row],[VALOR UNITARIO]]</f>
        <v>0</v>
      </c>
      <c r="AC50" s="31">
        <f>+Tabla7[[#This Row],[META_SUBRED]]*Tabla7[[#This Row],[VALOR UNITARIO]]</f>
        <v>0</v>
      </c>
      <c r="AD50" s="32">
        <f>+Tabla7[[#This Row],[META_DISTRITO]]*Tabla7[[#This Row],[VALOR UNITARIO]]</f>
        <v>0</v>
      </c>
      <c r="AE50" s="30">
        <f>SUM(Tabla7[[#This Row],[$_CANDELARIA]:[$_DISTRITO]])</f>
        <v>0</v>
      </c>
      <c r="AF50" s="32">
        <f>+Tabla7[[#This Row],[$_CENTRO_ORIENTE]]-Tabla7[[#This Row],[$_TOTAL]]</f>
        <v>0</v>
      </c>
    </row>
    <row r="51" spans="1:32" ht="38.25" hidden="1">
      <c r="A51" s="19" t="s">
        <v>82</v>
      </c>
      <c r="B51" s="20" t="s">
        <v>83</v>
      </c>
      <c r="C51" s="20" t="s">
        <v>84</v>
      </c>
      <c r="D51" s="21">
        <v>38</v>
      </c>
      <c r="E51" s="20" t="s">
        <v>116</v>
      </c>
      <c r="F51" s="20" t="s">
        <v>86</v>
      </c>
      <c r="G51" s="19" t="s">
        <v>87</v>
      </c>
      <c r="H51" s="19" t="s">
        <v>59</v>
      </c>
      <c r="I51" s="19" t="s">
        <v>56</v>
      </c>
      <c r="J51" s="22">
        <v>355662</v>
      </c>
      <c r="K51" s="5">
        <v>240</v>
      </c>
      <c r="L51" s="22">
        <f>+Tabla7[[#This Row],[VALOR UNITARIO]]*Tabla7[[#This Row],[META_CENTRO_ORIENTE]]</f>
        <v>85358880</v>
      </c>
      <c r="M51" s="46">
        <f>+Tabla7[[#This Row],[META_CENTRO_ORIENTE]]*4.55/100</f>
        <v>10.92</v>
      </c>
      <c r="N51" s="47">
        <f>+Tabla7[[#This Row],[META_CENTRO_ORIENTE]]*22.8/100</f>
        <v>54.72</v>
      </c>
      <c r="O51" s="47">
        <f>+Tabla7[[#This Row],[META_CENTRO_ORIENTE]]*8.3/100</f>
        <v>19.920000000000002</v>
      </c>
      <c r="P51" s="47">
        <f>+Tabla7[[#This Row],[META_CENTRO_ORIENTE]]*22.75/100</f>
        <v>54.6</v>
      </c>
      <c r="Q51" s="47">
        <f>+Tabla7[[#This Row],[META_CENTRO_ORIENTE]]*27.64/100</f>
        <v>66.335999999999999</v>
      </c>
      <c r="R51" s="47">
        <f>+Tabla7[[#This Row],[META_CENTRO_ORIENTE]]*14/100</f>
        <v>33.6</v>
      </c>
      <c r="S51" s="47"/>
      <c r="T51" s="48"/>
      <c r="U51" s="28">
        <f>+Tabla7[[#This Row],[META_CANDELARIA]]+Tabla7[[#This Row],[META_SANTA_FE]]+Tabla7[[#This Row],[META_MARTIRES]]+Tabla7[[#This Row],[META_SAN_CRISTOBAL]]+Tabla7[[#This Row],[META_RAFAEL_URIBE_URIBE]]+Tabla7[[#This Row],[META_ANTONIO_NARIÑO]]+Tabla7[[#This Row],[META_SUBRED]]+Tabla7[[#This Row],[META_DISTRITO]]</f>
        <v>240.09599999999998</v>
      </c>
      <c r="V51" s="29">
        <f>+Tabla7[[#This Row],[META_CENTRO_ORIENTE]]-Tabla7[[#This Row],[META_TOTAL]]</f>
        <v>-9.5999999999975216E-2</v>
      </c>
      <c r="W51" s="30">
        <f>+Tabla7[[#This Row],[VALOR UNITARIO]]*Tabla7[[#This Row],[META_CANDELARIA]]</f>
        <v>3883829.04</v>
      </c>
      <c r="X51" s="31">
        <f>+Tabla7[[#This Row],[META_SANTA_FE]]*Tabla7[[#This Row],[VALOR UNITARIO]]</f>
        <v>19461824.640000001</v>
      </c>
      <c r="Y51" s="31">
        <f>+Tabla7[[#This Row],[META_MARTIRES]]*Tabla7[[#This Row],[VALOR UNITARIO]]</f>
        <v>7084787.040000001</v>
      </c>
      <c r="Z51" s="31">
        <f>+Tabla7[[#This Row],[META_SAN_CRISTOBAL]]*Tabla7[[#This Row],[VALOR UNITARIO]]</f>
        <v>19419145.199999999</v>
      </c>
      <c r="AA51" s="31">
        <f>+Tabla7[[#This Row],[META_RAFAEL_URIBE_URIBE]]*Tabla7[[#This Row],[VALOR UNITARIO]]</f>
        <v>23593194.432</v>
      </c>
      <c r="AB51" s="31">
        <f>+Tabla7[[#This Row],[META_ANTONIO_NARIÑO]]*Tabla7[[#This Row],[VALOR UNITARIO]]</f>
        <v>11950243.200000001</v>
      </c>
      <c r="AC51" s="31">
        <f>+Tabla7[[#This Row],[META_SUBRED]]*Tabla7[[#This Row],[VALOR UNITARIO]]</f>
        <v>0</v>
      </c>
      <c r="AD51" s="32">
        <f>+Tabla7[[#This Row],[META_DISTRITO]]*Tabla7[[#This Row],[VALOR UNITARIO]]</f>
        <v>0</v>
      </c>
      <c r="AE51" s="30">
        <f>SUM(Tabla7[[#This Row],[$_CANDELARIA]:[$_DISTRITO]])</f>
        <v>85393023.552000001</v>
      </c>
      <c r="AF51" s="32">
        <f>+Tabla7[[#This Row],[$_CENTRO_ORIENTE]]-Tabla7[[#This Row],[$_TOTAL]]</f>
        <v>-34143.552000001073</v>
      </c>
    </row>
    <row r="52" spans="1:32" ht="25.5" hidden="1">
      <c r="A52" s="19" t="s">
        <v>82</v>
      </c>
      <c r="B52" s="20" t="s">
        <v>83</v>
      </c>
      <c r="C52" s="20" t="s">
        <v>84</v>
      </c>
      <c r="D52" s="21">
        <v>39</v>
      </c>
      <c r="E52" s="20" t="s">
        <v>118</v>
      </c>
      <c r="F52" s="20" t="s">
        <v>86</v>
      </c>
      <c r="G52" s="19" t="s">
        <v>87</v>
      </c>
      <c r="H52" s="19" t="s">
        <v>76</v>
      </c>
      <c r="I52" s="19" t="s">
        <v>56</v>
      </c>
      <c r="J52" s="22">
        <v>140539</v>
      </c>
      <c r="K52" s="5">
        <v>0</v>
      </c>
      <c r="L52" s="22">
        <f>+Tabla7[[#This Row],[VALOR UNITARIO]]*Tabla7[[#This Row],[META_CENTRO_ORIENTE]]</f>
        <v>0</v>
      </c>
      <c r="M52" s="46">
        <f>+Tabla7[[#This Row],[META_CENTRO_ORIENTE]]*4.55/100</f>
        <v>0</v>
      </c>
      <c r="N52" s="47">
        <f>+Tabla7[[#This Row],[META_CENTRO_ORIENTE]]*22.8/100</f>
        <v>0</v>
      </c>
      <c r="O52" s="47">
        <f>+Tabla7[[#This Row],[META_CENTRO_ORIENTE]]*8.3/100</f>
        <v>0</v>
      </c>
      <c r="P52" s="47">
        <f>+Tabla7[[#This Row],[META_CENTRO_ORIENTE]]*22.75/100</f>
        <v>0</v>
      </c>
      <c r="Q52" s="47">
        <f>+Tabla7[[#This Row],[META_CENTRO_ORIENTE]]*27.64/100</f>
        <v>0</v>
      </c>
      <c r="R52" s="47">
        <f>+Tabla7[[#This Row],[META_CENTRO_ORIENTE]]*14/100</f>
        <v>0</v>
      </c>
      <c r="S52" s="47"/>
      <c r="T52" s="48"/>
      <c r="U52" s="28">
        <f>+Tabla7[[#This Row],[META_CANDELARIA]]+Tabla7[[#This Row],[META_SANTA_FE]]+Tabla7[[#This Row],[META_MARTIRES]]+Tabla7[[#This Row],[META_SAN_CRISTOBAL]]+Tabla7[[#This Row],[META_RAFAEL_URIBE_URIBE]]+Tabla7[[#This Row],[META_ANTONIO_NARIÑO]]+Tabla7[[#This Row],[META_SUBRED]]+Tabla7[[#This Row],[META_DISTRITO]]</f>
        <v>0</v>
      </c>
      <c r="V52" s="29">
        <f>+Tabla7[[#This Row],[META_CENTRO_ORIENTE]]-Tabla7[[#This Row],[META_TOTAL]]</f>
        <v>0</v>
      </c>
      <c r="W52" s="30">
        <f>+Tabla7[[#This Row],[VALOR UNITARIO]]*Tabla7[[#This Row],[META_CANDELARIA]]</f>
        <v>0</v>
      </c>
      <c r="X52" s="31">
        <f>+Tabla7[[#This Row],[META_SANTA_FE]]*Tabla7[[#This Row],[VALOR UNITARIO]]</f>
        <v>0</v>
      </c>
      <c r="Y52" s="31">
        <f>+Tabla7[[#This Row],[META_MARTIRES]]*Tabla7[[#This Row],[VALOR UNITARIO]]</f>
        <v>0</v>
      </c>
      <c r="Z52" s="31">
        <f>+Tabla7[[#This Row],[META_SAN_CRISTOBAL]]*Tabla7[[#This Row],[VALOR UNITARIO]]</f>
        <v>0</v>
      </c>
      <c r="AA52" s="31">
        <f>+Tabla7[[#This Row],[META_RAFAEL_URIBE_URIBE]]*Tabla7[[#This Row],[VALOR UNITARIO]]</f>
        <v>0</v>
      </c>
      <c r="AB52" s="31">
        <f>+Tabla7[[#This Row],[META_ANTONIO_NARIÑO]]*Tabla7[[#This Row],[VALOR UNITARIO]]</f>
        <v>0</v>
      </c>
      <c r="AC52" s="31">
        <f>+Tabla7[[#This Row],[META_SUBRED]]*Tabla7[[#This Row],[VALOR UNITARIO]]</f>
        <v>0</v>
      </c>
      <c r="AD52" s="32">
        <f>+Tabla7[[#This Row],[META_DISTRITO]]*Tabla7[[#This Row],[VALOR UNITARIO]]</f>
        <v>0</v>
      </c>
      <c r="AE52" s="30">
        <f>SUM(Tabla7[[#This Row],[$_CANDELARIA]:[$_DISTRITO]])</f>
        <v>0</v>
      </c>
      <c r="AF52" s="32">
        <f>+Tabla7[[#This Row],[$_CENTRO_ORIENTE]]-Tabla7[[#This Row],[$_TOTAL]]</f>
        <v>0</v>
      </c>
    </row>
    <row r="53" spans="1:32" ht="38.25" hidden="1">
      <c r="A53" s="19" t="s">
        <v>82</v>
      </c>
      <c r="B53" s="20" t="s">
        <v>83</v>
      </c>
      <c r="C53" s="20" t="s">
        <v>84</v>
      </c>
      <c r="D53" s="21">
        <v>40</v>
      </c>
      <c r="E53" s="20" t="s">
        <v>119</v>
      </c>
      <c r="F53" s="20" t="s">
        <v>86</v>
      </c>
      <c r="G53" s="19" t="s">
        <v>87</v>
      </c>
      <c r="H53" s="19" t="s">
        <v>76</v>
      </c>
      <c r="I53" s="19" t="s">
        <v>56</v>
      </c>
      <c r="J53" s="22">
        <v>74584</v>
      </c>
      <c r="K53" s="5">
        <v>0</v>
      </c>
      <c r="L53" s="22">
        <f>+Tabla7[[#This Row],[VALOR UNITARIO]]*Tabla7[[#This Row],[META_CENTRO_ORIENTE]]</f>
        <v>0</v>
      </c>
      <c r="M53" s="46">
        <f>+Tabla7[[#This Row],[META_CENTRO_ORIENTE]]*4.55/100</f>
        <v>0</v>
      </c>
      <c r="N53" s="47">
        <f>+Tabla7[[#This Row],[META_CENTRO_ORIENTE]]*22.8/100</f>
        <v>0</v>
      </c>
      <c r="O53" s="47">
        <f>+Tabla7[[#This Row],[META_CENTRO_ORIENTE]]*8.3/100</f>
        <v>0</v>
      </c>
      <c r="P53" s="47">
        <f>+Tabla7[[#This Row],[META_CENTRO_ORIENTE]]*22.75/100</f>
        <v>0</v>
      </c>
      <c r="Q53" s="47">
        <f>+Tabla7[[#This Row],[META_CENTRO_ORIENTE]]*27.64/100</f>
        <v>0</v>
      </c>
      <c r="R53" s="47">
        <f>+Tabla7[[#This Row],[META_CENTRO_ORIENTE]]*14/100</f>
        <v>0</v>
      </c>
      <c r="S53" s="47"/>
      <c r="T53" s="48"/>
      <c r="U53" s="28">
        <f>+Tabla7[[#This Row],[META_CANDELARIA]]+Tabla7[[#This Row],[META_SANTA_FE]]+Tabla7[[#This Row],[META_MARTIRES]]+Tabla7[[#This Row],[META_SAN_CRISTOBAL]]+Tabla7[[#This Row],[META_RAFAEL_URIBE_URIBE]]+Tabla7[[#This Row],[META_ANTONIO_NARIÑO]]+Tabla7[[#This Row],[META_SUBRED]]+Tabla7[[#This Row],[META_DISTRITO]]</f>
        <v>0</v>
      </c>
      <c r="V53" s="29">
        <f>+Tabla7[[#This Row],[META_CENTRO_ORIENTE]]-Tabla7[[#This Row],[META_TOTAL]]</f>
        <v>0</v>
      </c>
      <c r="W53" s="30">
        <f>+Tabla7[[#This Row],[VALOR UNITARIO]]*Tabla7[[#This Row],[META_CANDELARIA]]</f>
        <v>0</v>
      </c>
      <c r="X53" s="31">
        <f>+Tabla7[[#This Row],[META_SANTA_FE]]*Tabla7[[#This Row],[VALOR UNITARIO]]</f>
        <v>0</v>
      </c>
      <c r="Y53" s="31">
        <f>+Tabla7[[#This Row],[META_MARTIRES]]*Tabla7[[#This Row],[VALOR UNITARIO]]</f>
        <v>0</v>
      </c>
      <c r="Z53" s="31">
        <f>+Tabla7[[#This Row],[META_SAN_CRISTOBAL]]*Tabla7[[#This Row],[VALOR UNITARIO]]</f>
        <v>0</v>
      </c>
      <c r="AA53" s="31">
        <f>+Tabla7[[#This Row],[META_RAFAEL_URIBE_URIBE]]*Tabla7[[#This Row],[VALOR UNITARIO]]</f>
        <v>0</v>
      </c>
      <c r="AB53" s="31">
        <f>+Tabla7[[#This Row],[META_ANTONIO_NARIÑO]]*Tabla7[[#This Row],[VALOR UNITARIO]]</f>
        <v>0</v>
      </c>
      <c r="AC53" s="31">
        <f>+Tabla7[[#This Row],[META_SUBRED]]*Tabla7[[#This Row],[VALOR UNITARIO]]</f>
        <v>0</v>
      </c>
      <c r="AD53" s="32">
        <f>+Tabla7[[#This Row],[META_DISTRITO]]*Tabla7[[#This Row],[VALOR UNITARIO]]</f>
        <v>0</v>
      </c>
      <c r="AE53" s="30">
        <f>SUM(Tabla7[[#This Row],[$_CANDELARIA]:[$_DISTRITO]])</f>
        <v>0</v>
      </c>
      <c r="AF53" s="32">
        <f>+Tabla7[[#This Row],[$_CENTRO_ORIENTE]]-Tabla7[[#This Row],[$_TOTAL]]</f>
        <v>0</v>
      </c>
    </row>
    <row r="54" spans="1:32" ht="38.25" hidden="1">
      <c r="A54" s="19" t="s">
        <v>82</v>
      </c>
      <c r="B54" s="20" t="s">
        <v>83</v>
      </c>
      <c r="C54" s="20" t="s">
        <v>120</v>
      </c>
      <c r="D54" s="21">
        <v>41</v>
      </c>
      <c r="E54" s="20" t="s">
        <v>121</v>
      </c>
      <c r="F54" s="20" t="s">
        <v>86</v>
      </c>
      <c r="G54" s="19" t="s">
        <v>122</v>
      </c>
      <c r="H54" s="19" t="s">
        <v>59</v>
      </c>
      <c r="I54" s="19" t="s">
        <v>56</v>
      </c>
      <c r="J54" s="22">
        <v>621332</v>
      </c>
      <c r="K54" s="5">
        <v>959.99999839055454</v>
      </c>
      <c r="L54" s="22">
        <f>+Tabla7[[#This Row],[VALOR UNITARIO]]*Tabla7[[#This Row],[META_CENTRO_ORIENTE]]</f>
        <v>596478719</v>
      </c>
      <c r="M54" s="46">
        <f>+Tabla7[[#This Row],[META_CENTRO_ORIENTE]]*4.55/100</f>
        <v>43.679999926770236</v>
      </c>
      <c r="N54" s="47">
        <f>+Tabla7[[#This Row],[META_CENTRO_ORIENTE]]*22.8/100</f>
        <v>218.87999963304642</v>
      </c>
      <c r="O54" s="47">
        <f>+Tabla7[[#This Row],[META_CENTRO_ORIENTE]]*8.3/100</f>
        <v>79.67999986641604</v>
      </c>
      <c r="P54" s="47">
        <f>+Tabla7[[#This Row],[META_CENTRO_ORIENTE]]*22.75/100</f>
        <v>218.39999963385114</v>
      </c>
      <c r="Q54" s="47">
        <f>+Tabla7[[#This Row],[META_CENTRO_ORIENTE]]*27.64/100</f>
        <v>265.34399955514925</v>
      </c>
      <c r="R54" s="47">
        <f>+Tabla7[[#This Row],[META_CENTRO_ORIENTE]]*14/100</f>
        <v>134.39999977467764</v>
      </c>
      <c r="S54" s="47"/>
      <c r="T54" s="48"/>
      <c r="U54" s="28">
        <f>+Tabla7[[#This Row],[META_CANDELARIA]]+Tabla7[[#This Row],[META_SANTA_FE]]+Tabla7[[#This Row],[META_MARTIRES]]+Tabla7[[#This Row],[META_SAN_CRISTOBAL]]+Tabla7[[#This Row],[META_RAFAEL_URIBE_URIBE]]+Tabla7[[#This Row],[META_ANTONIO_NARIÑO]]+Tabla7[[#This Row],[META_SUBRED]]+Tabla7[[#This Row],[META_DISTRITO]]</f>
        <v>960.38399838991074</v>
      </c>
      <c r="V54" s="29">
        <f>+Tabla7[[#This Row],[META_CENTRO_ORIENTE]]-Tabla7[[#This Row],[META_TOTAL]]</f>
        <v>-0.38399999935620599</v>
      </c>
      <c r="W54" s="30">
        <f>+Tabla7[[#This Row],[VALOR UNITARIO]]*Tabla7[[#This Row],[META_CANDELARIA]]</f>
        <v>27139781.714500003</v>
      </c>
      <c r="X54" s="31">
        <f>+Tabla7[[#This Row],[META_SANTA_FE]]*Tabla7[[#This Row],[VALOR UNITARIO]]</f>
        <v>135997147.93200001</v>
      </c>
      <c r="Y54" s="31">
        <f>+Tabla7[[#This Row],[META_MARTIRES]]*Tabla7[[#This Row],[VALOR UNITARIO]]</f>
        <v>49507733.677000009</v>
      </c>
      <c r="Z54" s="31">
        <f>+Tabla7[[#This Row],[META_SAN_CRISTOBAL]]*Tabla7[[#This Row],[VALOR UNITARIO]]</f>
        <v>135698908.57249999</v>
      </c>
      <c r="AA54" s="31">
        <f>+Tabla7[[#This Row],[META_RAFAEL_URIBE_URIBE]]*Tabla7[[#This Row],[VALOR UNITARIO]]</f>
        <v>164866717.9316</v>
      </c>
      <c r="AB54" s="31">
        <f>+Tabla7[[#This Row],[META_ANTONIO_NARIÑO]]*Tabla7[[#This Row],[VALOR UNITARIO]]</f>
        <v>83507020.660000011</v>
      </c>
      <c r="AC54" s="31">
        <f>+Tabla7[[#This Row],[META_SUBRED]]*Tabla7[[#This Row],[VALOR UNITARIO]]</f>
        <v>0</v>
      </c>
      <c r="AD54" s="32">
        <f>+Tabla7[[#This Row],[META_DISTRITO]]*Tabla7[[#This Row],[VALOR UNITARIO]]</f>
        <v>0</v>
      </c>
      <c r="AE54" s="30">
        <f>SUM(Tabla7[[#This Row],[$_CANDELARIA]:[$_DISTRITO]])</f>
        <v>596717310.48759997</v>
      </c>
      <c r="AF54" s="32">
        <f>+Tabla7[[#This Row],[$_CENTRO_ORIENTE]]-Tabla7[[#This Row],[$_TOTAL]]</f>
        <v>-238591.48759996891</v>
      </c>
    </row>
    <row r="55" spans="1:32" ht="38.25" hidden="1">
      <c r="A55" s="19" t="s">
        <v>82</v>
      </c>
      <c r="B55" s="20" t="s">
        <v>83</v>
      </c>
      <c r="C55" s="20" t="s">
        <v>84</v>
      </c>
      <c r="D55" s="21">
        <v>42</v>
      </c>
      <c r="E55" s="20" t="s">
        <v>123</v>
      </c>
      <c r="F55" s="20" t="s">
        <v>86</v>
      </c>
      <c r="G55" s="19" t="s">
        <v>122</v>
      </c>
      <c r="H55" s="19" t="s">
        <v>59</v>
      </c>
      <c r="I55" s="19" t="s">
        <v>56</v>
      </c>
      <c r="J55" s="22">
        <v>340253</v>
      </c>
      <c r="K55" s="5">
        <v>960</v>
      </c>
      <c r="L55" s="22">
        <f>+Tabla7[[#This Row],[VALOR UNITARIO]]*Tabla7[[#This Row],[META_CENTRO_ORIENTE]]</f>
        <v>326642880</v>
      </c>
      <c r="M55" s="46">
        <f>+Tabla7[[#This Row],[META_CENTRO_ORIENTE]]*4.55/100</f>
        <v>43.68</v>
      </c>
      <c r="N55" s="47">
        <f>+Tabla7[[#This Row],[META_CENTRO_ORIENTE]]*22.8/100</f>
        <v>218.88</v>
      </c>
      <c r="O55" s="47">
        <f>+Tabla7[[#This Row],[META_CENTRO_ORIENTE]]*8.3/100</f>
        <v>79.680000000000007</v>
      </c>
      <c r="P55" s="47">
        <f>+Tabla7[[#This Row],[META_CENTRO_ORIENTE]]*22.75/100</f>
        <v>218.4</v>
      </c>
      <c r="Q55" s="47">
        <f>+Tabla7[[#This Row],[META_CENTRO_ORIENTE]]*27.64/100</f>
        <v>265.34399999999999</v>
      </c>
      <c r="R55" s="47">
        <f>+Tabla7[[#This Row],[META_CENTRO_ORIENTE]]*14/100</f>
        <v>134.4</v>
      </c>
      <c r="S55" s="47"/>
      <c r="T55" s="48"/>
      <c r="U55" s="28">
        <f>+Tabla7[[#This Row],[META_CANDELARIA]]+Tabla7[[#This Row],[META_SANTA_FE]]+Tabla7[[#This Row],[META_MARTIRES]]+Tabla7[[#This Row],[META_SAN_CRISTOBAL]]+Tabla7[[#This Row],[META_RAFAEL_URIBE_URIBE]]+Tabla7[[#This Row],[META_ANTONIO_NARIÑO]]+Tabla7[[#This Row],[META_SUBRED]]+Tabla7[[#This Row],[META_DISTRITO]]</f>
        <v>960.3839999999999</v>
      </c>
      <c r="V55" s="29">
        <f>+Tabla7[[#This Row],[META_CENTRO_ORIENTE]]-Tabla7[[#This Row],[META_TOTAL]]</f>
        <v>-0.38399999999990087</v>
      </c>
      <c r="W55" s="30">
        <f>+Tabla7[[#This Row],[VALOR UNITARIO]]*Tabla7[[#This Row],[META_CANDELARIA]]</f>
        <v>14862251.039999999</v>
      </c>
      <c r="X55" s="31">
        <f>+Tabla7[[#This Row],[META_SANTA_FE]]*Tabla7[[#This Row],[VALOR UNITARIO]]</f>
        <v>74474576.640000001</v>
      </c>
      <c r="Y55" s="31">
        <f>+Tabla7[[#This Row],[META_MARTIRES]]*Tabla7[[#This Row],[VALOR UNITARIO]]</f>
        <v>27111359.040000003</v>
      </c>
      <c r="Z55" s="31">
        <f>+Tabla7[[#This Row],[META_SAN_CRISTOBAL]]*Tabla7[[#This Row],[VALOR UNITARIO]]</f>
        <v>74311255.200000003</v>
      </c>
      <c r="AA55" s="31">
        <f>+Tabla7[[#This Row],[META_RAFAEL_URIBE_URIBE]]*Tabla7[[#This Row],[VALOR UNITARIO]]</f>
        <v>90284092.032000005</v>
      </c>
      <c r="AB55" s="31">
        <f>+Tabla7[[#This Row],[META_ANTONIO_NARIÑO]]*Tabla7[[#This Row],[VALOR UNITARIO]]</f>
        <v>45730003.200000003</v>
      </c>
      <c r="AC55" s="31">
        <f>+Tabla7[[#This Row],[META_SUBRED]]*Tabla7[[#This Row],[VALOR UNITARIO]]</f>
        <v>0</v>
      </c>
      <c r="AD55" s="32">
        <f>+Tabla7[[#This Row],[META_DISTRITO]]*Tabla7[[#This Row],[VALOR UNITARIO]]</f>
        <v>0</v>
      </c>
      <c r="AE55" s="30">
        <f>SUM(Tabla7[[#This Row],[$_CANDELARIA]:[$_DISTRITO]])</f>
        <v>326773537.15200001</v>
      </c>
      <c r="AF55" s="32">
        <f>+Tabla7[[#This Row],[$_CENTRO_ORIENTE]]-Tabla7[[#This Row],[$_TOTAL]]</f>
        <v>-130657.15200001001</v>
      </c>
    </row>
    <row r="56" spans="1:32" ht="51" hidden="1">
      <c r="A56" s="19" t="s">
        <v>82</v>
      </c>
      <c r="B56" s="20" t="s">
        <v>83</v>
      </c>
      <c r="C56" s="20" t="s">
        <v>120</v>
      </c>
      <c r="D56" s="21">
        <v>43</v>
      </c>
      <c r="E56" s="20" t="s">
        <v>124</v>
      </c>
      <c r="F56" s="20" t="s">
        <v>86</v>
      </c>
      <c r="G56" s="19" t="s">
        <v>122</v>
      </c>
      <c r="H56" s="19" t="s">
        <v>59</v>
      </c>
      <c r="I56" s="19" t="s">
        <v>56</v>
      </c>
      <c r="J56" s="22">
        <v>548596</v>
      </c>
      <c r="K56" s="5">
        <v>240</v>
      </c>
      <c r="L56" s="22">
        <f>+Tabla7[[#This Row],[VALOR UNITARIO]]*Tabla7[[#This Row],[META_CENTRO_ORIENTE]]</f>
        <v>131663040</v>
      </c>
      <c r="M56" s="46">
        <f>+Tabla7[[#This Row],[META_CENTRO_ORIENTE]]*4.55/100</f>
        <v>10.92</v>
      </c>
      <c r="N56" s="47">
        <f>+Tabla7[[#This Row],[META_CENTRO_ORIENTE]]*22.8/100</f>
        <v>54.72</v>
      </c>
      <c r="O56" s="47">
        <f>+Tabla7[[#This Row],[META_CENTRO_ORIENTE]]*8.3/100</f>
        <v>19.920000000000002</v>
      </c>
      <c r="P56" s="47">
        <f>+Tabla7[[#This Row],[META_CENTRO_ORIENTE]]*22.75/100</f>
        <v>54.6</v>
      </c>
      <c r="Q56" s="47">
        <f>+Tabla7[[#This Row],[META_CENTRO_ORIENTE]]*27.64/100</f>
        <v>66.335999999999999</v>
      </c>
      <c r="R56" s="47">
        <f>+Tabla7[[#This Row],[META_CENTRO_ORIENTE]]*14/100</f>
        <v>33.6</v>
      </c>
      <c r="S56" s="47"/>
      <c r="T56" s="48"/>
      <c r="U56" s="28">
        <f>+Tabla7[[#This Row],[META_CANDELARIA]]+Tabla7[[#This Row],[META_SANTA_FE]]+Tabla7[[#This Row],[META_MARTIRES]]+Tabla7[[#This Row],[META_SAN_CRISTOBAL]]+Tabla7[[#This Row],[META_RAFAEL_URIBE_URIBE]]+Tabla7[[#This Row],[META_ANTONIO_NARIÑO]]+Tabla7[[#This Row],[META_SUBRED]]+Tabla7[[#This Row],[META_DISTRITO]]</f>
        <v>240.09599999999998</v>
      </c>
      <c r="V56" s="29">
        <f>+Tabla7[[#This Row],[META_CENTRO_ORIENTE]]-Tabla7[[#This Row],[META_TOTAL]]</f>
        <v>-9.5999999999975216E-2</v>
      </c>
      <c r="W56" s="30">
        <f>+Tabla7[[#This Row],[VALOR UNITARIO]]*Tabla7[[#This Row],[META_CANDELARIA]]</f>
        <v>5990668.3200000003</v>
      </c>
      <c r="X56" s="31">
        <f>+Tabla7[[#This Row],[META_SANTA_FE]]*Tabla7[[#This Row],[VALOR UNITARIO]]</f>
        <v>30019173.120000001</v>
      </c>
      <c r="Y56" s="31">
        <f>+Tabla7[[#This Row],[META_MARTIRES]]*Tabla7[[#This Row],[VALOR UNITARIO]]</f>
        <v>10928032.32</v>
      </c>
      <c r="Z56" s="31">
        <f>+Tabla7[[#This Row],[META_SAN_CRISTOBAL]]*Tabla7[[#This Row],[VALOR UNITARIO]]</f>
        <v>29953341.600000001</v>
      </c>
      <c r="AA56" s="31">
        <f>+Tabla7[[#This Row],[META_RAFAEL_URIBE_URIBE]]*Tabla7[[#This Row],[VALOR UNITARIO]]</f>
        <v>36391664.255999997</v>
      </c>
      <c r="AB56" s="31">
        <f>+Tabla7[[#This Row],[META_ANTONIO_NARIÑO]]*Tabla7[[#This Row],[VALOR UNITARIO]]</f>
        <v>18432825.600000001</v>
      </c>
      <c r="AC56" s="31">
        <f>+Tabla7[[#This Row],[META_SUBRED]]*Tabla7[[#This Row],[VALOR UNITARIO]]</f>
        <v>0</v>
      </c>
      <c r="AD56" s="32">
        <f>+Tabla7[[#This Row],[META_DISTRITO]]*Tabla7[[#This Row],[VALOR UNITARIO]]</f>
        <v>0</v>
      </c>
      <c r="AE56" s="30">
        <f>SUM(Tabla7[[#This Row],[$_CANDELARIA]:[$_DISTRITO]])</f>
        <v>131715705.21599999</v>
      </c>
      <c r="AF56" s="32">
        <f>+Tabla7[[#This Row],[$_CENTRO_ORIENTE]]-Tabla7[[#This Row],[$_TOTAL]]</f>
        <v>-52665.215999990702</v>
      </c>
    </row>
    <row r="57" spans="1:32" ht="25.5" hidden="1">
      <c r="A57" s="19" t="s">
        <v>82</v>
      </c>
      <c r="B57" s="20" t="s">
        <v>83</v>
      </c>
      <c r="C57" s="20" t="s">
        <v>84</v>
      </c>
      <c r="D57" s="21">
        <v>44</v>
      </c>
      <c r="E57" s="20" t="s">
        <v>125</v>
      </c>
      <c r="F57" s="20" t="s">
        <v>86</v>
      </c>
      <c r="G57" s="19" t="s">
        <v>122</v>
      </c>
      <c r="H57" s="19" t="s">
        <v>59</v>
      </c>
      <c r="I57" s="19" t="s">
        <v>56</v>
      </c>
      <c r="J57" s="22">
        <v>711326</v>
      </c>
      <c r="K57" s="5">
        <v>240</v>
      </c>
      <c r="L57" s="22">
        <f>+Tabla7[[#This Row],[VALOR UNITARIO]]*Tabla7[[#This Row],[META_CENTRO_ORIENTE]]</f>
        <v>170718240</v>
      </c>
      <c r="M57" s="46">
        <f>+Tabla7[[#This Row],[META_CENTRO_ORIENTE]]*4.55/100</f>
        <v>10.92</v>
      </c>
      <c r="N57" s="47">
        <f>+Tabla7[[#This Row],[META_CENTRO_ORIENTE]]*22.8/100</f>
        <v>54.72</v>
      </c>
      <c r="O57" s="47">
        <f>+Tabla7[[#This Row],[META_CENTRO_ORIENTE]]*8.3/100</f>
        <v>19.920000000000002</v>
      </c>
      <c r="P57" s="47">
        <f>+Tabla7[[#This Row],[META_CENTRO_ORIENTE]]*22.75/100</f>
        <v>54.6</v>
      </c>
      <c r="Q57" s="47">
        <f>+Tabla7[[#This Row],[META_CENTRO_ORIENTE]]*27.64/100</f>
        <v>66.335999999999999</v>
      </c>
      <c r="R57" s="47">
        <f>+Tabla7[[#This Row],[META_CENTRO_ORIENTE]]*14/100</f>
        <v>33.6</v>
      </c>
      <c r="S57" s="47"/>
      <c r="T57" s="48"/>
      <c r="U57" s="28">
        <f>+Tabla7[[#This Row],[META_CANDELARIA]]+Tabla7[[#This Row],[META_SANTA_FE]]+Tabla7[[#This Row],[META_MARTIRES]]+Tabla7[[#This Row],[META_SAN_CRISTOBAL]]+Tabla7[[#This Row],[META_RAFAEL_URIBE_URIBE]]+Tabla7[[#This Row],[META_ANTONIO_NARIÑO]]+Tabla7[[#This Row],[META_SUBRED]]+Tabla7[[#This Row],[META_DISTRITO]]</f>
        <v>240.09599999999998</v>
      </c>
      <c r="V57" s="29">
        <f>+Tabla7[[#This Row],[META_CENTRO_ORIENTE]]-Tabla7[[#This Row],[META_TOTAL]]</f>
        <v>-9.5999999999975216E-2</v>
      </c>
      <c r="W57" s="30">
        <f>+Tabla7[[#This Row],[VALOR UNITARIO]]*Tabla7[[#This Row],[META_CANDELARIA]]</f>
        <v>7767679.9199999999</v>
      </c>
      <c r="X57" s="31">
        <f>+Tabla7[[#This Row],[META_SANTA_FE]]*Tabla7[[#This Row],[VALOR UNITARIO]]</f>
        <v>38923758.719999999</v>
      </c>
      <c r="Y57" s="31">
        <f>+Tabla7[[#This Row],[META_MARTIRES]]*Tabla7[[#This Row],[VALOR UNITARIO]]</f>
        <v>14169613.920000002</v>
      </c>
      <c r="Z57" s="31">
        <f>+Tabla7[[#This Row],[META_SAN_CRISTOBAL]]*Tabla7[[#This Row],[VALOR UNITARIO]]</f>
        <v>38838399.600000001</v>
      </c>
      <c r="AA57" s="31">
        <f>+Tabla7[[#This Row],[META_RAFAEL_URIBE_URIBE]]*Tabla7[[#This Row],[VALOR UNITARIO]]</f>
        <v>47186521.535999998</v>
      </c>
      <c r="AB57" s="31">
        <f>+Tabla7[[#This Row],[META_ANTONIO_NARIÑO]]*Tabla7[[#This Row],[VALOR UNITARIO]]</f>
        <v>23900553.600000001</v>
      </c>
      <c r="AC57" s="31">
        <f>+Tabla7[[#This Row],[META_SUBRED]]*Tabla7[[#This Row],[VALOR UNITARIO]]</f>
        <v>0</v>
      </c>
      <c r="AD57" s="32">
        <f>+Tabla7[[#This Row],[META_DISTRITO]]*Tabla7[[#This Row],[VALOR UNITARIO]]</f>
        <v>0</v>
      </c>
      <c r="AE57" s="30">
        <f>SUM(Tabla7[[#This Row],[$_CANDELARIA]:[$_DISTRITO]])</f>
        <v>170786527.29599997</v>
      </c>
      <c r="AF57" s="32">
        <f>+Tabla7[[#This Row],[$_CENTRO_ORIENTE]]-Tabla7[[#This Row],[$_TOTAL]]</f>
        <v>-68287.295999974012</v>
      </c>
    </row>
    <row r="58" spans="1:32" ht="63.75" hidden="1">
      <c r="A58" s="19" t="s">
        <v>82</v>
      </c>
      <c r="B58" s="20" t="s">
        <v>83</v>
      </c>
      <c r="C58" s="20" t="s">
        <v>120</v>
      </c>
      <c r="D58" s="21">
        <v>45</v>
      </c>
      <c r="E58" s="20" t="s">
        <v>127</v>
      </c>
      <c r="F58" s="20" t="s">
        <v>86</v>
      </c>
      <c r="G58" s="19" t="s">
        <v>122</v>
      </c>
      <c r="H58" s="19" t="s">
        <v>59</v>
      </c>
      <c r="I58" s="19" t="s">
        <v>56</v>
      </c>
      <c r="J58" s="22">
        <v>281078</v>
      </c>
      <c r="K58" s="5">
        <v>240</v>
      </c>
      <c r="L58" s="22">
        <f>+Tabla7[[#This Row],[VALOR UNITARIO]]*Tabla7[[#This Row],[META_CENTRO_ORIENTE]]</f>
        <v>67458720</v>
      </c>
      <c r="M58" s="46">
        <f>+Tabla7[[#This Row],[META_CENTRO_ORIENTE]]*4.55/100</f>
        <v>10.92</v>
      </c>
      <c r="N58" s="47">
        <f>+Tabla7[[#This Row],[META_CENTRO_ORIENTE]]*22.8/100</f>
        <v>54.72</v>
      </c>
      <c r="O58" s="47">
        <f>+Tabla7[[#This Row],[META_CENTRO_ORIENTE]]*8.3/100</f>
        <v>19.920000000000002</v>
      </c>
      <c r="P58" s="47">
        <f>+Tabla7[[#This Row],[META_CENTRO_ORIENTE]]*22.75/100</f>
        <v>54.6</v>
      </c>
      <c r="Q58" s="47">
        <f>+Tabla7[[#This Row],[META_CENTRO_ORIENTE]]*27.64/100</f>
        <v>66.335999999999999</v>
      </c>
      <c r="R58" s="47">
        <f>+Tabla7[[#This Row],[META_CENTRO_ORIENTE]]*14/100</f>
        <v>33.6</v>
      </c>
      <c r="S58" s="47"/>
      <c r="T58" s="48"/>
      <c r="U58" s="28">
        <f>+Tabla7[[#This Row],[META_CANDELARIA]]+Tabla7[[#This Row],[META_SANTA_FE]]+Tabla7[[#This Row],[META_MARTIRES]]+Tabla7[[#This Row],[META_SAN_CRISTOBAL]]+Tabla7[[#This Row],[META_RAFAEL_URIBE_URIBE]]+Tabla7[[#This Row],[META_ANTONIO_NARIÑO]]+Tabla7[[#This Row],[META_SUBRED]]+Tabla7[[#This Row],[META_DISTRITO]]</f>
        <v>240.09599999999998</v>
      </c>
      <c r="V58" s="29">
        <f>+Tabla7[[#This Row],[META_CENTRO_ORIENTE]]-Tabla7[[#This Row],[META_TOTAL]]</f>
        <v>-9.5999999999975216E-2</v>
      </c>
      <c r="W58" s="30">
        <f>+Tabla7[[#This Row],[VALOR UNITARIO]]*Tabla7[[#This Row],[META_CANDELARIA]]</f>
        <v>3069371.76</v>
      </c>
      <c r="X58" s="31">
        <f>+Tabla7[[#This Row],[META_SANTA_FE]]*Tabla7[[#This Row],[VALOR UNITARIO]]</f>
        <v>15380588.16</v>
      </c>
      <c r="Y58" s="31">
        <f>+Tabla7[[#This Row],[META_MARTIRES]]*Tabla7[[#This Row],[VALOR UNITARIO]]</f>
        <v>5599073.7600000007</v>
      </c>
      <c r="Z58" s="31">
        <f>+Tabla7[[#This Row],[META_SAN_CRISTOBAL]]*Tabla7[[#This Row],[VALOR UNITARIO]]</f>
        <v>15346858.800000001</v>
      </c>
      <c r="AA58" s="31">
        <f>+Tabla7[[#This Row],[META_RAFAEL_URIBE_URIBE]]*Tabla7[[#This Row],[VALOR UNITARIO]]</f>
        <v>18645590.208000001</v>
      </c>
      <c r="AB58" s="31">
        <f>+Tabla7[[#This Row],[META_ANTONIO_NARIÑO]]*Tabla7[[#This Row],[VALOR UNITARIO]]</f>
        <v>9444220.8000000007</v>
      </c>
      <c r="AC58" s="31">
        <f>+Tabla7[[#This Row],[META_SUBRED]]*Tabla7[[#This Row],[VALOR UNITARIO]]</f>
        <v>0</v>
      </c>
      <c r="AD58" s="32">
        <f>+Tabla7[[#This Row],[META_DISTRITO]]*Tabla7[[#This Row],[VALOR UNITARIO]]</f>
        <v>0</v>
      </c>
      <c r="AE58" s="30">
        <f>SUM(Tabla7[[#This Row],[$_CANDELARIA]:[$_DISTRITO]])</f>
        <v>67485703.488000005</v>
      </c>
      <c r="AF58" s="32">
        <f>+Tabla7[[#This Row],[$_CENTRO_ORIENTE]]-Tabla7[[#This Row],[$_TOTAL]]</f>
        <v>-26983.488000005484</v>
      </c>
    </row>
    <row r="59" spans="1:32" ht="25.5" hidden="1">
      <c r="A59" s="19" t="s">
        <v>82</v>
      </c>
      <c r="B59" s="20" t="s">
        <v>83</v>
      </c>
      <c r="C59" s="20" t="s">
        <v>84</v>
      </c>
      <c r="D59" s="21">
        <v>46</v>
      </c>
      <c r="E59" s="20" t="s">
        <v>128</v>
      </c>
      <c r="F59" s="20" t="s">
        <v>89</v>
      </c>
      <c r="G59" s="19" t="s">
        <v>122</v>
      </c>
      <c r="H59" s="19" t="s">
        <v>59</v>
      </c>
      <c r="I59" s="19" t="s">
        <v>56</v>
      </c>
      <c r="J59" s="22">
        <v>2366976</v>
      </c>
      <c r="K59" s="5">
        <v>239.99999957752001</v>
      </c>
      <c r="L59" s="22">
        <f>+Tabla7[[#This Row],[VALOR UNITARIO]]*Tabla7[[#This Row],[META_CENTRO_ORIENTE]]</f>
        <v>568074239</v>
      </c>
      <c r="M59" s="46">
        <f>+Tabla7[[#This Row],[META_CENTRO_ORIENTE]]*4.55/100</f>
        <v>10.919999980777161</v>
      </c>
      <c r="N59" s="47">
        <f>+Tabla7[[#This Row],[META_CENTRO_ORIENTE]]*22.8/100</f>
        <v>54.719999903674562</v>
      </c>
      <c r="O59" s="47">
        <f>+Tabla7[[#This Row],[META_CENTRO_ORIENTE]]*8.3/100</f>
        <v>19.919999964934163</v>
      </c>
      <c r="P59" s="47">
        <f>+Tabla7[[#This Row],[META_CENTRO_ORIENTE]]*22.75/100</f>
        <v>54.599999903885802</v>
      </c>
      <c r="Q59" s="47">
        <f>+Tabla7[[#This Row],[META_CENTRO_ORIENTE]]*27.64/100</f>
        <v>66.335999883226535</v>
      </c>
      <c r="R59" s="47">
        <f>+Tabla7[[#This Row],[META_CENTRO_ORIENTE]]*14/100</f>
        <v>33.599999940852804</v>
      </c>
      <c r="S59" s="47"/>
      <c r="T59" s="48"/>
      <c r="U59" s="28">
        <f>+Tabla7[[#This Row],[META_CANDELARIA]]+Tabla7[[#This Row],[META_SANTA_FE]]+Tabla7[[#This Row],[META_MARTIRES]]+Tabla7[[#This Row],[META_SAN_CRISTOBAL]]+Tabla7[[#This Row],[META_RAFAEL_URIBE_URIBE]]+Tabla7[[#This Row],[META_ANTONIO_NARIÑO]]+Tabla7[[#This Row],[META_SUBRED]]+Tabla7[[#This Row],[META_DISTRITO]]</f>
        <v>240.09599957735099</v>
      </c>
      <c r="V59" s="29">
        <f>+Tabla7[[#This Row],[META_CENTRO_ORIENTE]]-Tabla7[[#This Row],[META_TOTAL]]</f>
        <v>-9.5999999830979732E-2</v>
      </c>
      <c r="W59" s="30">
        <f>+Tabla7[[#This Row],[VALOR UNITARIO]]*Tabla7[[#This Row],[META_CANDELARIA]]</f>
        <v>25847377.874500003</v>
      </c>
      <c r="X59" s="31">
        <f>+Tabla7[[#This Row],[META_SANTA_FE]]*Tabla7[[#This Row],[VALOR UNITARIO]]</f>
        <v>129520926.492</v>
      </c>
      <c r="Y59" s="31">
        <f>+Tabla7[[#This Row],[META_MARTIRES]]*Tabla7[[#This Row],[VALOR UNITARIO]]</f>
        <v>47150161.837000005</v>
      </c>
      <c r="Z59" s="31">
        <f>+Tabla7[[#This Row],[META_SAN_CRISTOBAL]]*Tabla7[[#This Row],[VALOR UNITARIO]]</f>
        <v>129236889.3725</v>
      </c>
      <c r="AA59" s="31">
        <f>+Tabla7[[#This Row],[META_RAFAEL_URIBE_URIBE]]*Tabla7[[#This Row],[VALOR UNITARIO]]</f>
        <v>157015719.65960002</v>
      </c>
      <c r="AB59" s="31">
        <f>+Tabla7[[#This Row],[META_ANTONIO_NARIÑO]]*Tabla7[[#This Row],[VALOR UNITARIO]]</f>
        <v>79530393.460000008</v>
      </c>
      <c r="AC59" s="31">
        <f>+Tabla7[[#This Row],[META_SUBRED]]*Tabla7[[#This Row],[VALOR UNITARIO]]</f>
        <v>0</v>
      </c>
      <c r="AD59" s="32">
        <f>+Tabla7[[#This Row],[META_DISTRITO]]*Tabla7[[#This Row],[VALOR UNITARIO]]</f>
        <v>0</v>
      </c>
      <c r="AE59" s="30">
        <f>SUM(Tabla7[[#This Row],[$_CANDELARIA]:[$_DISTRITO]])</f>
        <v>568301468.69560003</v>
      </c>
      <c r="AF59" s="32">
        <f>+Tabla7[[#This Row],[$_CENTRO_ORIENTE]]-Tabla7[[#This Row],[$_TOTAL]]</f>
        <v>-227229.69560003281</v>
      </c>
    </row>
    <row r="60" spans="1:32" ht="38.25" hidden="1">
      <c r="A60" s="19" t="s">
        <v>82</v>
      </c>
      <c r="B60" s="20" t="s">
        <v>83</v>
      </c>
      <c r="C60" s="20" t="s">
        <v>84</v>
      </c>
      <c r="D60" s="21">
        <v>47</v>
      </c>
      <c r="E60" s="20" t="s">
        <v>129</v>
      </c>
      <c r="F60" s="20" t="s">
        <v>97</v>
      </c>
      <c r="G60" s="19" t="s">
        <v>122</v>
      </c>
      <c r="H60" s="19" t="s">
        <v>59</v>
      </c>
      <c r="I60" s="19" t="s">
        <v>74</v>
      </c>
      <c r="J60" s="22">
        <v>110336</v>
      </c>
      <c r="K60" s="5">
        <v>36</v>
      </c>
      <c r="L60" s="22">
        <f>+Tabla7[[#This Row],[VALOR UNITARIO]]*Tabla7[[#This Row],[META_CENTRO_ORIENTE]]</f>
        <v>3972096</v>
      </c>
      <c r="M60" s="46">
        <f>+Tabla7[[#This Row],[META_CENTRO_ORIENTE]]*4.55/100</f>
        <v>1.6379999999999999</v>
      </c>
      <c r="N60" s="47">
        <f>+Tabla7[[#This Row],[META_CENTRO_ORIENTE]]*22.8/100</f>
        <v>8.2080000000000002</v>
      </c>
      <c r="O60" s="47">
        <f>+Tabla7[[#This Row],[META_CENTRO_ORIENTE]]*8.3/100</f>
        <v>2.988</v>
      </c>
      <c r="P60" s="47">
        <f>+Tabla7[[#This Row],[META_CENTRO_ORIENTE]]*22.75/100</f>
        <v>8.19</v>
      </c>
      <c r="Q60" s="47">
        <f>+Tabla7[[#This Row],[META_CENTRO_ORIENTE]]*27.64/100</f>
        <v>9.9504000000000001</v>
      </c>
      <c r="R60" s="47">
        <f>+Tabla7[[#This Row],[META_CENTRO_ORIENTE]]*14/100</f>
        <v>5.04</v>
      </c>
      <c r="S60" s="47"/>
      <c r="T60" s="48"/>
      <c r="U60" s="28">
        <f>+Tabla7[[#This Row],[META_CANDELARIA]]+Tabla7[[#This Row],[META_SANTA_FE]]+Tabla7[[#This Row],[META_MARTIRES]]+Tabla7[[#This Row],[META_SAN_CRISTOBAL]]+Tabla7[[#This Row],[META_RAFAEL_URIBE_URIBE]]+Tabla7[[#This Row],[META_ANTONIO_NARIÑO]]+Tabla7[[#This Row],[META_SUBRED]]+Tabla7[[#This Row],[META_DISTRITO]]</f>
        <v>36.014400000000002</v>
      </c>
      <c r="V60" s="29">
        <f>+Tabla7[[#This Row],[META_CENTRO_ORIENTE]]-Tabla7[[#This Row],[META_TOTAL]]</f>
        <v>-1.4400000000001967E-2</v>
      </c>
      <c r="W60" s="30">
        <f>+Tabla7[[#This Row],[VALOR UNITARIO]]*Tabla7[[#This Row],[META_CANDELARIA]]</f>
        <v>180730.36799999999</v>
      </c>
      <c r="X60" s="31">
        <f>+Tabla7[[#This Row],[META_SANTA_FE]]*Tabla7[[#This Row],[VALOR UNITARIO]]</f>
        <v>905637.88800000004</v>
      </c>
      <c r="Y60" s="31">
        <f>+Tabla7[[#This Row],[META_MARTIRES]]*Tabla7[[#This Row],[VALOR UNITARIO]]</f>
        <v>329683.96799999999</v>
      </c>
      <c r="Z60" s="31">
        <f>+Tabla7[[#This Row],[META_SAN_CRISTOBAL]]*Tabla7[[#This Row],[VALOR UNITARIO]]</f>
        <v>903651.83999999997</v>
      </c>
      <c r="AA60" s="31">
        <f>+Tabla7[[#This Row],[META_RAFAEL_URIBE_URIBE]]*Tabla7[[#This Row],[VALOR UNITARIO]]</f>
        <v>1097887.3344000001</v>
      </c>
      <c r="AB60" s="31">
        <f>+Tabla7[[#This Row],[META_ANTONIO_NARIÑO]]*Tabla7[[#This Row],[VALOR UNITARIO]]</f>
        <v>556093.44000000006</v>
      </c>
      <c r="AC60" s="31">
        <f>+Tabla7[[#This Row],[META_SUBRED]]*Tabla7[[#This Row],[VALOR UNITARIO]]</f>
        <v>0</v>
      </c>
      <c r="AD60" s="32">
        <f>+Tabla7[[#This Row],[META_DISTRITO]]*Tabla7[[#This Row],[VALOR UNITARIO]]</f>
        <v>0</v>
      </c>
      <c r="AE60" s="30">
        <f>SUM(Tabla7[[#This Row],[$_CANDELARIA]:[$_DISTRITO]])</f>
        <v>3973684.8383999998</v>
      </c>
      <c r="AF60" s="32">
        <f>+Tabla7[[#This Row],[$_CENTRO_ORIENTE]]-Tabla7[[#This Row],[$_TOTAL]]</f>
        <v>-1588.838399999775</v>
      </c>
    </row>
    <row r="61" spans="1:32" ht="51">
      <c r="A61" s="19" t="s">
        <v>82</v>
      </c>
      <c r="B61" s="20" t="s">
        <v>83</v>
      </c>
      <c r="C61" s="20" t="s">
        <v>84</v>
      </c>
      <c r="D61" s="21">
        <v>48</v>
      </c>
      <c r="E61" s="20" t="s">
        <v>130</v>
      </c>
      <c r="F61" s="20" t="s">
        <v>86</v>
      </c>
      <c r="G61" s="19" t="s">
        <v>122</v>
      </c>
      <c r="H61" s="19" t="s">
        <v>59</v>
      </c>
      <c r="I61" s="19" t="s">
        <v>56</v>
      </c>
      <c r="J61" s="22">
        <v>430247</v>
      </c>
      <c r="K61" s="5">
        <v>120</v>
      </c>
      <c r="L61" s="22">
        <f>+Tabla7[[#This Row],[VALOR UNITARIO]]*Tabla7[[#This Row],[META_CENTRO_ORIENTE]]</f>
        <v>51629640</v>
      </c>
      <c r="M61" s="46">
        <f>+Tabla7[[#This Row],[META_CENTRO_ORIENTE]]*4.55/100</f>
        <v>5.46</v>
      </c>
      <c r="N61" s="47">
        <f>+Tabla7[[#This Row],[META_CENTRO_ORIENTE]]*22.8/100</f>
        <v>27.36</v>
      </c>
      <c r="O61" s="47">
        <f>+Tabla7[[#This Row],[META_CENTRO_ORIENTE]]*8.3/100</f>
        <v>9.9600000000000009</v>
      </c>
      <c r="P61" s="47">
        <f>+Tabla7[[#This Row],[META_CENTRO_ORIENTE]]*22.75/100</f>
        <v>27.3</v>
      </c>
      <c r="Q61" s="47">
        <f>+Tabla7[[#This Row],[META_CENTRO_ORIENTE]]*27.64/100</f>
        <v>33.167999999999999</v>
      </c>
      <c r="R61" s="47">
        <f>+Tabla7[[#This Row],[META_CENTRO_ORIENTE]]*14/100</f>
        <v>16.8</v>
      </c>
      <c r="S61" s="47"/>
      <c r="T61" s="48"/>
      <c r="U61" s="28">
        <f>+Tabla7[[#This Row],[META_CANDELARIA]]+Tabla7[[#This Row],[META_SANTA_FE]]+Tabla7[[#This Row],[META_MARTIRES]]+Tabla7[[#This Row],[META_SAN_CRISTOBAL]]+Tabla7[[#This Row],[META_RAFAEL_URIBE_URIBE]]+Tabla7[[#This Row],[META_ANTONIO_NARIÑO]]+Tabla7[[#This Row],[META_SUBRED]]+Tabla7[[#This Row],[META_DISTRITO]]</f>
        <v>120.04799999999999</v>
      </c>
      <c r="V61" s="29">
        <f>+Tabla7[[#This Row],[META_CENTRO_ORIENTE]]-Tabla7[[#This Row],[META_TOTAL]]</f>
        <v>-4.7999999999987608E-2</v>
      </c>
      <c r="W61" s="30">
        <f>+Tabla7[[#This Row],[VALOR UNITARIO]]*Tabla7[[#This Row],[META_CANDELARIA]]</f>
        <v>2349148.62</v>
      </c>
      <c r="X61" s="31">
        <f>+Tabla7[[#This Row],[META_SANTA_FE]]*Tabla7[[#This Row],[VALOR UNITARIO]]</f>
        <v>11771557.92</v>
      </c>
      <c r="Y61" s="31">
        <f>+Tabla7[[#This Row],[META_MARTIRES]]*Tabla7[[#This Row],[VALOR UNITARIO]]</f>
        <v>4285260.12</v>
      </c>
      <c r="Z61" s="31">
        <f>+Tabla7[[#This Row],[META_SAN_CRISTOBAL]]*Tabla7[[#This Row],[VALOR UNITARIO]]</f>
        <v>11745743.1</v>
      </c>
      <c r="AA61" s="31">
        <f>+Tabla7[[#This Row],[META_RAFAEL_URIBE_URIBE]]*Tabla7[[#This Row],[VALOR UNITARIO]]</f>
        <v>14270432.495999999</v>
      </c>
      <c r="AB61" s="31">
        <f>+Tabla7[[#This Row],[META_ANTONIO_NARIÑO]]*Tabla7[[#This Row],[VALOR UNITARIO]]</f>
        <v>7228149.6000000006</v>
      </c>
      <c r="AC61" s="31">
        <f>+Tabla7[[#This Row],[META_SUBRED]]*Tabla7[[#This Row],[VALOR UNITARIO]]</f>
        <v>0</v>
      </c>
      <c r="AD61" s="32">
        <f>+Tabla7[[#This Row],[META_DISTRITO]]*Tabla7[[#This Row],[VALOR UNITARIO]]</f>
        <v>0</v>
      </c>
      <c r="AE61" s="30">
        <f>SUM(Tabla7[[#This Row],[$_CANDELARIA]:[$_DISTRITO]])</f>
        <v>51650291.855999999</v>
      </c>
      <c r="AF61" s="32">
        <f>+Tabla7[[#This Row],[$_CENTRO_ORIENTE]]-Tabla7[[#This Row],[$_TOTAL]]</f>
        <v>-20651.855999998748</v>
      </c>
    </row>
    <row r="62" spans="1:32" ht="38.25" hidden="1">
      <c r="A62" s="19" t="s">
        <v>82</v>
      </c>
      <c r="B62" s="20" t="s">
        <v>83</v>
      </c>
      <c r="C62" s="20" t="s">
        <v>84</v>
      </c>
      <c r="D62" s="21">
        <v>49</v>
      </c>
      <c r="E62" s="20" t="s">
        <v>131</v>
      </c>
      <c r="F62" s="20" t="s">
        <v>86</v>
      </c>
      <c r="G62" s="19" t="s">
        <v>122</v>
      </c>
      <c r="H62" s="19" t="s">
        <v>59</v>
      </c>
      <c r="I62" s="19" t="s">
        <v>56</v>
      </c>
      <c r="J62" s="22">
        <v>711326</v>
      </c>
      <c r="K62" s="5">
        <v>680</v>
      </c>
      <c r="L62" s="22">
        <f>+Tabla7[[#This Row],[VALOR UNITARIO]]*Tabla7[[#This Row],[META_CENTRO_ORIENTE]]</f>
        <v>483701680</v>
      </c>
      <c r="M62" s="46">
        <f>+Tabla7[[#This Row],[META_CENTRO_ORIENTE]]*4.55/100</f>
        <v>30.94</v>
      </c>
      <c r="N62" s="47">
        <f>+Tabla7[[#This Row],[META_CENTRO_ORIENTE]]*22.8/100</f>
        <v>155.04</v>
      </c>
      <c r="O62" s="47">
        <f>+Tabla7[[#This Row],[META_CENTRO_ORIENTE]]*8.3/100</f>
        <v>56.440000000000012</v>
      </c>
      <c r="P62" s="47">
        <f>+Tabla7[[#This Row],[META_CENTRO_ORIENTE]]*22.75/100</f>
        <v>154.69999999999999</v>
      </c>
      <c r="Q62" s="47">
        <f>+Tabla7[[#This Row],[META_CENTRO_ORIENTE]]*27.64/100</f>
        <v>187.952</v>
      </c>
      <c r="R62" s="47">
        <f>+Tabla7[[#This Row],[META_CENTRO_ORIENTE]]*14/100</f>
        <v>95.2</v>
      </c>
      <c r="S62" s="47"/>
      <c r="T62" s="48"/>
      <c r="U62" s="28">
        <f>+Tabla7[[#This Row],[META_CANDELARIA]]+Tabla7[[#This Row],[META_SANTA_FE]]+Tabla7[[#This Row],[META_MARTIRES]]+Tabla7[[#This Row],[META_SAN_CRISTOBAL]]+Tabla7[[#This Row],[META_RAFAEL_URIBE_URIBE]]+Tabla7[[#This Row],[META_ANTONIO_NARIÑO]]+Tabla7[[#This Row],[META_SUBRED]]+Tabla7[[#This Row],[META_DISTRITO]]</f>
        <v>680.27200000000005</v>
      </c>
      <c r="V62" s="29">
        <f>+Tabla7[[#This Row],[META_CENTRO_ORIENTE]]-Tabla7[[#This Row],[META_TOTAL]]</f>
        <v>-0.2720000000000482</v>
      </c>
      <c r="W62" s="30">
        <f>+Tabla7[[#This Row],[VALOR UNITARIO]]*Tabla7[[#This Row],[META_CANDELARIA]]</f>
        <v>22008426.440000001</v>
      </c>
      <c r="X62" s="31">
        <f>+Tabla7[[#This Row],[META_SANTA_FE]]*Tabla7[[#This Row],[VALOR UNITARIO]]</f>
        <v>110283983.03999999</v>
      </c>
      <c r="Y62" s="31">
        <f>+Tabla7[[#This Row],[META_MARTIRES]]*Tabla7[[#This Row],[VALOR UNITARIO]]</f>
        <v>40147239.440000005</v>
      </c>
      <c r="Z62" s="31">
        <f>+Tabla7[[#This Row],[META_SAN_CRISTOBAL]]*Tabla7[[#This Row],[VALOR UNITARIO]]</f>
        <v>110042132.19999999</v>
      </c>
      <c r="AA62" s="31">
        <f>+Tabla7[[#This Row],[META_RAFAEL_URIBE_URIBE]]*Tabla7[[#This Row],[VALOR UNITARIO]]</f>
        <v>133695144.352</v>
      </c>
      <c r="AB62" s="31">
        <f>+Tabla7[[#This Row],[META_ANTONIO_NARIÑO]]*Tabla7[[#This Row],[VALOR UNITARIO]]</f>
        <v>67718235.200000003</v>
      </c>
      <c r="AC62" s="31">
        <f>+Tabla7[[#This Row],[META_SUBRED]]*Tabla7[[#This Row],[VALOR UNITARIO]]</f>
        <v>0</v>
      </c>
      <c r="AD62" s="32">
        <f>+Tabla7[[#This Row],[META_DISTRITO]]*Tabla7[[#This Row],[VALOR UNITARIO]]</f>
        <v>0</v>
      </c>
      <c r="AE62" s="30">
        <f>SUM(Tabla7[[#This Row],[$_CANDELARIA]:[$_DISTRITO]])</f>
        <v>483895160.67199999</v>
      </c>
      <c r="AF62" s="32">
        <f>+Tabla7[[#This Row],[$_CENTRO_ORIENTE]]-Tabla7[[#This Row],[$_TOTAL]]</f>
        <v>-193480.67199999094</v>
      </c>
    </row>
    <row r="63" spans="1:32" ht="38.25" hidden="1">
      <c r="A63" s="19" t="s">
        <v>82</v>
      </c>
      <c r="B63" s="20" t="s">
        <v>83</v>
      </c>
      <c r="C63" s="20" t="s">
        <v>84</v>
      </c>
      <c r="D63" s="21">
        <v>50</v>
      </c>
      <c r="E63" s="20" t="s">
        <v>133</v>
      </c>
      <c r="F63" s="20" t="s">
        <v>86</v>
      </c>
      <c r="G63" s="19" t="s">
        <v>87</v>
      </c>
      <c r="H63" s="19" t="s">
        <v>59</v>
      </c>
      <c r="I63" s="19" t="s">
        <v>56</v>
      </c>
      <c r="J63" s="22">
        <v>266747</v>
      </c>
      <c r="K63" s="5">
        <v>324</v>
      </c>
      <c r="L63" s="22">
        <f>+Tabla7[[#This Row],[VALOR UNITARIO]]*Tabla7[[#This Row],[META_CENTRO_ORIENTE]]</f>
        <v>86426028</v>
      </c>
      <c r="M63" s="46">
        <f>+Tabla7[[#This Row],[META_CENTRO_ORIENTE]]*4.55/100</f>
        <v>14.742000000000001</v>
      </c>
      <c r="N63" s="47">
        <f>+Tabla7[[#This Row],[META_CENTRO_ORIENTE]]*22.8/100</f>
        <v>73.872</v>
      </c>
      <c r="O63" s="47">
        <f>+Tabla7[[#This Row],[META_CENTRO_ORIENTE]]*8.3/100</f>
        <v>26.892000000000003</v>
      </c>
      <c r="P63" s="47">
        <f>+Tabla7[[#This Row],[META_CENTRO_ORIENTE]]*22.75/100</f>
        <v>73.709999999999994</v>
      </c>
      <c r="Q63" s="47">
        <f>+Tabla7[[#This Row],[META_CENTRO_ORIENTE]]*27.64/100</f>
        <v>89.553600000000003</v>
      </c>
      <c r="R63" s="47">
        <f>+Tabla7[[#This Row],[META_CENTRO_ORIENTE]]*14/100</f>
        <v>45.36</v>
      </c>
      <c r="S63" s="47"/>
      <c r="T63" s="48"/>
      <c r="U63" s="28">
        <f>+Tabla7[[#This Row],[META_CANDELARIA]]+Tabla7[[#This Row],[META_SANTA_FE]]+Tabla7[[#This Row],[META_MARTIRES]]+Tabla7[[#This Row],[META_SAN_CRISTOBAL]]+Tabla7[[#This Row],[META_RAFAEL_URIBE_URIBE]]+Tabla7[[#This Row],[META_ANTONIO_NARIÑO]]+Tabla7[[#This Row],[META_SUBRED]]+Tabla7[[#This Row],[META_DISTRITO]]</f>
        <v>324.12960000000004</v>
      </c>
      <c r="V63" s="29">
        <f>+Tabla7[[#This Row],[META_CENTRO_ORIENTE]]-Tabla7[[#This Row],[META_TOTAL]]</f>
        <v>-0.12960000000003902</v>
      </c>
      <c r="W63" s="30">
        <f>+Tabla7[[#This Row],[VALOR UNITARIO]]*Tabla7[[#This Row],[META_CANDELARIA]]</f>
        <v>3932384.2740000002</v>
      </c>
      <c r="X63" s="31">
        <f>+Tabla7[[#This Row],[META_SANTA_FE]]*Tabla7[[#This Row],[VALOR UNITARIO]]</f>
        <v>19705134.384</v>
      </c>
      <c r="Y63" s="31">
        <f>+Tabla7[[#This Row],[META_MARTIRES]]*Tabla7[[#This Row],[VALOR UNITARIO]]</f>
        <v>7173360.324000001</v>
      </c>
      <c r="Z63" s="31">
        <f>+Tabla7[[#This Row],[META_SAN_CRISTOBAL]]*Tabla7[[#This Row],[VALOR UNITARIO]]</f>
        <v>19661921.369999997</v>
      </c>
      <c r="AA63" s="31">
        <f>+Tabla7[[#This Row],[META_RAFAEL_URIBE_URIBE]]*Tabla7[[#This Row],[VALOR UNITARIO]]</f>
        <v>23888154.139200002</v>
      </c>
      <c r="AB63" s="31">
        <f>+Tabla7[[#This Row],[META_ANTONIO_NARIÑO]]*Tabla7[[#This Row],[VALOR UNITARIO]]</f>
        <v>12099643.92</v>
      </c>
      <c r="AC63" s="31">
        <f>+Tabla7[[#This Row],[META_SUBRED]]*Tabla7[[#This Row],[VALOR UNITARIO]]</f>
        <v>0</v>
      </c>
      <c r="AD63" s="32">
        <f>+Tabla7[[#This Row],[META_DISTRITO]]*Tabla7[[#This Row],[VALOR UNITARIO]]</f>
        <v>0</v>
      </c>
      <c r="AE63" s="30">
        <f>SUM(Tabla7[[#This Row],[$_CANDELARIA]:[$_DISTRITO]])</f>
        <v>86460598.411200002</v>
      </c>
      <c r="AF63" s="32">
        <f>+Tabla7[[#This Row],[$_CENTRO_ORIENTE]]-Tabla7[[#This Row],[$_TOTAL]]</f>
        <v>-34570.411200001836</v>
      </c>
    </row>
    <row r="64" spans="1:32" ht="89.25" hidden="1">
      <c r="A64" s="19" t="s">
        <v>82</v>
      </c>
      <c r="B64" s="20" t="s">
        <v>83</v>
      </c>
      <c r="C64" s="20" t="s">
        <v>84</v>
      </c>
      <c r="D64" s="21">
        <v>51</v>
      </c>
      <c r="E64" s="20" t="s">
        <v>135</v>
      </c>
      <c r="F64" s="20" t="s">
        <v>86</v>
      </c>
      <c r="G64" s="19" t="s">
        <v>54</v>
      </c>
      <c r="H64" s="19" t="s">
        <v>59</v>
      </c>
      <c r="I64" s="19" t="s">
        <v>56</v>
      </c>
      <c r="J64" s="22">
        <v>5621568</v>
      </c>
      <c r="K64" s="5">
        <v>12</v>
      </c>
      <c r="L64" s="22">
        <f>+Tabla7[[#This Row],[VALOR UNITARIO]]*Tabla7[[#This Row],[META_CENTRO_ORIENTE]]</f>
        <v>67458816</v>
      </c>
      <c r="M64" s="46">
        <f>+Tabla7[[#This Row],[META_CENTRO_ORIENTE]]*4.55/100</f>
        <v>0.54599999999999993</v>
      </c>
      <c r="N64" s="47">
        <f>+Tabla7[[#This Row],[META_CENTRO_ORIENTE]]*22.8/100</f>
        <v>2.7360000000000002</v>
      </c>
      <c r="O64" s="47">
        <f>+Tabla7[[#This Row],[META_CENTRO_ORIENTE]]*8.3/100</f>
        <v>0.99600000000000011</v>
      </c>
      <c r="P64" s="47">
        <f>+Tabla7[[#This Row],[META_CENTRO_ORIENTE]]*22.75/100</f>
        <v>2.73</v>
      </c>
      <c r="Q64" s="47">
        <f>+Tabla7[[#This Row],[META_CENTRO_ORIENTE]]*27.64/100</f>
        <v>3.3168000000000002</v>
      </c>
      <c r="R64" s="47">
        <f>+Tabla7[[#This Row],[META_CENTRO_ORIENTE]]*14/100</f>
        <v>1.68</v>
      </c>
      <c r="S64" s="47"/>
      <c r="T64" s="48"/>
      <c r="U64" s="28">
        <f>+Tabla7[[#This Row],[META_CANDELARIA]]+Tabla7[[#This Row],[META_SANTA_FE]]+Tabla7[[#This Row],[META_MARTIRES]]+Tabla7[[#This Row],[META_SAN_CRISTOBAL]]+Tabla7[[#This Row],[META_RAFAEL_URIBE_URIBE]]+Tabla7[[#This Row],[META_ANTONIO_NARIÑO]]+Tabla7[[#This Row],[META_SUBRED]]+Tabla7[[#This Row],[META_DISTRITO]]</f>
        <v>12.004800000000001</v>
      </c>
      <c r="V64" s="29">
        <f>+Tabla7[[#This Row],[META_CENTRO_ORIENTE]]-Tabla7[[#This Row],[META_TOTAL]]</f>
        <v>-4.8000000000012477E-3</v>
      </c>
      <c r="W64" s="30">
        <f>+Tabla7[[#This Row],[VALOR UNITARIO]]*Tabla7[[#This Row],[META_CANDELARIA]]</f>
        <v>3069376.1279999996</v>
      </c>
      <c r="X64" s="31">
        <f>+Tabla7[[#This Row],[META_SANTA_FE]]*Tabla7[[#This Row],[VALOR UNITARIO]]</f>
        <v>15380610.048</v>
      </c>
      <c r="Y64" s="31">
        <f>+Tabla7[[#This Row],[META_MARTIRES]]*Tabla7[[#This Row],[VALOR UNITARIO]]</f>
        <v>5599081.7280000011</v>
      </c>
      <c r="Z64" s="31">
        <f>+Tabla7[[#This Row],[META_SAN_CRISTOBAL]]*Tabla7[[#This Row],[VALOR UNITARIO]]</f>
        <v>15346880.640000001</v>
      </c>
      <c r="AA64" s="31">
        <f>+Tabla7[[#This Row],[META_RAFAEL_URIBE_URIBE]]*Tabla7[[#This Row],[VALOR UNITARIO]]</f>
        <v>18645616.742400002</v>
      </c>
      <c r="AB64" s="31">
        <f>+Tabla7[[#This Row],[META_ANTONIO_NARIÑO]]*Tabla7[[#This Row],[VALOR UNITARIO]]</f>
        <v>9444234.2400000002</v>
      </c>
      <c r="AC64" s="31">
        <f>+Tabla7[[#This Row],[META_SUBRED]]*Tabla7[[#This Row],[VALOR UNITARIO]]</f>
        <v>0</v>
      </c>
      <c r="AD64" s="32">
        <f>+Tabla7[[#This Row],[META_DISTRITO]]*Tabla7[[#This Row],[VALOR UNITARIO]]</f>
        <v>0</v>
      </c>
      <c r="AE64" s="30">
        <f>SUM(Tabla7[[#This Row],[$_CANDELARIA]:[$_DISTRITO]])</f>
        <v>67485799.5264</v>
      </c>
      <c r="AF64" s="32">
        <f>+Tabla7[[#This Row],[$_CENTRO_ORIENTE]]-Tabla7[[#This Row],[$_TOTAL]]</f>
        <v>-26983.526399999857</v>
      </c>
    </row>
    <row r="65" spans="1:32" ht="51" hidden="1">
      <c r="A65" s="19" t="s">
        <v>82</v>
      </c>
      <c r="B65" s="20" t="s">
        <v>83</v>
      </c>
      <c r="C65" s="20" t="s">
        <v>110</v>
      </c>
      <c r="D65" s="21">
        <v>52</v>
      </c>
      <c r="E65" s="20" t="s">
        <v>137</v>
      </c>
      <c r="F65" s="20" t="s">
        <v>86</v>
      </c>
      <c r="G65" s="19" t="s">
        <v>122</v>
      </c>
      <c r="H65" s="19" t="s">
        <v>59</v>
      </c>
      <c r="I65" s="19" t="s">
        <v>56</v>
      </c>
      <c r="J65" s="22">
        <v>711326</v>
      </c>
      <c r="K65" s="5">
        <v>240</v>
      </c>
      <c r="L65" s="22">
        <f>+Tabla7[[#This Row],[VALOR UNITARIO]]*Tabla7[[#This Row],[META_CENTRO_ORIENTE]]</f>
        <v>170718240</v>
      </c>
      <c r="M65" s="46">
        <f>+Tabla7[[#This Row],[META_CENTRO_ORIENTE]]*4.55/100</f>
        <v>10.92</v>
      </c>
      <c r="N65" s="47">
        <f>+Tabla7[[#This Row],[META_CENTRO_ORIENTE]]*22.8/100</f>
        <v>54.72</v>
      </c>
      <c r="O65" s="47">
        <f>+Tabla7[[#This Row],[META_CENTRO_ORIENTE]]*8.3/100</f>
        <v>19.920000000000002</v>
      </c>
      <c r="P65" s="47">
        <f>+Tabla7[[#This Row],[META_CENTRO_ORIENTE]]*22.75/100</f>
        <v>54.6</v>
      </c>
      <c r="Q65" s="47">
        <f>+Tabla7[[#This Row],[META_CENTRO_ORIENTE]]*27.64/100</f>
        <v>66.335999999999999</v>
      </c>
      <c r="R65" s="47">
        <f>+Tabla7[[#This Row],[META_CENTRO_ORIENTE]]*14/100</f>
        <v>33.6</v>
      </c>
      <c r="S65" s="47"/>
      <c r="T65" s="48"/>
      <c r="U65" s="28">
        <f>+Tabla7[[#This Row],[META_CANDELARIA]]+Tabla7[[#This Row],[META_SANTA_FE]]+Tabla7[[#This Row],[META_MARTIRES]]+Tabla7[[#This Row],[META_SAN_CRISTOBAL]]+Tabla7[[#This Row],[META_RAFAEL_URIBE_URIBE]]+Tabla7[[#This Row],[META_ANTONIO_NARIÑO]]+Tabla7[[#This Row],[META_SUBRED]]+Tabla7[[#This Row],[META_DISTRITO]]</f>
        <v>240.09599999999998</v>
      </c>
      <c r="V65" s="29">
        <f>+Tabla7[[#This Row],[META_CENTRO_ORIENTE]]-Tabla7[[#This Row],[META_TOTAL]]</f>
        <v>-9.5999999999975216E-2</v>
      </c>
      <c r="W65" s="30">
        <f>+Tabla7[[#This Row],[VALOR UNITARIO]]*Tabla7[[#This Row],[META_CANDELARIA]]</f>
        <v>7767679.9199999999</v>
      </c>
      <c r="X65" s="31">
        <f>+Tabla7[[#This Row],[META_SANTA_FE]]*Tabla7[[#This Row],[VALOR UNITARIO]]</f>
        <v>38923758.719999999</v>
      </c>
      <c r="Y65" s="31">
        <f>+Tabla7[[#This Row],[META_MARTIRES]]*Tabla7[[#This Row],[VALOR UNITARIO]]</f>
        <v>14169613.920000002</v>
      </c>
      <c r="Z65" s="31">
        <f>+Tabla7[[#This Row],[META_SAN_CRISTOBAL]]*Tabla7[[#This Row],[VALOR UNITARIO]]</f>
        <v>38838399.600000001</v>
      </c>
      <c r="AA65" s="31">
        <f>+Tabla7[[#This Row],[META_RAFAEL_URIBE_URIBE]]*Tabla7[[#This Row],[VALOR UNITARIO]]</f>
        <v>47186521.535999998</v>
      </c>
      <c r="AB65" s="31">
        <f>+Tabla7[[#This Row],[META_ANTONIO_NARIÑO]]*Tabla7[[#This Row],[VALOR UNITARIO]]</f>
        <v>23900553.600000001</v>
      </c>
      <c r="AC65" s="31">
        <f>+Tabla7[[#This Row],[META_SUBRED]]*Tabla7[[#This Row],[VALOR UNITARIO]]</f>
        <v>0</v>
      </c>
      <c r="AD65" s="32">
        <f>+Tabla7[[#This Row],[META_DISTRITO]]*Tabla7[[#This Row],[VALOR UNITARIO]]</f>
        <v>0</v>
      </c>
      <c r="AE65" s="30">
        <f>SUM(Tabla7[[#This Row],[$_CANDELARIA]:[$_DISTRITO]])</f>
        <v>170786527.29599997</v>
      </c>
      <c r="AF65" s="32">
        <f>+Tabla7[[#This Row],[$_CENTRO_ORIENTE]]-Tabla7[[#This Row],[$_TOTAL]]</f>
        <v>-68287.295999974012</v>
      </c>
    </row>
    <row r="66" spans="1:32" ht="51.75" hidden="1" thickTop="1">
      <c r="A66" s="19" t="s">
        <v>82</v>
      </c>
      <c r="B66" s="20" t="s">
        <v>83</v>
      </c>
      <c r="C66" s="20" t="s">
        <v>84</v>
      </c>
      <c r="D66" s="21">
        <v>53</v>
      </c>
      <c r="E66" s="20" t="s">
        <v>139</v>
      </c>
      <c r="F66" s="20" t="s">
        <v>86</v>
      </c>
      <c r="G66" s="19" t="s">
        <v>54</v>
      </c>
      <c r="H66" s="19" t="s">
        <v>55</v>
      </c>
      <c r="I66" s="19" t="s">
        <v>56</v>
      </c>
      <c r="J66" s="22">
        <v>5621568</v>
      </c>
      <c r="K66" s="5">
        <v>12</v>
      </c>
      <c r="L66" s="22">
        <f>+Tabla7[[#This Row],[VALOR UNITARIO]]*Tabla7[[#This Row],[META_CENTRO_ORIENTE]]</f>
        <v>67458816</v>
      </c>
      <c r="M66" s="43">
        <v>0</v>
      </c>
      <c r="N66" s="44">
        <v>0</v>
      </c>
      <c r="O66" s="44">
        <v>0</v>
      </c>
      <c r="P66" s="44">
        <v>0</v>
      </c>
      <c r="Q66" s="44">
        <v>0</v>
      </c>
      <c r="R66" s="44">
        <v>0</v>
      </c>
      <c r="S66" s="44">
        <v>12</v>
      </c>
      <c r="T66" s="45">
        <v>0</v>
      </c>
      <c r="U66" s="28">
        <f>+Tabla7[[#This Row],[META_CANDELARIA]]+Tabla7[[#This Row],[META_SANTA_FE]]+Tabla7[[#This Row],[META_MARTIRES]]+Tabla7[[#This Row],[META_SAN_CRISTOBAL]]+Tabla7[[#This Row],[META_RAFAEL_URIBE_URIBE]]+Tabla7[[#This Row],[META_ANTONIO_NARIÑO]]+Tabla7[[#This Row],[META_SUBRED]]+Tabla7[[#This Row],[META_DISTRITO]]</f>
        <v>12</v>
      </c>
      <c r="V66" s="29">
        <f>+Tabla7[[#This Row],[META_CENTRO_ORIENTE]]-Tabla7[[#This Row],[META_TOTAL]]</f>
        <v>0</v>
      </c>
      <c r="W66" s="30">
        <f>+Tabla7[[#This Row],[VALOR UNITARIO]]*Tabla7[[#This Row],[META_CANDELARIA]]</f>
        <v>0</v>
      </c>
      <c r="X66" s="31">
        <f>+Tabla7[[#This Row],[META_SANTA_FE]]*Tabla7[[#This Row],[VALOR UNITARIO]]</f>
        <v>0</v>
      </c>
      <c r="Y66" s="31">
        <f>+Tabla7[[#This Row],[META_MARTIRES]]*Tabla7[[#This Row],[VALOR UNITARIO]]</f>
        <v>0</v>
      </c>
      <c r="Z66" s="31">
        <f>+Tabla7[[#This Row],[META_SAN_CRISTOBAL]]*Tabla7[[#This Row],[VALOR UNITARIO]]</f>
        <v>0</v>
      </c>
      <c r="AA66" s="31">
        <f>+Tabla7[[#This Row],[META_RAFAEL_URIBE_URIBE]]*Tabla7[[#This Row],[VALOR UNITARIO]]</f>
        <v>0</v>
      </c>
      <c r="AB66" s="31">
        <f>+Tabla7[[#This Row],[META_ANTONIO_NARIÑO]]*Tabla7[[#This Row],[VALOR UNITARIO]]</f>
        <v>0</v>
      </c>
      <c r="AC66" s="31">
        <f>+Tabla7[[#This Row],[META_SUBRED]]*Tabla7[[#This Row],[VALOR UNITARIO]]</f>
        <v>67458816</v>
      </c>
      <c r="AD66" s="32">
        <f>+Tabla7[[#This Row],[META_DISTRITO]]*Tabla7[[#This Row],[VALOR UNITARIO]]</f>
        <v>0</v>
      </c>
      <c r="AE66" s="30">
        <f>SUM(Tabla7[[#This Row],[$_CANDELARIA]:[$_DISTRITO]])</f>
        <v>67458816</v>
      </c>
      <c r="AF66" s="32">
        <f>+Tabla7[[#This Row],[$_CENTRO_ORIENTE]]-Tabla7[[#This Row],[$_TOTAL]]</f>
        <v>0</v>
      </c>
    </row>
    <row r="67" spans="1:32" ht="38.25" hidden="1">
      <c r="A67" s="19" t="s">
        <v>82</v>
      </c>
      <c r="B67" s="20" t="s">
        <v>83</v>
      </c>
      <c r="C67" s="20" t="s">
        <v>84</v>
      </c>
      <c r="D67" s="21">
        <v>54</v>
      </c>
      <c r="E67" s="20" t="s">
        <v>140</v>
      </c>
      <c r="F67" s="20" t="s">
        <v>86</v>
      </c>
      <c r="G67" s="19" t="s">
        <v>87</v>
      </c>
      <c r="H67" s="19" t="s">
        <v>59</v>
      </c>
      <c r="I67" s="19" t="s">
        <v>56</v>
      </c>
      <c r="J67" s="22">
        <v>285702</v>
      </c>
      <c r="K67" s="5">
        <v>2880.0000070003011</v>
      </c>
      <c r="L67" s="22">
        <f>+Tabla7[[#This Row],[VALOR UNITARIO]]*Tabla7[[#This Row],[META_CENTRO_ORIENTE]]</f>
        <v>822821762</v>
      </c>
      <c r="M67" s="46">
        <f>+Tabla7[[#This Row],[META_CENTRO_ORIENTE]]*4.55/100</f>
        <v>131.04000031851371</v>
      </c>
      <c r="N67" s="47">
        <f>+Tabla7[[#This Row],[META_CENTRO_ORIENTE]]*22.8/100</f>
        <v>656.6400015960686</v>
      </c>
      <c r="O67" s="47">
        <f>+Tabla7[[#This Row],[META_CENTRO_ORIENTE]]*8.3/100</f>
        <v>239.04000058102503</v>
      </c>
      <c r="P67" s="47">
        <f>+Tabla7[[#This Row],[META_CENTRO_ORIENTE]]*22.75/100</f>
        <v>655.20000159256847</v>
      </c>
      <c r="Q67" s="47">
        <f>+Tabla7[[#This Row],[META_CENTRO_ORIENTE]]*27.64/100</f>
        <v>796.03200193488328</v>
      </c>
      <c r="R67" s="47">
        <f>+Tabla7[[#This Row],[META_CENTRO_ORIENTE]]*14/100</f>
        <v>403.20000098004215</v>
      </c>
      <c r="S67" s="47"/>
      <c r="T67" s="48"/>
      <c r="U67" s="28">
        <f>+Tabla7[[#This Row],[META_CANDELARIA]]+Tabla7[[#This Row],[META_SANTA_FE]]+Tabla7[[#This Row],[META_MARTIRES]]+Tabla7[[#This Row],[META_SAN_CRISTOBAL]]+Tabla7[[#This Row],[META_RAFAEL_URIBE_URIBE]]+Tabla7[[#This Row],[META_ANTONIO_NARIÑO]]+Tabla7[[#This Row],[META_SUBRED]]+Tabla7[[#This Row],[META_DISTRITO]]</f>
        <v>2881.1520070031011</v>
      </c>
      <c r="V67" s="29">
        <f>+Tabla7[[#This Row],[META_CENTRO_ORIENTE]]-Tabla7[[#This Row],[META_TOTAL]]</f>
        <v>-1.1520000027999231</v>
      </c>
      <c r="W67" s="30">
        <f>+Tabla7[[#This Row],[VALOR UNITARIO]]*Tabla7[[#This Row],[META_CANDELARIA]]</f>
        <v>37438390.171000004</v>
      </c>
      <c r="X67" s="31">
        <f>+Tabla7[[#This Row],[META_SANTA_FE]]*Tabla7[[#This Row],[VALOR UNITARIO]]</f>
        <v>187603361.736</v>
      </c>
      <c r="Y67" s="31">
        <f>+Tabla7[[#This Row],[META_MARTIRES]]*Tabla7[[#This Row],[VALOR UNITARIO]]</f>
        <v>68294206.246000007</v>
      </c>
      <c r="Z67" s="31">
        <f>+Tabla7[[#This Row],[META_SAN_CRISTOBAL]]*Tabla7[[#This Row],[VALOR UNITARIO]]</f>
        <v>187191950.85499999</v>
      </c>
      <c r="AA67" s="31">
        <f>+Tabla7[[#This Row],[META_RAFAEL_URIBE_URIBE]]*Tabla7[[#This Row],[VALOR UNITARIO]]</f>
        <v>227427935.01680002</v>
      </c>
      <c r="AB67" s="31">
        <f>+Tabla7[[#This Row],[META_ANTONIO_NARIÑO]]*Tabla7[[#This Row],[VALOR UNITARIO]]</f>
        <v>115195046.68000001</v>
      </c>
      <c r="AC67" s="31">
        <f>+Tabla7[[#This Row],[META_SUBRED]]*Tabla7[[#This Row],[VALOR UNITARIO]]</f>
        <v>0</v>
      </c>
      <c r="AD67" s="32">
        <f>+Tabla7[[#This Row],[META_DISTRITO]]*Tabla7[[#This Row],[VALOR UNITARIO]]</f>
        <v>0</v>
      </c>
      <c r="AE67" s="30">
        <f>SUM(Tabla7[[#This Row],[$_CANDELARIA]:[$_DISTRITO]])</f>
        <v>823150890.70480013</v>
      </c>
      <c r="AF67" s="32">
        <f>+Tabla7[[#This Row],[$_CENTRO_ORIENTE]]-Tabla7[[#This Row],[$_TOTAL]]</f>
        <v>-329128.70480012894</v>
      </c>
    </row>
    <row r="68" spans="1:32" ht="51" hidden="1">
      <c r="A68" s="19" t="s">
        <v>82</v>
      </c>
      <c r="B68" s="20" t="s">
        <v>83</v>
      </c>
      <c r="C68" s="20" t="s">
        <v>84</v>
      </c>
      <c r="D68" s="21">
        <v>55</v>
      </c>
      <c r="E68" s="20" t="s">
        <v>141</v>
      </c>
      <c r="F68" s="20" t="s">
        <v>86</v>
      </c>
      <c r="G68" s="19" t="s">
        <v>87</v>
      </c>
      <c r="H68" s="19" t="s">
        <v>59</v>
      </c>
      <c r="I68" s="19" t="s">
        <v>56</v>
      </c>
      <c r="J68" s="22">
        <v>380935</v>
      </c>
      <c r="K68" s="5">
        <v>240</v>
      </c>
      <c r="L68" s="22">
        <f>+Tabla7[[#This Row],[VALOR UNITARIO]]*Tabla7[[#This Row],[META_CENTRO_ORIENTE]]</f>
        <v>91424400</v>
      </c>
      <c r="M68" s="46">
        <f>+Tabla7[[#This Row],[META_CENTRO_ORIENTE]]*4.55/100</f>
        <v>10.92</v>
      </c>
      <c r="N68" s="47">
        <f>+Tabla7[[#This Row],[META_CENTRO_ORIENTE]]*22.8/100</f>
        <v>54.72</v>
      </c>
      <c r="O68" s="47">
        <f>+Tabla7[[#This Row],[META_CENTRO_ORIENTE]]*8.3/100</f>
        <v>19.920000000000002</v>
      </c>
      <c r="P68" s="47">
        <f>+Tabla7[[#This Row],[META_CENTRO_ORIENTE]]*22.75/100</f>
        <v>54.6</v>
      </c>
      <c r="Q68" s="47">
        <f>+Tabla7[[#This Row],[META_CENTRO_ORIENTE]]*27.64/100</f>
        <v>66.335999999999999</v>
      </c>
      <c r="R68" s="47">
        <f>+Tabla7[[#This Row],[META_CENTRO_ORIENTE]]*14/100</f>
        <v>33.6</v>
      </c>
      <c r="S68" s="47"/>
      <c r="T68" s="48"/>
      <c r="U68" s="28">
        <f>+Tabla7[[#This Row],[META_CANDELARIA]]+Tabla7[[#This Row],[META_SANTA_FE]]+Tabla7[[#This Row],[META_MARTIRES]]+Tabla7[[#This Row],[META_SAN_CRISTOBAL]]+Tabla7[[#This Row],[META_RAFAEL_URIBE_URIBE]]+Tabla7[[#This Row],[META_ANTONIO_NARIÑO]]+Tabla7[[#This Row],[META_SUBRED]]+Tabla7[[#This Row],[META_DISTRITO]]</f>
        <v>240.09599999999998</v>
      </c>
      <c r="V68" s="29">
        <f>+Tabla7[[#This Row],[META_CENTRO_ORIENTE]]-Tabla7[[#This Row],[META_TOTAL]]</f>
        <v>-9.5999999999975216E-2</v>
      </c>
      <c r="W68" s="30">
        <f>+Tabla7[[#This Row],[VALOR UNITARIO]]*Tabla7[[#This Row],[META_CANDELARIA]]</f>
        <v>4159810.2</v>
      </c>
      <c r="X68" s="31">
        <f>+Tabla7[[#This Row],[META_SANTA_FE]]*Tabla7[[#This Row],[VALOR UNITARIO]]</f>
        <v>20844763.199999999</v>
      </c>
      <c r="Y68" s="31">
        <f>+Tabla7[[#This Row],[META_MARTIRES]]*Tabla7[[#This Row],[VALOR UNITARIO]]</f>
        <v>7588225.2000000002</v>
      </c>
      <c r="Z68" s="31">
        <f>+Tabla7[[#This Row],[META_SAN_CRISTOBAL]]*Tabla7[[#This Row],[VALOR UNITARIO]]</f>
        <v>20799051</v>
      </c>
      <c r="AA68" s="31">
        <f>+Tabla7[[#This Row],[META_RAFAEL_URIBE_URIBE]]*Tabla7[[#This Row],[VALOR UNITARIO]]</f>
        <v>25269704.16</v>
      </c>
      <c r="AB68" s="31">
        <f>+Tabla7[[#This Row],[META_ANTONIO_NARIÑO]]*Tabla7[[#This Row],[VALOR UNITARIO]]</f>
        <v>12799416</v>
      </c>
      <c r="AC68" s="31">
        <f>+Tabla7[[#This Row],[META_SUBRED]]*Tabla7[[#This Row],[VALOR UNITARIO]]</f>
        <v>0</v>
      </c>
      <c r="AD68" s="32">
        <f>+Tabla7[[#This Row],[META_DISTRITO]]*Tabla7[[#This Row],[VALOR UNITARIO]]</f>
        <v>0</v>
      </c>
      <c r="AE68" s="30">
        <f>SUM(Tabla7[[#This Row],[$_CANDELARIA]:[$_DISTRITO]])</f>
        <v>91460969.75999999</v>
      </c>
      <c r="AF68" s="32">
        <f>+Tabla7[[#This Row],[$_CENTRO_ORIENTE]]-Tabla7[[#This Row],[$_TOTAL]]</f>
        <v>-36569.759999990463</v>
      </c>
    </row>
    <row r="69" spans="1:32" ht="51" hidden="1">
      <c r="A69" s="19" t="s">
        <v>82</v>
      </c>
      <c r="B69" s="20" t="s">
        <v>83</v>
      </c>
      <c r="C69" s="20" t="s">
        <v>84</v>
      </c>
      <c r="D69" s="21">
        <v>56</v>
      </c>
      <c r="E69" s="20" t="s">
        <v>142</v>
      </c>
      <c r="F69" s="20" t="s">
        <v>86</v>
      </c>
      <c r="G69" s="19" t="s">
        <v>87</v>
      </c>
      <c r="H69" s="19" t="s">
        <v>59</v>
      </c>
      <c r="I69" s="19" t="s">
        <v>56</v>
      </c>
      <c r="J69" s="22">
        <v>266747</v>
      </c>
      <c r="K69" s="5">
        <v>2304</v>
      </c>
      <c r="L69" s="22">
        <f>+Tabla7[[#This Row],[VALOR UNITARIO]]*Tabla7[[#This Row],[META_CENTRO_ORIENTE]]</f>
        <v>614585088</v>
      </c>
      <c r="M69" s="46">
        <f>+Tabla7[[#This Row],[META_CENTRO_ORIENTE]]*4.55/100</f>
        <v>104.83199999999999</v>
      </c>
      <c r="N69" s="47">
        <f>+Tabla7[[#This Row],[META_CENTRO_ORIENTE]]*22.8/100</f>
        <v>525.31200000000001</v>
      </c>
      <c r="O69" s="47">
        <f>+Tabla7[[#This Row],[META_CENTRO_ORIENTE]]*8.3/100</f>
        <v>191.232</v>
      </c>
      <c r="P69" s="47">
        <f>+Tabla7[[#This Row],[META_CENTRO_ORIENTE]]*22.75/100</f>
        <v>524.16</v>
      </c>
      <c r="Q69" s="47">
        <f>+Tabla7[[#This Row],[META_CENTRO_ORIENTE]]*27.64/100</f>
        <v>636.82560000000001</v>
      </c>
      <c r="R69" s="47">
        <f>+Tabla7[[#This Row],[META_CENTRO_ORIENTE]]*14/100</f>
        <v>322.56</v>
      </c>
      <c r="S69" s="47"/>
      <c r="T69" s="48"/>
      <c r="U69" s="28">
        <f>+Tabla7[[#This Row],[META_CANDELARIA]]+Tabla7[[#This Row],[META_SANTA_FE]]+Tabla7[[#This Row],[META_MARTIRES]]+Tabla7[[#This Row],[META_SAN_CRISTOBAL]]+Tabla7[[#This Row],[META_RAFAEL_URIBE_URIBE]]+Tabla7[[#This Row],[META_ANTONIO_NARIÑO]]+Tabla7[[#This Row],[META_SUBRED]]+Tabla7[[#This Row],[META_DISTRITO]]</f>
        <v>2304.9216000000001</v>
      </c>
      <c r="V69" s="29">
        <f>+Tabla7[[#This Row],[META_CENTRO_ORIENTE]]-Tabla7[[#This Row],[META_TOTAL]]</f>
        <v>-0.92160000000012587</v>
      </c>
      <c r="W69" s="30">
        <f>+Tabla7[[#This Row],[VALOR UNITARIO]]*Tabla7[[#This Row],[META_CANDELARIA]]</f>
        <v>27963621.503999997</v>
      </c>
      <c r="X69" s="31">
        <f>+Tabla7[[#This Row],[META_SANTA_FE]]*Tabla7[[#This Row],[VALOR UNITARIO]]</f>
        <v>140125400.06400001</v>
      </c>
      <c r="Y69" s="31">
        <f>+Tabla7[[#This Row],[META_MARTIRES]]*Tabla7[[#This Row],[VALOR UNITARIO]]</f>
        <v>51010562.303999998</v>
      </c>
      <c r="Z69" s="31">
        <f>+Tabla7[[#This Row],[META_SAN_CRISTOBAL]]*Tabla7[[#This Row],[VALOR UNITARIO]]</f>
        <v>139818107.51999998</v>
      </c>
      <c r="AA69" s="31">
        <f>+Tabla7[[#This Row],[META_RAFAEL_URIBE_URIBE]]*Tabla7[[#This Row],[VALOR UNITARIO]]</f>
        <v>169871318.32319999</v>
      </c>
      <c r="AB69" s="31">
        <f>+Tabla7[[#This Row],[META_ANTONIO_NARIÑO]]*Tabla7[[#This Row],[VALOR UNITARIO]]</f>
        <v>86041912.320000008</v>
      </c>
      <c r="AC69" s="31">
        <f>+Tabla7[[#This Row],[META_SUBRED]]*Tabla7[[#This Row],[VALOR UNITARIO]]</f>
        <v>0</v>
      </c>
      <c r="AD69" s="32">
        <f>+Tabla7[[#This Row],[META_DISTRITO]]*Tabla7[[#This Row],[VALOR UNITARIO]]</f>
        <v>0</v>
      </c>
      <c r="AE69" s="30">
        <f>SUM(Tabla7[[#This Row],[$_CANDELARIA]:[$_DISTRITO]])</f>
        <v>614830922.0352</v>
      </c>
      <c r="AF69" s="32">
        <f>+Tabla7[[#This Row],[$_CENTRO_ORIENTE]]-Tabla7[[#This Row],[$_TOTAL]]</f>
        <v>-245834.03519999981</v>
      </c>
    </row>
    <row r="70" spans="1:32" ht="51" hidden="1">
      <c r="A70" s="19" t="s">
        <v>82</v>
      </c>
      <c r="B70" s="20" t="s">
        <v>83</v>
      </c>
      <c r="C70" s="20" t="s">
        <v>110</v>
      </c>
      <c r="D70" s="21">
        <v>57</v>
      </c>
      <c r="E70" s="20" t="s">
        <v>144</v>
      </c>
      <c r="F70" s="20" t="s">
        <v>86</v>
      </c>
      <c r="G70" s="19" t="s">
        <v>87</v>
      </c>
      <c r="H70" s="19" t="s">
        <v>59</v>
      </c>
      <c r="I70" s="19" t="s">
        <v>56</v>
      </c>
      <c r="J70" s="22">
        <v>88916</v>
      </c>
      <c r="K70" s="5">
        <v>8448.0000112465696</v>
      </c>
      <c r="L70" s="22">
        <f>+Tabla7[[#This Row],[VALOR UNITARIO]]*Tabla7[[#This Row],[META_CENTRO_ORIENTE]]</f>
        <v>751162369</v>
      </c>
      <c r="M70" s="46">
        <f>+Tabla7[[#This Row],[META_CENTRO_ORIENTE]]*4.55/100</f>
        <v>384.38400051171891</v>
      </c>
      <c r="N70" s="47">
        <f>+Tabla7[[#This Row],[META_CENTRO_ORIENTE]]*22.8/100</f>
        <v>1926.144002564218</v>
      </c>
      <c r="O70" s="47">
        <f>+Tabla7[[#This Row],[META_CENTRO_ORIENTE]]*8.3/100</f>
        <v>701.18400093346531</v>
      </c>
      <c r="P70" s="47">
        <f>+Tabla7[[#This Row],[META_CENTRO_ORIENTE]]*22.75/100</f>
        <v>1921.9200025585947</v>
      </c>
      <c r="Q70" s="47">
        <f>+Tabla7[[#This Row],[META_CENTRO_ORIENTE]]*27.64/100</f>
        <v>2335.0272031085519</v>
      </c>
      <c r="R70" s="47">
        <f>+Tabla7[[#This Row],[META_CENTRO_ORIENTE]]*14/100</f>
        <v>1182.7200015745198</v>
      </c>
      <c r="S70" s="47"/>
      <c r="T70" s="48"/>
      <c r="U70" s="28">
        <f>+Tabla7[[#This Row],[META_CANDELARIA]]+Tabla7[[#This Row],[META_SANTA_FE]]+Tabla7[[#This Row],[META_MARTIRES]]+Tabla7[[#This Row],[META_SAN_CRISTOBAL]]+Tabla7[[#This Row],[META_RAFAEL_URIBE_URIBE]]+Tabla7[[#This Row],[META_ANTONIO_NARIÑO]]+Tabla7[[#This Row],[META_SUBRED]]+Tabla7[[#This Row],[META_DISTRITO]]</f>
        <v>8451.3792112510691</v>
      </c>
      <c r="V70" s="29">
        <f>+Tabla7[[#This Row],[META_CENTRO_ORIENTE]]-Tabla7[[#This Row],[META_TOTAL]]</f>
        <v>-3.3792000044995802</v>
      </c>
      <c r="W70" s="30">
        <f>+Tabla7[[#This Row],[VALOR UNITARIO]]*Tabla7[[#This Row],[META_CANDELARIA]]</f>
        <v>34177887.789499998</v>
      </c>
      <c r="X70" s="31">
        <f>+Tabla7[[#This Row],[META_SANTA_FE]]*Tabla7[[#This Row],[VALOR UNITARIO]]</f>
        <v>171265020.132</v>
      </c>
      <c r="Y70" s="31">
        <f>+Tabla7[[#This Row],[META_MARTIRES]]*Tabla7[[#This Row],[VALOR UNITARIO]]</f>
        <v>62346476.627000004</v>
      </c>
      <c r="Z70" s="31">
        <f>+Tabla7[[#This Row],[META_SAN_CRISTOBAL]]*Tabla7[[#This Row],[VALOR UNITARIO]]</f>
        <v>170889438.94749999</v>
      </c>
      <c r="AA70" s="31">
        <f>+Tabla7[[#This Row],[META_RAFAEL_URIBE_URIBE]]*Tabla7[[#This Row],[VALOR UNITARIO]]</f>
        <v>207621278.79159999</v>
      </c>
      <c r="AB70" s="31">
        <f>+Tabla7[[#This Row],[META_ANTONIO_NARIÑO]]*Tabla7[[#This Row],[VALOR UNITARIO]]</f>
        <v>105162731.66</v>
      </c>
      <c r="AC70" s="31">
        <f>+Tabla7[[#This Row],[META_SUBRED]]*Tabla7[[#This Row],[VALOR UNITARIO]]</f>
        <v>0</v>
      </c>
      <c r="AD70" s="32">
        <f>+Tabla7[[#This Row],[META_DISTRITO]]*Tabla7[[#This Row],[VALOR UNITARIO]]</f>
        <v>0</v>
      </c>
      <c r="AE70" s="30">
        <f>SUM(Tabla7[[#This Row],[$_CANDELARIA]:[$_DISTRITO]])</f>
        <v>751462833.94760001</v>
      </c>
      <c r="AF70" s="32">
        <f>+Tabla7[[#This Row],[$_CENTRO_ORIENTE]]-Tabla7[[#This Row],[$_TOTAL]]</f>
        <v>-300464.94760000706</v>
      </c>
    </row>
    <row r="71" spans="1:32" ht="25.5" hidden="1">
      <c r="A71" s="19" t="s">
        <v>82</v>
      </c>
      <c r="B71" s="20" t="s">
        <v>83</v>
      </c>
      <c r="C71" s="20" t="s">
        <v>84</v>
      </c>
      <c r="D71" s="21">
        <v>58</v>
      </c>
      <c r="E71" s="20" t="s">
        <v>145</v>
      </c>
      <c r="F71" s="20" t="s">
        <v>89</v>
      </c>
      <c r="G71" s="19" t="s">
        <v>146</v>
      </c>
      <c r="H71" s="19" t="s">
        <v>147</v>
      </c>
      <c r="I71" s="19" t="s">
        <v>74</v>
      </c>
      <c r="J71" s="22">
        <v>562157</v>
      </c>
      <c r="K71" s="5">
        <v>240</v>
      </c>
      <c r="L71" s="22">
        <f>+Tabla7[[#This Row],[VALOR UNITARIO]]*Tabla7[[#This Row],[META_CENTRO_ORIENTE]]</f>
        <v>134917680</v>
      </c>
      <c r="M71" s="46">
        <f>+Tabla7[[#This Row],[META_CENTRO_ORIENTE]]*4.55/100</f>
        <v>10.92</v>
      </c>
      <c r="N71" s="47">
        <f>+Tabla7[[#This Row],[META_CENTRO_ORIENTE]]*22.8/100</f>
        <v>54.72</v>
      </c>
      <c r="O71" s="47">
        <f>+Tabla7[[#This Row],[META_CENTRO_ORIENTE]]*8.3/100</f>
        <v>19.920000000000002</v>
      </c>
      <c r="P71" s="47">
        <f>+Tabla7[[#This Row],[META_CENTRO_ORIENTE]]*22.75/100</f>
        <v>54.6</v>
      </c>
      <c r="Q71" s="47">
        <f>+Tabla7[[#This Row],[META_CENTRO_ORIENTE]]*27.64/100</f>
        <v>66.335999999999999</v>
      </c>
      <c r="R71" s="47">
        <f>+Tabla7[[#This Row],[META_CENTRO_ORIENTE]]*14/100</f>
        <v>33.6</v>
      </c>
      <c r="S71" s="47"/>
      <c r="T71" s="48"/>
      <c r="U71" s="28">
        <f>+Tabla7[[#This Row],[META_CANDELARIA]]+Tabla7[[#This Row],[META_SANTA_FE]]+Tabla7[[#This Row],[META_MARTIRES]]+Tabla7[[#This Row],[META_SAN_CRISTOBAL]]+Tabla7[[#This Row],[META_RAFAEL_URIBE_URIBE]]+Tabla7[[#This Row],[META_ANTONIO_NARIÑO]]+Tabla7[[#This Row],[META_SUBRED]]+Tabla7[[#This Row],[META_DISTRITO]]</f>
        <v>240.09599999999998</v>
      </c>
      <c r="V71" s="29">
        <f>+Tabla7[[#This Row],[META_CENTRO_ORIENTE]]-Tabla7[[#This Row],[META_TOTAL]]</f>
        <v>-9.5999999999975216E-2</v>
      </c>
      <c r="W71" s="30">
        <f>+Tabla7[[#This Row],[VALOR UNITARIO]]*Tabla7[[#This Row],[META_CANDELARIA]]</f>
        <v>6138754.4400000004</v>
      </c>
      <c r="X71" s="31">
        <f>+Tabla7[[#This Row],[META_SANTA_FE]]*Tabla7[[#This Row],[VALOR UNITARIO]]</f>
        <v>30761231.039999999</v>
      </c>
      <c r="Y71" s="31">
        <f>+Tabla7[[#This Row],[META_MARTIRES]]*Tabla7[[#This Row],[VALOR UNITARIO]]</f>
        <v>11198167.440000001</v>
      </c>
      <c r="Z71" s="31">
        <f>+Tabla7[[#This Row],[META_SAN_CRISTOBAL]]*Tabla7[[#This Row],[VALOR UNITARIO]]</f>
        <v>30693772.199999999</v>
      </c>
      <c r="AA71" s="31">
        <f>+Tabla7[[#This Row],[META_RAFAEL_URIBE_URIBE]]*Tabla7[[#This Row],[VALOR UNITARIO]]</f>
        <v>37291246.751999997</v>
      </c>
      <c r="AB71" s="31">
        <f>+Tabla7[[#This Row],[META_ANTONIO_NARIÑO]]*Tabla7[[#This Row],[VALOR UNITARIO]]</f>
        <v>18888475.199999999</v>
      </c>
      <c r="AC71" s="31">
        <f>+Tabla7[[#This Row],[META_SUBRED]]*Tabla7[[#This Row],[VALOR UNITARIO]]</f>
        <v>0</v>
      </c>
      <c r="AD71" s="32">
        <f>+Tabla7[[#This Row],[META_DISTRITO]]*Tabla7[[#This Row],[VALOR UNITARIO]]</f>
        <v>0</v>
      </c>
      <c r="AE71" s="30">
        <f>SUM(Tabla7[[#This Row],[$_CANDELARIA]:[$_DISTRITO]])</f>
        <v>134971647.072</v>
      </c>
      <c r="AF71" s="32">
        <f>+Tabla7[[#This Row],[$_CENTRO_ORIENTE]]-Tabla7[[#This Row],[$_TOTAL]]</f>
        <v>-53967.071999996901</v>
      </c>
    </row>
    <row r="72" spans="1:32" ht="25.5" hidden="1">
      <c r="A72" s="19" t="s">
        <v>82</v>
      </c>
      <c r="B72" s="20" t="s">
        <v>83</v>
      </c>
      <c r="C72" s="20" t="s">
        <v>84</v>
      </c>
      <c r="D72" s="21">
        <v>59</v>
      </c>
      <c r="E72" s="20" t="s">
        <v>148</v>
      </c>
      <c r="F72" s="20" t="s">
        <v>89</v>
      </c>
      <c r="G72" s="19" t="s">
        <v>54</v>
      </c>
      <c r="H72" s="19" t="s">
        <v>147</v>
      </c>
      <c r="I72" s="19" t="s">
        <v>56</v>
      </c>
      <c r="J72" s="22">
        <v>14226512</v>
      </c>
      <c r="K72" s="5">
        <v>11.879999960636873</v>
      </c>
      <c r="L72" s="22">
        <f>+Tabla7[[#This Row],[VALOR UNITARIO]]*Tabla7[[#This Row],[META_CENTRO_ORIENTE]]</f>
        <v>169010962</v>
      </c>
      <c r="M72" s="46">
        <f>+Tabla7[[#This Row],[META_CENTRO_ORIENTE]]*4.55/100</f>
        <v>0.54053999820897769</v>
      </c>
      <c r="N72" s="47">
        <f>+Tabla7[[#This Row],[META_CENTRO_ORIENTE]]*22.8/100</f>
        <v>2.708639991025207</v>
      </c>
      <c r="O72" s="47">
        <f>+Tabla7[[#This Row],[META_CENTRO_ORIENTE]]*8.3/100</f>
        <v>0.98603999673286058</v>
      </c>
      <c r="P72" s="47">
        <f>+Tabla7[[#This Row],[META_CENTRO_ORIENTE]]*22.75/100</f>
        <v>2.7026999910448888</v>
      </c>
      <c r="Q72" s="47">
        <f>+Tabla7[[#This Row],[META_CENTRO_ORIENTE]]*27.64/100</f>
        <v>3.2836319891200314</v>
      </c>
      <c r="R72" s="47">
        <f>+Tabla7[[#This Row],[META_CENTRO_ORIENTE]]*14/100</f>
        <v>1.6631999944891624</v>
      </c>
      <c r="S72" s="47"/>
      <c r="T72" s="48"/>
      <c r="U72" s="28">
        <f>+Tabla7[[#This Row],[META_CANDELARIA]]+Tabla7[[#This Row],[META_SANTA_FE]]+Tabla7[[#This Row],[META_MARTIRES]]+Tabla7[[#This Row],[META_SAN_CRISTOBAL]]+Tabla7[[#This Row],[META_RAFAEL_URIBE_URIBE]]+Tabla7[[#This Row],[META_ANTONIO_NARIÑO]]+Tabla7[[#This Row],[META_SUBRED]]+Tabla7[[#This Row],[META_DISTRITO]]</f>
        <v>11.884751960621127</v>
      </c>
      <c r="V72" s="29">
        <f>+Tabla7[[#This Row],[META_CENTRO_ORIENTE]]-Tabla7[[#This Row],[META_TOTAL]]</f>
        <v>-4.7519999842542404E-3</v>
      </c>
      <c r="W72" s="30">
        <f>+Tabla7[[#This Row],[VALOR UNITARIO]]*Tabla7[[#This Row],[META_CANDELARIA]]</f>
        <v>7689998.7709999997</v>
      </c>
      <c r="X72" s="31">
        <f>+Tabla7[[#This Row],[META_SANTA_FE]]*Tabla7[[#This Row],[VALOR UNITARIO]]</f>
        <v>38534499.336000003</v>
      </c>
      <c r="Y72" s="31">
        <f>+Tabla7[[#This Row],[META_MARTIRES]]*Tabla7[[#This Row],[VALOR UNITARIO]]</f>
        <v>14027909.846000003</v>
      </c>
      <c r="Z72" s="31">
        <f>+Tabla7[[#This Row],[META_SAN_CRISTOBAL]]*Tabla7[[#This Row],[VALOR UNITARIO]]</f>
        <v>38449993.855000004</v>
      </c>
      <c r="AA72" s="31">
        <f>+Tabla7[[#This Row],[META_RAFAEL_URIBE_URIBE]]*Tabla7[[#This Row],[VALOR UNITARIO]]</f>
        <v>46714629.896799996</v>
      </c>
      <c r="AB72" s="31">
        <f>+Tabla7[[#This Row],[META_ANTONIO_NARIÑO]]*Tabla7[[#This Row],[VALOR UNITARIO]]</f>
        <v>23661534.680000003</v>
      </c>
      <c r="AC72" s="31">
        <f>+Tabla7[[#This Row],[META_SUBRED]]*Tabla7[[#This Row],[VALOR UNITARIO]]</f>
        <v>0</v>
      </c>
      <c r="AD72" s="32">
        <f>+Tabla7[[#This Row],[META_DISTRITO]]*Tabla7[[#This Row],[VALOR UNITARIO]]</f>
        <v>0</v>
      </c>
      <c r="AE72" s="30">
        <f>SUM(Tabla7[[#This Row],[$_CANDELARIA]:[$_DISTRITO]])</f>
        <v>169078566.38480002</v>
      </c>
      <c r="AF72" s="32">
        <f>+Tabla7[[#This Row],[$_CENTRO_ORIENTE]]-Tabla7[[#This Row],[$_TOTAL]]</f>
        <v>-67604.38480001688</v>
      </c>
    </row>
    <row r="73" spans="1:32" ht="25.5" hidden="1">
      <c r="A73" s="19" t="s">
        <v>82</v>
      </c>
      <c r="B73" s="20" t="s">
        <v>83</v>
      </c>
      <c r="C73" s="20" t="s">
        <v>84</v>
      </c>
      <c r="D73" s="21">
        <v>60</v>
      </c>
      <c r="E73" s="20" t="s">
        <v>149</v>
      </c>
      <c r="F73" s="20" t="s">
        <v>89</v>
      </c>
      <c r="G73" s="19" t="s">
        <v>87</v>
      </c>
      <c r="H73" s="19" t="s">
        <v>147</v>
      </c>
      <c r="I73" s="19" t="s">
        <v>74</v>
      </c>
      <c r="J73" s="22">
        <v>105404</v>
      </c>
      <c r="K73" s="5">
        <v>2014.000018974612</v>
      </c>
      <c r="L73" s="22">
        <f>+Tabla7[[#This Row],[VALOR UNITARIO]]*Tabla7[[#This Row],[META_CENTRO_ORIENTE]]</f>
        <v>212283658</v>
      </c>
      <c r="M73" s="46">
        <f>+Tabla7[[#This Row],[META_CENTRO_ORIENTE]]*4.55/100</f>
        <v>91.637000863344838</v>
      </c>
      <c r="N73" s="47">
        <f>+Tabla7[[#This Row],[META_CENTRO_ORIENTE]]*22.8/100</f>
        <v>459.19200432621153</v>
      </c>
      <c r="O73" s="47">
        <f>+Tabla7[[#This Row],[META_CENTRO_ORIENTE]]*8.3/100</f>
        <v>167.16200157489283</v>
      </c>
      <c r="P73" s="47">
        <f>+Tabla7[[#This Row],[META_CENTRO_ORIENTE]]*22.75/100</f>
        <v>458.18500431672425</v>
      </c>
      <c r="Q73" s="47">
        <f>+Tabla7[[#This Row],[META_CENTRO_ORIENTE]]*27.64/100</f>
        <v>556.66960524458273</v>
      </c>
      <c r="R73" s="47">
        <f>+Tabla7[[#This Row],[META_CENTRO_ORIENTE]]*14/100</f>
        <v>281.96000265644568</v>
      </c>
      <c r="S73" s="47"/>
      <c r="T73" s="48"/>
      <c r="U73" s="28">
        <f>+Tabla7[[#This Row],[META_CANDELARIA]]+Tabla7[[#This Row],[META_SANTA_FE]]+Tabla7[[#This Row],[META_MARTIRES]]+Tabla7[[#This Row],[META_SAN_CRISTOBAL]]+Tabla7[[#This Row],[META_RAFAEL_URIBE_URIBE]]+Tabla7[[#This Row],[META_ANTONIO_NARIÑO]]+Tabla7[[#This Row],[META_SUBRED]]+Tabla7[[#This Row],[META_DISTRITO]]</f>
        <v>2014.8056189822018</v>
      </c>
      <c r="V73" s="29">
        <f>+Tabla7[[#This Row],[META_CENTRO_ORIENTE]]-Tabla7[[#This Row],[META_TOTAL]]</f>
        <v>-0.80560000758987371</v>
      </c>
      <c r="W73" s="30">
        <f>+Tabla7[[#This Row],[VALOR UNITARIO]]*Tabla7[[#This Row],[META_CANDELARIA]]</f>
        <v>9658906.4389999993</v>
      </c>
      <c r="X73" s="31">
        <f>+Tabla7[[#This Row],[META_SANTA_FE]]*Tabla7[[#This Row],[VALOR UNITARIO]]</f>
        <v>48400674.024000004</v>
      </c>
      <c r="Y73" s="31">
        <f>+Tabla7[[#This Row],[META_MARTIRES]]*Tabla7[[#This Row],[VALOR UNITARIO]]</f>
        <v>17619543.614000004</v>
      </c>
      <c r="Z73" s="31">
        <f>+Tabla7[[#This Row],[META_SAN_CRISTOBAL]]*Tabla7[[#This Row],[VALOR UNITARIO]]</f>
        <v>48294532.195</v>
      </c>
      <c r="AA73" s="31">
        <f>+Tabla7[[#This Row],[META_RAFAEL_URIBE_URIBE]]*Tabla7[[#This Row],[VALOR UNITARIO]]</f>
        <v>58675203.071199998</v>
      </c>
      <c r="AB73" s="31">
        <f>+Tabla7[[#This Row],[META_ANTONIO_NARIÑO]]*Tabla7[[#This Row],[VALOR UNITARIO]]</f>
        <v>29719712.120000001</v>
      </c>
      <c r="AC73" s="31">
        <f>+Tabla7[[#This Row],[META_SUBRED]]*Tabla7[[#This Row],[VALOR UNITARIO]]</f>
        <v>0</v>
      </c>
      <c r="AD73" s="32">
        <f>+Tabla7[[#This Row],[META_DISTRITO]]*Tabla7[[#This Row],[VALOR UNITARIO]]</f>
        <v>0</v>
      </c>
      <c r="AE73" s="30">
        <f>SUM(Tabla7[[#This Row],[$_CANDELARIA]:[$_DISTRITO]])</f>
        <v>212368571.46320003</v>
      </c>
      <c r="AF73" s="32">
        <f>+Tabla7[[#This Row],[$_CENTRO_ORIENTE]]-Tabla7[[#This Row],[$_TOTAL]]</f>
        <v>-84913.463200032711</v>
      </c>
    </row>
    <row r="74" spans="1:32" ht="25.5" hidden="1">
      <c r="A74" s="19" t="s">
        <v>82</v>
      </c>
      <c r="B74" s="20" t="s">
        <v>83</v>
      </c>
      <c r="C74" s="20" t="s">
        <v>84</v>
      </c>
      <c r="D74" s="21">
        <v>61</v>
      </c>
      <c r="E74" s="20" t="s">
        <v>150</v>
      </c>
      <c r="F74" s="20" t="s">
        <v>89</v>
      </c>
      <c r="G74" s="19" t="s">
        <v>87</v>
      </c>
      <c r="H74" s="19" t="s">
        <v>147</v>
      </c>
      <c r="I74" s="19" t="s">
        <v>56</v>
      </c>
      <c r="J74" s="22">
        <v>266747</v>
      </c>
      <c r="K74" s="5">
        <v>864</v>
      </c>
      <c r="L74" s="22">
        <f>+Tabla7[[#This Row],[VALOR UNITARIO]]*Tabla7[[#This Row],[META_CENTRO_ORIENTE]]</f>
        <v>230469408</v>
      </c>
      <c r="M74" s="46">
        <f>+Tabla7[[#This Row],[META_CENTRO_ORIENTE]]*4.55/100</f>
        <v>39.311999999999998</v>
      </c>
      <c r="N74" s="47">
        <f>+Tabla7[[#This Row],[META_CENTRO_ORIENTE]]*22.8/100</f>
        <v>196.99200000000002</v>
      </c>
      <c r="O74" s="47">
        <f>+Tabla7[[#This Row],[META_CENTRO_ORIENTE]]*8.3/100</f>
        <v>71.712000000000003</v>
      </c>
      <c r="P74" s="47">
        <f>+Tabla7[[#This Row],[META_CENTRO_ORIENTE]]*22.75/100</f>
        <v>196.56</v>
      </c>
      <c r="Q74" s="47">
        <f>+Tabla7[[#This Row],[META_CENTRO_ORIENTE]]*27.64/100</f>
        <v>238.80959999999999</v>
      </c>
      <c r="R74" s="47">
        <f>+Tabla7[[#This Row],[META_CENTRO_ORIENTE]]*14/100</f>
        <v>120.96</v>
      </c>
      <c r="S74" s="47"/>
      <c r="T74" s="48"/>
      <c r="U74" s="28">
        <f>+Tabla7[[#This Row],[META_CANDELARIA]]+Tabla7[[#This Row],[META_SANTA_FE]]+Tabla7[[#This Row],[META_MARTIRES]]+Tabla7[[#This Row],[META_SAN_CRISTOBAL]]+Tabla7[[#This Row],[META_RAFAEL_URIBE_URIBE]]+Tabla7[[#This Row],[META_ANTONIO_NARIÑO]]+Tabla7[[#This Row],[META_SUBRED]]+Tabla7[[#This Row],[META_DISTRITO]]</f>
        <v>864.3456000000001</v>
      </c>
      <c r="V74" s="29">
        <f>+Tabla7[[#This Row],[META_CENTRO_ORIENTE]]-Tabla7[[#This Row],[META_TOTAL]]</f>
        <v>-0.34560000000010405</v>
      </c>
      <c r="W74" s="30">
        <f>+Tabla7[[#This Row],[VALOR UNITARIO]]*Tabla7[[#This Row],[META_CANDELARIA]]</f>
        <v>10486358.063999999</v>
      </c>
      <c r="X74" s="31">
        <f>+Tabla7[[#This Row],[META_SANTA_FE]]*Tabla7[[#This Row],[VALOR UNITARIO]]</f>
        <v>52547025.024000004</v>
      </c>
      <c r="Y74" s="31">
        <f>+Tabla7[[#This Row],[META_MARTIRES]]*Tabla7[[#This Row],[VALOR UNITARIO]]</f>
        <v>19128960.864</v>
      </c>
      <c r="Z74" s="31">
        <f>+Tabla7[[#This Row],[META_SAN_CRISTOBAL]]*Tabla7[[#This Row],[VALOR UNITARIO]]</f>
        <v>52431790.32</v>
      </c>
      <c r="AA74" s="31">
        <f>+Tabla7[[#This Row],[META_RAFAEL_URIBE_URIBE]]*Tabla7[[#This Row],[VALOR UNITARIO]]</f>
        <v>63701744.371199995</v>
      </c>
      <c r="AB74" s="31">
        <f>+Tabla7[[#This Row],[META_ANTONIO_NARIÑO]]*Tabla7[[#This Row],[VALOR UNITARIO]]</f>
        <v>32265717.119999997</v>
      </c>
      <c r="AC74" s="31">
        <f>+Tabla7[[#This Row],[META_SUBRED]]*Tabla7[[#This Row],[VALOR UNITARIO]]</f>
        <v>0</v>
      </c>
      <c r="AD74" s="32">
        <f>+Tabla7[[#This Row],[META_DISTRITO]]*Tabla7[[#This Row],[VALOR UNITARIO]]</f>
        <v>0</v>
      </c>
      <c r="AE74" s="30">
        <f>SUM(Tabla7[[#This Row],[$_CANDELARIA]:[$_DISTRITO]])</f>
        <v>230561595.76319999</v>
      </c>
      <c r="AF74" s="32">
        <f>+Tabla7[[#This Row],[$_CENTRO_ORIENTE]]-Tabla7[[#This Row],[$_TOTAL]]</f>
        <v>-92187.763199985027</v>
      </c>
    </row>
    <row r="75" spans="1:32" ht="26.25" hidden="1" thickTop="1">
      <c r="A75" s="19" t="s">
        <v>82</v>
      </c>
      <c r="B75" s="20" t="s">
        <v>83</v>
      </c>
      <c r="C75" s="20" t="s">
        <v>120</v>
      </c>
      <c r="D75" s="21">
        <v>62</v>
      </c>
      <c r="E75" s="20" t="s">
        <v>151</v>
      </c>
      <c r="F75" s="20" t="s">
        <v>89</v>
      </c>
      <c r="G75" s="19" t="s">
        <v>54</v>
      </c>
      <c r="H75" s="19" t="s">
        <v>147</v>
      </c>
      <c r="I75" s="19" t="s">
        <v>56</v>
      </c>
      <c r="J75" s="22">
        <v>13610112</v>
      </c>
      <c r="K75" s="5">
        <v>12</v>
      </c>
      <c r="L75" s="22">
        <f>+Tabla7[[#This Row],[VALOR UNITARIO]]*Tabla7[[#This Row],[META_CENTRO_ORIENTE]]</f>
        <v>163321344</v>
      </c>
      <c r="M75" s="43">
        <v>0</v>
      </c>
      <c r="N75" s="44">
        <v>0</v>
      </c>
      <c r="O75" s="44">
        <v>0</v>
      </c>
      <c r="P75" s="44">
        <v>0</v>
      </c>
      <c r="Q75" s="44">
        <v>0</v>
      </c>
      <c r="R75" s="44">
        <v>0</v>
      </c>
      <c r="S75" s="44">
        <v>12</v>
      </c>
      <c r="T75" s="45">
        <v>0</v>
      </c>
      <c r="U75" s="28">
        <f>+Tabla7[[#This Row],[META_CANDELARIA]]+Tabla7[[#This Row],[META_SANTA_FE]]+Tabla7[[#This Row],[META_MARTIRES]]+Tabla7[[#This Row],[META_SAN_CRISTOBAL]]+Tabla7[[#This Row],[META_RAFAEL_URIBE_URIBE]]+Tabla7[[#This Row],[META_ANTONIO_NARIÑO]]+Tabla7[[#This Row],[META_SUBRED]]+Tabla7[[#This Row],[META_DISTRITO]]</f>
        <v>12</v>
      </c>
      <c r="V75" s="29">
        <f>+Tabla7[[#This Row],[META_CENTRO_ORIENTE]]-Tabla7[[#This Row],[META_TOTAL]]</f>
        <v>0</v>
      </c>
      <c r="W75" s="30">
        <f>+Tabla7[[#This Row],[VALOR UNITARIO]]*Tabla7[[#This Row],[META_CANDELARIA]]</f>
        <v>0</v>
      </c>
      <c r="X75" s="31">
        <f>+Tabla7[[#This Row],[META_SANTA_FE]]*Tabla7[[#This Row],[VALOR UNITARIO]]</f>
        <v>0</v>
      </c>
      <c r="Y75" s="31">
        <f>+Tabla7[[#This Row],[META_MARTIRES]]*Tabla7[[#This Row],[VALOR UNITARIO]]</f>
        <v>0</v>
      </c>
      <c r="Z75" s="31">
        <f>+Tabla7[[#This Row],[META_SAN_CRISTOBAL]]*Tabla7[[#This Row],[VALOR UNITARIO]]</f>
        <v>0</v>
      </c>
      <c r="AA75" s="31">
        <f>+Tabla7[[#This Row],[META_RAFAEL_URIBE_URIBE]]*Tabla7[[#This Row],[VALOR UNITARIO]]</f>
        <v>0</v>
      </c>
      <c r="AB75" s="31">
        <f>+Tabla7[[#This Row],[META_ANTONIO_NARIÑO]]*Tabla7[[#This Row],[VALOR UNITARIO]]</f>
        <v>0</v>
      </c>
      <c r="AC75" s="31">
        <f>+Tabla7[[#This Row],[META_SUBRED]]*Tabla7[[#This Row],[VALOR UNITARIO]]</f>
        <v>163321344</v>
      </c>
      <c r="AD75" s="32">
        <f>+Tabla7[[#This Row],[META_DISTRITO]]*Tabla7[[#This Row],[VALOR UNITARIO]]</f>
        <v>0</v>
      </c>
      <c r="AE75" s="30">
        <f>SUM(Tabla7[[#This Row],[$_CANDELARIA]:[$_DISTRITO]])</f>
        <v>163321344</v>
      </c>
      <c r="AF75" s="32">
        <f>+Tabla7[[#This Row],[$_CENTRO_ORIENTE]]-Tabla7[[#This Row],[$_TOTAL]]</f>
        <v>0</v>
      </c>
    </row>
    <row r="76" spans="1:32" ht="25.5" hidden="1">
      <c r="A76" s="19" t="s">
        <v>82</v>
      </c>
      <c r="B76" s="20" t="s">
        <v>83</v>
      </c>
      <c r="C76" s="20" t="s">
        <v>120</v>
      </c>
      <c r="D76" s="21">
        <v>63</v>
      </c>
      <c r="E76" s="20" t="s">
        <v>152</v>
      </c>
      <c r="F76" s="20" t="s">
        <v>89</v>
      </c>
      <c r="G76" s="19" t="s">
        <v>87</v>
      </c>
      <c r="H76" s="19" t="s">
        <v>147</v>
      </c>
      <c r="I76" s="19" t="s">
        <v>56</v>
      </c>
      <c r="J76" s="22">
        <v>105404</v>
      </c>
      <c r="K76" s="5">
        <v>2544</v>
      </c>
      <c r="L76" s="22">
        <f>+Tabla7[[#This Row],[VALOR UNITARIO]]*Tabla7[[#This Row],[META_CENTRO_ORIENTE]]</f>
        <v>268147776</v>
      </c>
      <c r="M76" s="46">
        <f>+Tabla7[[#This Row],[META_CENTRO_ORIENTE]]*4.55/100</f>
        <v>115.752</v>
      </c>
      <c r="N76" s="47">
        <f>+Tabla7[[#This Row],[META_CENTRO_ORIENTE]]*22.8/100</f>
        <v>580.03200000000004</v>
      </c>
      <c r="O76" s="47">
        <f>+Tabla7[[#This Row],[META_CENTRO_ORIENTE]]*8.3/100</f>
        <v>211.15200000000002</v>
      </c>
      <c r="P76" s="47">
        <f>+Tabla7[[#This Row],[META_CENTRO_ORIENTE]]*22.75/100</f>
        <v>578.76</v>
      </c>
      <c r="Q76" s="47">
        <f>+Tabla7[[#This Row],[META_CENTRO_ORIENTE]]*27.64/100</f>
        <v>703.16160000000002</v>
      </c>
      <c r="R76" s="47">
        <f>+Tabla7[[#This Row],[META_CENTRO_ORIENTE]]*14/100</f>
        <v>356.16</v>
      </c>
      <c r="S76" s="47"/>
      <c r="T76" s="48"/>
      <c r="U76" s="28">
        <f>+Tabla7[[#This Row],[META_CANDELARIA]]+Tabla7[[#This Row],[META_SANTA_FE]]+Tabla7[[#This Row],[META_MARTIRES]]+Tabla7[[#This Row],[META_SAN_CRISTOBAL]]+Tabla7[[#This Row],[META_RAFAEL_URIBE_URIBE]]+Tabla7[[#This Row],[META_ANTONIO_NARIÑO]]+Tabla7[[#This Row],[META_SUBRED]]+Tabla7[[#This Row],[META_DISTRITO]]</f>
        <v>2545.0175999999997</v>
      </c>
      <c r="V76" s="29">
        <f>+Tabla7[[#This Row],[META_CENTRO_ORIENTE]]-Tabla7[[#This Row],[META_TOTAL]]</f>
        <v>-1.0175999999996748</v>
      </c>
      <c r="W76" s="30">
        <f>+Tabla7[[#This Row],[VALOR UNITARIO]]*Tabla7[[#This Row],[META_CANDELARIA]]</f>
        <v>12200723.808</v>
      </c>
      <c r="X76" s="31">
        <f>+Tabla7[[#This Row],[META_SANTA_FE]]*Tabla7[[#This Row],[VALOR UNITARIO]]</f>
        <v>61137692.928000003</v>
      </c>
      <c r="Y76" s="31">
        <f>+Tabla7[[#This Row],[META_MARTIRES]]*Tabla7[[#This Row],[VALOR UNITARIO]]</f>
        <v>22256265.408</v>
      </c>
      <c r="Z76" s="31">
        <f>+Tabla7[[#This Row],[META_SAN_CRISTOBAL]]*Tabla7[[#This Row],[VALOR UNITARIO]]</f>
        <v>61003619.039999999</v>
      </c>
      <c r="AA76" s="31">
        <f>+Tabla7[[#This Row],[META_RAFAEL_URIBE_URIBE]]*Tabla7[[#This Row],[VALOR UNITARIO]]</f>
        <v>74116045.286400005</v>
      </c>
      <c r="AB76" s="31">
        <f>+Tabla7[[#This Row],[META_ANTONIO_NARIÑO]]*Tabla7[[#This Row],[VALOR UNITARIO]]</f>
        <v>37540688.640000001</v>
      </c>
      <c r="AC76" s="31">
        <f>+Tabla7[[#This Row],[META_SUBRED]]*Tabla7[[#This Row],[VALOR UNITARIO]]</f>
        <v>0</v>
      </c>
      <c r="AD76" s="32">
        <f>+Tabla7[[#This Row],[META_DISTRITO]]*Tabla7[[#This Row],[VALOR UNITARIO]]</f>
        <v>0</v>
      </c>
      <c r="AE76" s="30">
        <f>SUM(Tabla7[[#This Row],[$_CANDELARIA]:[$_DISTRITO]])</f>
        <v>268255035.11039996</v>
      </c>
      <c r="AF76" s="32">
        <f>+Tabla7[[#This Row],[$_CENTRO_ORIENTE]]-Tabla7[[#This Row],[$_TOTAL]]</f>
        <v>-107259.11039996147</v>
      </c>
    </row>
    <row r="77" spans="1:32" ht="51" hidden="1">
      <c r="A77" s="19" t="s">
        <v>82</v>
      </c>
      <c r="B77" s="20" t="s">
        <v>83</v>
      </c>
      <c r="C77" s="20" t="s">
        <v>110</v>
      </c>
      <c r="D77" s="21">
        <v>64</v>
      </c>
      <c r="E77" s="20" t="s">
        <v>153</v>
      </c>
      <c r="F77" s="20" t="s">
        <v>89</v>
      </c>
      <c r="G77" s="19" t="s">
        <v>87</v>
      </c>
      <c r="H77" s="19" t="s">
        <v>147</v>
      </c>
      <c r="I77" s="19" t="s">
        <v>56</v>
      </c>
      <c r="J77" s="22">
        <v>137765</v>
      </c>
      <c r="K77" s="5">
        <v>3180</v>
      </c>
      <c r="L77" s="22">
        <f>+Tabla7[[#This Row],[VALOR UNITARIO]]*Tabla7[[#This Row],[META_CENTRO_ORIENTE]]</f>
        <v>438092700</v>
      </c>
      <c r="M77" s="46">
        <f>+Tabla7[[#This Row],[META_CENTRO_ORIENTE]]*4.55/100</f>
        <v>144.69</v>
      </c>
      <c r="N77" s="47">
        <f>+Tabla7[[#This Row],[META_CENTRO_ORIENTE]]*22.8/100</f>
        <v>725.04</v>
      </c>
      <c r="O77" s="47">
        <f>+Tabla7[[#This Row],[META_CENTRO_ORIENTE]]*8.3/100</f>
        <v>263.94000000000005</v>
      </c>
      <c r="P77" s="47">
        <f>+Tabla7[[#This Row],[META_CENTRO_ORIENTE]]*22.75/100</f>
        <v>723.45</v>
      </c>
      <c r="Q77" s="47">
        <f>+Tabla7[[#This Row],[META_CENTRO_ORIENTE]]*27.64/100</f>
        <v>878.952</v>
      </c>
      <c r="R77" s="47">
        <f>+Tabla7[[#This Row],[META_CENTRO_ORIENTE]]*14/100</f>
        <v>445.2</v>
      </c>
      <c r="S77" s="47"/>
      <c r="T77" s="48"/>
      <c r="U77" s="28">
        <f>+Tabla7[[#This Row],[META_CANDELARIA]]+Tabla7[[#This Row],[META_SANTA_FE]]+Tabla7[[#This Row],[META_MARTIRES]]+Tabla7[[#This Row],[META_SAN_CRISTOBAL]]+Tabla7[[#This Row],[META_RAFAEL_URIBE_URIBE]]+Tabla7[[#This Row],[META_ANTONIO_NARIÑO]]+Tabla7[[#This Row],[META_SUBRED]]+Tabla7[[#This Row],[META_DISTRITO]]</f>
        <v>3181.2719999999999</v>
      </c>
      <c r="V77" s="29">
        <f>+Tabla7[[#This Row],[META_CENTRO_ORIENTE]]-Tabla7[[#This Row],[META_TOTAL]]</f>
        <v>-1.2719999999999345</v>
      </c>
      <c r="W77" s="30">
        <f>+Tabla7[[#This Row],[VALOR UNITARIO]]*Tabla7[[#This Row],[META_CANDELARIA]]</f>
        <v>19933217.850000001</v>
      </c>
      <c r="X77" s="31">
        <f>+Tabla7[[#This Row],[META_SANTA_FE]]*Tabla7[[#This Row],[VALOR UNITARIO]]</f>
        <v>99885135.599999994</v>
      </c>
      <c r="Y77" s="31">
        <f>+Tabla7[[#This Row],[META_MARTIRES]]*Tabla7[[#This Row],[VALOR UNITARIO]]</f>
        <v>36361694.100000009</v>
      </c>
      <c r="Z77" s="31">
        <f>+Tabla7[[#This Row],[META_SAN_CRISTOBAL]]*Tabla7[[#This Row],[VALOR UNITARIO]]</f>
        <v>99666089.25</v>
      </c>
      <c r="AA77" s="31">
        <f>+Tabla7[[#This Row],[META_RAFAEL_URIBE_URIBE]]*Tabla7[[#This Row],[VALOR UNITARIO]]</f>
        <v>121088822.28</v>
      </c>
      <c r="AB77" s="31">
        <f>+Tabla7[[#This Row],[META_ANTONIO_NARIÑO]]*Tabla7[[#This Row],[VALOR UNITARIO]]</f>
        <v>61332978</v>
      </c>
      <c r="AC77" s="31">
        <f>+Tabla7[[#This Row],[META_SUBRED]]*Tabla7[[#This Row],[VALOR UNITARIO]]</f>
        <v>0</v>
      </c>
      <c r="AD77" s="32">
        <f>+Tabla7[[#This Row],[META_DISTRITO]]*Tabla7[[#This Row],[VALOR UNITARIO]]</f>
        <v>0</v>
      </c>
      <c r="AE77" s="30">
        <f>SUM(Tabla7[[#This Row],[$_CANDELARIA]:[$_DISTRITO]])</f>
        <v>438267937.08000004</v>
      </c>
      <c r="AF77" s="32">
        <f>+Tabla7[[#This Row],[$_CENTRO_ORIENTE]]-Tabla7[[#This Row],[$_TOTAL]]</f>
        <v>-175237.08000004292</v>
      </c>
    </row>
    <row r="78" spans="1:32" ht="51" hidden="1">
      <c r="A78" s="19" t="s">
        <v>82</v>
      </c>
      <c r="B78" s="20" t="s">
        <v>83</v>
      </c>
      <c r="C78" s="20" t="s">
        <v>110</v>
      </c>
      <c r="D78" s="21">
        <v>65</v>
      </c>
      <c r="E78" s="20" t="s">
        <v>154</v>
      </c>
      <c r="F78" s="20" t="s">
        <v>89</v>
      </c>
      <c r="G78" s="19" t="s">
        <v>87</v>
      </c>
      <c r="H78" s="19" t="s">
        <v>147</v>
      </c>
      <c r="I78" s="19" t="s">
        <v>56</v>
      </c>
      <c r="J78" s="22">
        <v>105404</v>
      </c>
      <c r="K78" s="5">
        <v>5088</v>
      </c>
      <c r="L78" s="22">
        <f>+Tabla7[[#This Row],[VALOR UNITARIO]]*Tabla7[[#This Row],[META_CENTRO_ORIENTE]]</f>
        <v>536295552</v>
      </c>
      <c r="M78" s="46">
        <f>+Tabla7[[#This Row],[META_CENTRO_ORIENTE]]*4.55/100</f>
        <v>231.50399999999999</v>
      </c>
      <c r="N78" s="47">
        <f>+Tabla7[[#This Row],[META_CENTRO_ORIENTE]]*22.8/100</f>
        <v>1160.0640000000001</v>
      </c>
      <c r="O78" s="47">
        <f>+Tabla7[[#This Row],[META_CENTRO_ORIENTE]]*8.3/100</f>
        <v>422.30400000000003</v>
      </c>
      <c r="P78" s="47">
        <f>+Tabla7[[#This Row],[META_CENTRO_ORIENTE]]*22.75/100</f>
        <v>1157.52</v>
      </c>
      <c r="Q78" s="47">
        <f>+Tabla7[[#This Row],[META_CENTRO_ORIENTE]]*27.64/100</f>
        <v>1406.3232</v>
      </c>
      <c r="R78" s="47">
        <f>+Tabla7[[#This Row],[META_CENTRO_ORIENTE]]*14/100</f>
        <v>712.32</v>
      </c>
      <c r="S78" s="47"/>
      <c r="T78" s="48"/>
      <c r="U78" s="28">
        <f>+Tabla7[[#This Row],[META_CANDELARIA]]+Tabla7[[#This Row],[META_SANTA_FE]]+Tabla7[[#This Row],[META_MARTIRES]]+Tabla7[[#This Row],[META_SAN_CRISTOBAL]]+Tabla7[[#This Row],[META_RAFAEL_URIBE_URIBE]]+Tabla7[[#This Row],[META_ANTONIO_NARIÑO]]+Tabla7[[#This Row],[META_SUBRED]]+Tabla7[[#This Row],[META_DISTRITO]]</f>
        <v>5090.0351999999993</v>
      </c>
      <c r="V78" s="29">
        <f>+Tabla7[[#This Row],[META_CENTRO_ORIENTE]]-Tabla7[[#This Row],[META_TOTAL]]</f>
        <v>-2.0351999999993495</v>
      </c>
      <c r="W78" s="30">
        <f>+Tabla7[[#This Row],[VALOR UNITARIO]]*Tabla7[[#This Row],[META_CANDELARIA]]</f>
        <v>24401447.616</v>
      </c>
      <c r="X78" s="31">
        <f>+Tabla7[[#This Row],[META_SANTA_FE]]*Tabla7[[#This Row],[VALOR UNITARIO]]</f>
        <v>122275385.85600001</v>
      </c>
      <c r="Y78" s="31">
        <f>+Tabla7[[#This Row],[META_MARTIRES]]*Tabla7[[#This Row],[VALOR UNITARIO]]</f>
        <v>44512530.816</v>
      </c>
      <c r="Z78" s="31">
        <f>+Tabla7[[#This Row],[META_SAN_CRISTOBAL]]*Tabla7[[#This Row],[VALOR UNITARIO]]</f>
        <v>122007238.08</v>
      </c>
      <c r="AA78" s="31">
        <f>+Tabla7[[#This Row],[META_RAFAEL_URIBE_URIBE]]*Tabla7[[#This Row],[VALOR UNITARIO]]</f>
        <v>148232090.57280001</v>
      </c>
      <c r="AB78" s="31">
        <f>+Tabla7[[#This Row],[META_ANTONIO_NARIÑO]]*Tabla7[[#This Row],[VALOR UNITARIO]]</f>
        <v>75081377.280000001</v>
      </c>
      <c r="AC78" s="31">
        <f>+Tabla7[[#This Row],[META_SUBRED]]*Tabla7[[#This Row],[VALOR UNITARIO]]</f>
        <v>0</v>
      </c>
      <c r="AD78" s="32">
        <f>+Tabla7[[#This Row],[META_DISTRITO]]*Tabla7[[#This Row],[VALOR UNITARIO]]</f>
        <v>0</v>
      </c>
      <c r="AE78" s="30">
        <f>SUM(Tabla7[[#This Row],[$_CANDELARIA]:[$_DISTRITO]])</f>
        <v>536510070.22079992</v>
      </c>
      <c r="AF78" s="32">
        <f>+Tabla7[[#This Row],[$_CENTRO_ORIENTE]]-Tabla7[[#This Row],[$_TOTAL]]</f>
        <v>-214518.22079992294</v>
      </c>
    </row>
    <row r="79" spans="1:32" ht="51" hidden="1">
      <c r="A79" s="19" t="s">
        <v>82</v>
      </c>
      <c r="B79" s="20" t="s">
        <v>83</v>
      </c>
      <c r="C79" s="20" t="s">
        <v>110</v>
      </c>
      <c r="D79" s="21">
        <v>66</v>
      </c>
      <c r="E79" s="20" t="s">
        <v>155</v>
      </c>
      <c r="F79" s="20" t="s">
        <v>89</v>
      </c>
      <c r="G79" s="19" t="s">
        <v>122</v>
      </c>
      <c r="H79" s="19" t="s">
        <v>147</v>
      </c>
      <c r="I79" s="19" t="s">
        <v>56</v>
      </c>
      <c r="J79" s="22">
        <v>199714</v>
      </c>
      <c r="K79" s="5">
        <v>240</v>
      </c>
      <c r="L79" s="22">
        <f>+Tabla7[[#This Row],[VALOR UNITARIO]]*Tabla7[[#This Row],[META_CENTRO_ORIENTE]]</f>
        <v>47931360</v>
      </c>
      <c r="M79" s="46">
        <f>+Tabla7[[#This Row],[META_CENTRO_ORIENTE]]*4.55/100</f>
        <v>10.92</v>
      </c>
      <c r="N79" s="47">
        <f>+Tabla7[[#This Row],[META_CENTRO_ORIENTE]]*22.8/100</f>
        <v>54.72</v>
      </c>
      <c r="O79" s="47">
        <f>+Tabla7[[#This Row],[META_CENTRO_ORIENTE]]*8.3/100</f>
        <v>19.920000000000002</v>
      </c>
      <c r="P79" s="47">
        <f>+Tabla7[[#This Row],[META_CENTRO_ORIENTE]]*22.75/100</f>
        <v>54.6</v>
      </c>
      <c r="Q79" s="47">
        <f>+Tabla7[[#This Row],[META_CENTRO_ORIENTE]]*27.64/100</f>
        <v>66.335999999999999</v>
      </c>
      <c r="R79" s="47">
        <f>+Tabla7[[#This Row],[META_CENTRO_ORIENTE]]*14/100</f>
        <v>33.6</v>
      </c>
      <c r="S79" s="47"/>
      <c r="T79" s="48"/>
      <c r="U79" s="28">
        <f>+Tabla7[[#This Row],[META_CANDELARIA]]+Tabla7[[#This Row],[META_SANTA_FE]]+Tabla7[[#This Row],[META_MARTIRES]]+Tabla7[[#This Row],[META_SAN_CRISTOBAL]]+Tabla7[[#This Row],[META_RAFAEL_URIBE_URIBE]]+Tabla7[[#This Row],[META_ANTONIO_NARIÑO]]+Tabla7[[#This Row],[META_SUBRED]]+Tabla7[[#This Row],[META_DISTRITO]]</f>
        <v>240.09599999999998</v>
      </c>
      <c r="V79" s="29">
        <f>+Tabla7[[#This Row],[META_CENTRO_ORIENTE]]-Tabla7[[#This Row],[META_TOTAL]]</f>
        <v>-9.5999999999975216E-2</v>
      </c>
      <c r="W79" s="30">
        <f>+Tabla7[[#This Row],[VALOR UNITARIO]]*Tabla7[[#This Row],[META_CANDELARIA]]</f>
        <v>2180876.88</v>
      </c>
      <c r="X79" s="31">
        <f>+Tabla7[[#This Row],[META_SANTA_FE]]*Tabla7[[#This Row],[VALOR UNITARIO]]</f>
        <v>10928350.08</v>
      </c>
      <c r="Y79" s="31">
        <f>+Tabla7[[#This Row],[META_MARTIRES]]*Tabla7[[#This Row],[VALOR UNITARIO]]</f>
        <v>3978302.8800000004</v>
      </c>
      <c r="Z79" s="31">
        <f>+Tabla7[[#This Row],[META_SAN_CRISTOBAL]]*Tabla7[[#This Row],[VALOR UNITARIO]]</f>
        <v>10904384.4</v>
      </c>
      <c r="AA79" s="31">
        <f>+Tabla7[[#This Row],[META_RAFAEL_URIBE_URIBE]]*Tabla7[[#This Row],[VALOR UNITARIO]]</f>
        <v>13248227.903999999</v>
      </c>
      <c r="AB79" s="31">
        <f>+Tabla7[[#This Row],[META_ANTONIO_NARIÑO]]*Tabla7[[#This Row],[VALOR UNITARIO]]</f>
        <v>6710390.4000000004</v>
      </c>
      <c r="AC79" s="31">
        <f>+Tabla7[[#This Row],[META_SUBRED]]*Tabla7[[#This Row],[VALOR UNITARIO]]</f>
        <v>0</v>
      </c>
      <c r="AD79" s="32">
        <f>+Tabla7[[#This Row],[META_DISTRITO]]*Tabla7[[#This Row],[VALOR UNITARIO]]</f>
        <v>0</v>
      </c>
      <c r="AE79" s="30">
        <f>SUM(Tabla7[[#This Row],[$_CANDELARIA]:[$_DISTRITO]])</f>
        <v>47950532.544</v>
      </c>
      <c r="AF79" s="32">
        <f>+Tabla7[[#This Row],[$_CENTRO_ORIENTE]]-Tabla7[[#This Row],[$_TOTAL]]</f>
        <v>-19172.543999999762</v>
      </c>
    </row>
    <row r="80" spans="1:32" ht="51" hidden="1">
      <c r="A80" s="19" t="s">
        <v>82</v>
      </c>
      <c r="B80" s="20" t="s">
        <v>83</v>
      </c>
      <c r="C80" s="20" t="s">
        <v>110</v>
      </c>
      <c r="D80" s="21">
        <v>67</v>
      </c>
      <c r="E80" s="20" t="s">
        <v>156</v>
      </c>
      <c r="F80" s="20" t="s">
        <v>89</v>
      </c>
      <c r="G80" s="19" t="s">
        <v>87</v>
      </c>
      <c r="H80" s="19" t="s">
        <v>147</v>
      </c>
      <c r="I80" s="19" t="s">
        <v>56</v>
      </c>
      <c r="J80" s="22">
        <v>88916</v>
      </c>
      <c r="K80" s="5">
        <v>3168</v>
      </c>
      <c r="L80" s="22">
        <f>+Tabla7[[#This Row],[VALOR UNITARIO]]*Tabla7[[#This Row],[META_CENTRO_ORIENTE]]</f>
        <v>281685888</v>
      </c>
      <c r="M80" s="46">
        <f>+Tabla7[[#This Row],[META_CENTRO_ORIENTE]]*4.55/100</f>
        <v>144.14400000000001</v>
      </c>
      <c r="N80" s="47">
        <f>+Tabla7[[#This Row],[META_CENTRO_ORIENTE]]*22.8/100</f>
        <v>722.30400000000009</v>
      </c>
      <c r="O80" s="47">
        <f>+Tabla7[[#This Row],[META_CENTRO_ORIENTE]]*8.3/100</f>
        <v>262.94400000000002</v>
      </c>
      <c r="P80" s="47">
        <f>+Tabla7[[#This Row],[META_CENTRO_ORIENTE]]*22.75/100</f>
        <v>720.72</v>
      </c>
      <c r="Q80" s="47">
        <f>+Tabla7[[#This Row],[META_CENTRO_ORIENTE]]*27.64/100</f>
        <v>875.63520000000005</v>
      </c>
      <c r="R80" s="47">
        <f>+Tabla7[[#This Row],[META_CENTRO_ORIENTE]]*14/100</f>
        <v>443.52</v>
      </c>
      <c r="S80" s="47"/>
      <c r="T80" s="48"/>
      <c r="U80" s="28">
        <f>+Tabla7[[#This Row],[META_CANDELARIA]]+Tabla7[[#This Row],[META_SANTA_FE]]+Tabla7[[#This Row],[META_MARTIRES]]+Tabla7[[#This Row],[META_SAN_CRISTOBAL]]+Tabla7[[#This Row],[META_RAFAEL_URIBE_URIBE]]+Tabla7[[#This Row],[META_ANTONIO_NARIÑO]]+Tabla7[[#This Row],[META_SUBRED]]+Tabla7[[#This Row],[META_DISTRITO]]</f>
        <v>3169.2672000000002</v>
      </c>
      <c r="V80" s="29">
        <f>+Tabla7[[#This Row],[META_CENTRO_ORIENTE]]-Tabla7[[#This Row],[META_TOTAL]]</f>
        <v>-1.2672000000002299</v>
      </c>
      <c r="W80" s="30">
        <f>+Tabla7[[#This Row],[VALOR UNITARIO]]*Tabla7[[#This Row],[META_CANDELARIA]]</f>
        <v>12816707.904000001</v>
      </c>
      <c r="X80" s="31">
        <f>+Tabla7[[#This Row],[META_SANTA_FE]]*Tabla7[[#This Row],[VALOR UNITARIO]]</f>
        <v>64224382.464000009</v>
      </c>
      <c r="Y80" s="31">
        <f>+Tabla7[[#This Row],[META_MARTIRES]]*Tabla7[[#This Row],[VALOR UNITARIO]]</f>
        <v>23379928.704</v>
      </c>
      <c r="Z80" s="31">
        <f>+Tabla7[[#This Row],[META_SAN_CRISTOBAL]]*Tabla7[[#This Row],[VALOR UNITARIO]]</f>
        <v>64083539.520000003</v>
      </c>
      <c r="AA80" s="31">
        <f>+Tabla7[[#This Row],[META_RAFAEL_URIBE_URIBE]]*Tabla7[[#This Row],[VALOR UNITARIO]]</f>
        <v>77857979.443200007</v>
      </c>
      <c r="AB80" s="31">
        <f>+Tabla7[[#This Row],[META_ANTONIO_NARIÑO]]*Tabla7[[#This Row],[VALOR UNITARIO]]</f>
        <v>39436024.32</v>
      </c>
      <c r="AC80" s="31">
        <f>+Tabla7[[#This Row],[META_SUBRED]]*Tabla7[[#This Row],[VALOR UNITARIO]]</f>
        <v>0</v>
      </c>
      <c r="AD80" s="32">
        <f>+Tabla7[[#This Row],[META_DISTRITO]]*Tabla7[[#This Row],[VALOR UNITARIO]]</f>
        <v>0</v>
      </c>
      <c r="AE80" s="30">
        <f>SUM(Tabla7[[#This Row],[$_CANDELARIA]:[$_DISTRITO]])</f>
        <v>281798562.35519999</v>
      </c>
      <c r="AF80" s="32">
        <f>+Tabla7[[#This Row],[$_CENTRO_ORIENTE]]-Tabla7[[#This Row],[$_TOTAL]]</f>
        <v>-112674.35519999266</v>
      </c>
    </row>
    <row r="81" spans="1:32" ht="51" hidden="1">
      <c r="A81" s="19" t="s">
        <v>82</v>
      </c>
      <c r="B81" s="20" t="s">
        <v>83</v>
      </c>
      <c r="C81" s="20" t="s">
        <v>110</v>
      </c>
      <c r="D81" s="21">
        <v>68</v>
      </c>
      <c r="E81" s="20" t="s">
        <v>157</v>
      </c>
      <c r="F81" s="20" t="s">
        <v>90</v>
      </c>
      <c r="G81" s="19" t="s">
        <v>87</v>
      </c>
      <c r="H81" s="19" t="s">
        <v>158</v>
      </c>
      <c r="I81" s="19" t="s">
        <v>74</v>
      </c>
      <c r="J81" s="22">
        <v>105404</v>
      </c>
      <c r="K81" s="5">
        <v>1092.000009487306</v>
      </c>
      <c r="L81" s="22">
        <f>+Tabla7[[#This Row],[VALOR UNITARIO]]*Tabla7[[#This Row],[META_CENTRO_ORIENTE]]</f>
        <v>115101169</v>
      </c>
      <c r="M81" s="46">
        <f>+Tabla7[[#This Row],[META_CENTRO_ORIENTE]]*4.55/100</f>
        <v>49.686000431672419</v>
      </c>
      <c r="N81" s="47">
        <f>+Tabla7[[#This Row],[META_CENTRO_ORIENTE]]*22.8/100</f>
        <v>248.97600216310576</v>
      </c>
      <c r="O81" s="47">
        <f>+Tabla7[[#This Row],[META_CENTRO_ORIENTE]]*8.3/100</f>
        <v>90.636000787446406</v>
      </c>
      <c r="P81" s="47">
        <f>+Tabla7[[#This Row],[META_CENTRO_ORIENTE]]*22.75/100</f>
        <v>248.4300021583621</v>
      </c>
      <c r="Q81" s="47">
        <f>+Tabla7[[#This Row],[META_CENTRO_ORIENTE]]*27.64/100</f>
        <v>301.82880262229139</v>
      </c>
      <c r="R81" s="47">
        <f>+Tabla7[[#This Row],[META_CENTRO_ORIENTE]]*14/100</f>
        <v>152.88000132822285</v>
      </c>
      <c r="S81" s="47"/>
      <c r="T81" s="48"/>
      <c r="U81" s="28">
        <f>+Tabla7[[#This Row],[META_CANDELARIA]]+Tabla7[[#This Row],[META_SANTA_FE]]+Tabla7[[#This Row],[META_MARTIRES]]+Tabla7[[#This Row],[META_SAN_CRISTOBAL]]+Tabla7[[#This Row],[META_RAFAEL_URIBE_URIBE]]+Tabla7[[#This Row],[META_ANTONIO_NARIÑO]]+Tabla7[[#This Row],[META_SUBRED]]+Tabla7[[#This Row],[META_DISTRITO]]</f>
        <v>1092.4368094911008</v>
      </c>
      <c r="V81" s="29">
        <f>+Tabla7[[#This Row],[META_CENTRO_ORIENTE]]-Tabla7[[#This Row],[META_TOTAL]]</f>
        <v>-0.43680000379481498</v>
      </c>
      <c r="W81" s="30">
        <f>+Tabla7[[#This Row],[VALOR UNITARIO]]*Tabla7[[#This Row],[META_CANDELARIA]]</f>
        <v>5237103.1894999994</v>
      </c>
      <c r="X81" s="31">
        <f>+Tabla7[[#This Row],[META_SANTA_FE]]*Tabla7[[#This Row],[VALOR UNITARIO]]</f>
        <v>26243066.531999998</v>
      </c>
      <c r="Y81" s="31">
        <f>+Tabla7[[#This Row],[META_MARTIRES]]*Tabla7[[#This Row],[VALOR UNITARIO]]</f>
        <v>9553397.0270000007</v>
      </c>
      <c r="Z81" s="31">
        <f>+Tabla7[[#This Row],[META_SAN_CRISTOBAL]]*Tabla7[[#This Row],[VALOR UNITARIO]]</f>
        <v>26185515.947499998</v>
      </c>
      <c r="AA81" s="31">
        <f>+Tabla7[[#This Row],[META_RAFAEL_URIBE_URIBE]]*Tabla7[[#This Row],[VALOR UNITARIO]]</f>
        <v>31813963.1116</v>
      </c>
      <c r="AB81" s="31">
        <f>+Tabla7[[#This Row],[META_ANTONIO_NARIÑO]]*Tabla7[[#This Row],[VALOR UNITARIO]]</f>
        <v>16114163.66</v>
      </c>
      <c r="AC81" s="31">
        <f>+Tabla7[[#This Row],[META_SUBRED]]*Tabla7[[#This Row],[VALOR UNITARIO]]</f>
        <v>0</v>
      </c>
      <c r="AD81" s="32">
        <f>+Tabla7[[#This Row],[META_DISTRITO]]*Tabla7[[#This Row],[VALOR UNITARIO]]</f>
        <v>0</v>
      </c>
      <c r="AE81" s="30">
        <f>SUM(Tabla7[[#This Row],[$_CANDELARIA]:[$_DISTRITO]])</f>
        <v>115147209.46759999</v>
      </c>
      <c r="AF81" s="32">
        <f>+Tabla7[[#This Row],[$_CENTRO_ORIENTE]]-Tabla7[[#This Row],[$_TOTAL]]</f>
        <v>-46040.467599987984</v>
      </c>
    </row>
    <row r="82" spans="1:32" ht="51" hidden="1">
      <c r="A82" s="19" t="s">
        <v>82</v>
      </c>
      <c r="B82" s="20" t="s">
        <v>83</v>
      </c>
      <c r="C82" s="20" t="s">
        <v>120</v>
      </c>
      <c r="D82" s="21">
        <v>69</v>
      </c>
      <c r="E82" s="20" t="s">
        <v>159</v>
      </c>
      <c r="F82" s="20" t="s">
        <v>90</v>
      </c>
      <c r="G82" s="19" t="s">
        <v>87</v>
      </c>
      <c r="H82" s="19" t="s">
        <v>158</v>
      </c>
      <c r="I82" s="19" t="s">
        <v>74</v>
      </c>
      <c r="J82" s="22">
        <v>105404</v>
      </c>
      <c r="K82" s="5">
        <v>2172.0000094873058</v>
      </c>
      <c r="L82" s="22">
        <f>+Tabla7[[#This Row],[VALOR UNITARIO]]*Tabla7[[#This Row],[META_CENTRO_ORIENTE]]</f>
        <v>228937488.99999997</v>
      </c>
      <c r="M82" s="46">
        <f>+Tabla7[[#This Row],[META_CENTRO_ORIENTE]]*4.55/100</f>
        <v>98.826000431672398</v>
      </c>
      <c r="N82" s="47">
        <f>+Tabla7[[#This Row],[META_CENTRO_ORIENTE]]*22.8/100</f>
        <v>495.21600216310571</v>
      </c>
      <c r="O82" s="47">
        <f>+Tabla7[[#This Row],[META_CENTRO_ORIENTE]]*8.3/100</f>
        <v>180.27600078744638</v>
      </c>
      <c r="P82" s="47">
        <f>+Tabla7[[#This Row],[META_CENTRO_ORIENTE]]*22.75/100</f>
        <v>494.13000215836206</v>
      </c>
      <c r="Q82" s="47">
        <f>+Tabla7[[#This Row],[META_CENTRO_ORIENTE]]*27.64/100</f>
        <v>600.34080262229133</v>
      </c>
      <c r="R82" s="47">
        <f>+Tabla7[[#This Row],[META_CENTRO_ORIENTE]]*14/100</f>
        <v>304.08000132822281</v>
      </c>
      <c r="S82" s="47"/>
      <c r="T82" s="48"/>
      <c r="U82" s="28">
        <f>+Tabla7[[#This Row],[META_CANDELARIA]]+Tabla7[[#This Row],[META_SANTA_FE]]+Tabla7[[#This Row],[META_MARTIRES]]+Tabla7[[#This Row],[META_SAN_CRISTOBAL]]+Tabla7[[#This Row],[META_RAFAEL_URIBE_URIBE]]+Tabla7[[#This Row],[META_ANTONIO_NARIÑO]]+Tabla7[[#This Row],[META_SUBRED]]+Tabla7[[#This Row],[META_DISTRITO]]</f>
        <v>2172.8688094911008</v>
      </c>
      <c r="V82" s="29">
        <f>+Tabla7[[#This Row],[META_CENTRO_ORIENTE]]-Tabla7[[#This Row],[META_TOTAL]]</f>
        <v>-0.86880000379505873</v>
      </c>
      <c r="W82" s="30">
        <f>+Tabla7[[#This Row],[VALOR UNITARIO]]*Tabla7[[#This Row],[META_CANDELARIA]]</f>
        <v>10416655.749499997</v>
      </c>
      <c r="X82" s="31">
        <f>+Tabla7[[#This Row],[META_SANTA_FE]]*Tabla7[[#This Row],[VALOR UNITARIO]]</f>
        <v>52197747.491999991</v>
      </c>
      <c r="Y82" s="31">
        <f>+Tabla7[[#This Row],[META_MARTIRES]]*Tabla7[[#This Row],[VALOR UNITARIO]]</f>
        <v>19001811.586999997</v>
      </c>
      <c r="Z82" s="31">
        <f>+Tabla7[[#This Row],[META_SAN_CRISTOBAL]]*Tabla7[[#This Row],[VALOR UNITARIO]]</f>
        <v>52083278.747499995</v>
      </c>
      <c r="AA82" s="31">
        <f>+Tabla7[[#This Row],[META_RAFAEL_URIBE_URIBE]]*Tabla7[[#This Row],[VALOR UNITARIO]]</f>
        <v>63278321.959599994</v>
      </c>
      <c r="AB82" s="31">
        <f>+Tabla7[[#This Row],[META_ANTONIO_NARIÑO]]*Tabla7[[#This Row],[VALOR UNITARIO]]</f>
        <v>32051248.459999997</v>
      </c>
      <c r="AC82" s="31">
        <f>+Tabla7[[#This Row],[META_SUBRED]]*Tabla7[[#This Row],[VALOR UNITARIO]]</f>
        <v>0</v>
      </c>
      <c r="AD82" s="32">
        <f>+Tabla7[[#This Row],[META_DISTRITO]]*Tabla7[[#This Row],[VALOR UNITARIO]]</f>
        <v>0</v>
      </c>
      <c r="AE82" s="30">
        <f>SUM(Tabla7[[#This Row],[$_CANDELARIA]:[$_DISTRITO]])</f>
        <v>229029063.99559999</v>
      </c>
      <c r="AF82" s="32">
        <f>+Tabla7[[#This Row],[$_CENTRO_ORIENTE]]-Tabla7[[#This Row],[$_TOTAL]]</f>
        <v>-91574.995600014925</v>
      </c>
    </row>
    <row r="83" spans="1:32" ht="25.5" hidden="1">
      <c r="A83" s="19" t="s">
        <v>82</v>
      </c>
      <c r="B83" s="20" t="s">
        <v>83</v>
      </c>
      <c r="C83" s="20" t="s">
        <v>84</v>
      </c>
      <c r="D83" s="21">
        <v>70</v>
      </c>
      <c r="E83" s="20" t="s">
        <v>160</v>
      </c>
      <c r="F83" s="20" t="s">
        <v>90</v>
      </c>
      <c r="G83" s="19" t="s">
        <v>87</v>
      </c>
      <c r="H83" s="19" t="s">
        <v>158</v>
      </c>
      <c r="I83" s="19" t="s">
        <v>74</v>
      </c>
      <c r="J83" s="22">
        <v>74893</v>
      </c>
      <c r="K83" s="5">
        <v>1272</v>
      </c>
      <c r="L83" s="22">
        <f>+Tabla7[[#This Row],[VALOR UNITARIO]]*Tabla7[[#This Row],[META_CENTRO_ORIENTE]]</f>
        <v>95263896</v>
      </c>
      <c r="M83" s="46">
        <f>+Tabla7[[#This Row],[META_CENTRO_ORIENTE]]*4.55/100</f>
        <v>57.875999999999998</v>
      </c>
      <c r="N83" s="47">
        <f>+Tabla7[[#This Row],[META_CENTRO_ORIENTE]]*22.8/100</f>
        <v>290.01600000000002</v>
      </c>
      <c r="O83" s="47">
        <f>+Tabla7[[#This Row],[META_CENTRO_ORIENTE]]*8.3/100</f>
        <v>105.57600000000001</v>
      </c>
      <c r="P83" s="47">
        <f>+Tabla7[[#This Row],[META_CENTRO_ORIENTE]]*22.75/100</f>
        <v>289.38</v>
      </c>
      <c r="Q83" s="47">
        <f>+Tabla7[[#This Row],[META_CENTRO_ORIENTE]]*27.64/100</f>
        <v>351.58080000000001</v>
      </c>
      <c r="R83" s="47">
        <f>+Tabla7[[#This Row],[META_CENTRO_ORIENTE]]*14/100</f>
        <v>178.08</v>
      </c>
      <c r="S83" s="47"/>
      <c r="T83" s="48"/>
      <c r="U83" s="28">
        <f>+Tabla7[[#This Row],[META_CANDELARIA]]+Tabla7[[#This Row],[META_SANTA_FE]]+Tabla7[[#This Row],[META_MARTIRES]]+Tabla7[[#This Row],[META_SAN_CRISTOBAL]]+Tabla7[[#This Row],[META_RAFAEL_URIBE_URIBE]]+Tabla7[[#This Row],[META_ANTONIO_NARIÑO]]+Tabla7[[#This Row],[META_SUBRED]]+Tabla7[[#This Row],[META_DISTRITO]]</f>
        <v>1272.5087999999998</v>
      </c>
      <c r="V83" s="29">
        <f>+Tabla7[[#This Row],[META_CENTRO_ORIENTE]]-Tabla7[[#This Row],[META_TOTAL]]</f>
        <v>-0.50879999999983738</v>
      </c>
      <c r="W83" s="30">
        <f>+Tabla7[[#This Row],[VALOR UNITARIO]]*Tabla7[[#This Row],[META_CANDELARIA]]</f>
        <v>4334507.2680000002</v>
      </c>
      <c r="X83" s="31">
        <f>+Tabla7[[#This Row],[META_SANTA_FE]]*Tabla7[[#This Row],[VALOR UNITARIO]]</f>
        <v>21720168.288000003</v>
      </c>
      <c r="Y83" s="31">
        <f>+Tabla7[[#This Row],[META_MARTIRES]]*Tabla7[[#This Row],[VALOR UNITARIO]]</f>
        <v>7906903.3680000007</v>
      </c>
      <c r="Z83" s="31">
        <f>+Tabla7[[#This Row],[META_SAN_CRISTOBAL]]*Tabla7[[#This Row],[VALOR UNITARIO]]</f>
        <v>21672536.34</v>
      </c>
      <c r="AA83" s="31">
        <f>+Tabla7[[#This Row],[META_RAFAEL_URIBE_URIBE]]*Tabla7[[#This Row],[VALOR UNITARIO]]</f>
        <v>26330940.854400001</v>
      </c>
      <c r="AB83" s="31">
        <f>+Tabla7[[#This Row],[META_ANTONIO_NARIÑO]]*Tabla7[[#This Row],[VALOR UNITARIO]]</f>
        <v>13336945.440000001</v>
      </c>
      <c r="AC83" s="31">
        <f>+Tabla7[[#This Row],[META_SUBRED]]*Tabla7[[#This Row],[VALOR UNITARIO]]</f>
        <v>0</v>
      </c>
      <c r="AD83" s="32">
        <f>+Tabla7[[#This Row],[META_DISTRITO]]*Tabla7[[#This Row],[VALOR UNITARIO]]</f>
        <v>0</v>
      </c>
      <c r="AE83" s="30">
        <f>SUM(Tabla7[[#This Row],[$_CANDELARIA]:[$_DISTRITO]])</f>
        <v>95302001.558400005</v>
      </c>
      <c r="AF83" s="32">
        <f>+Tabla7[[#This Row],[$_CENTRO_ORIENTE]]-Tabla7[[#This Row],[$_TOTAL]]</f>
        <v>-38105.558400005102</v>
      </c>
    </row>
    <row r="84" spans="1:32" ht="51" hidden="1">
      <c r="A84" s="19" t="s">
        <v>82</v>
      </c>
      <c r="B84" s="20" t="s">
        <v>83</v>
      </c>
      <c r="C84" s="20" t="s">
        <v>110</v>
      </c>
      <c r="D84" s="21">
        <v>71</v>
      </c>
      <c r="E84" s="20" t="s">
        <v>161</v>
      </c>
      <c r="F84" s="20" t="s">
        <v>97</v>
      </c>
      <c r="G84" s="19" t="s">
        <v>162</v>
      </c>
      <c r="H84" s="19" t="s">
        <v>59</v>
      </c>
      <c r="I84" s="19" t="s">
        <v>56</v>
      </c>
      <c r="J84" s="22">
        <v>59965</v>
      </c>
      <c r="K84" s="5">
        <v>740</v>
      </c>
      <c r="L84" s="22">
        <f>+Tabla7[[#This Row],[VALOR UNITARIO]]*Tabla7[[#This Row],[META_CENTRO_ORIENTE]]</f>
        <v>44374100</v>
      </c>
      <c r="M84" s="46">
        <f>+Tabla7[[#This Row],[META_CENTRO_ORIENTE]]*4.55/100</f>
        <v>33.67</v>
      </c>
      <c r="N84" s="47">
        <f>+Tabla7[[#This Row],[META_CENTRO_ORIENTE]]*22.8/100</f>
        <v>168.72</v>
      </c>
      <c r="O84" s="47">
        <f>+Tabla7[[#This Row],[META_CENTRO_ORIENTE]]*8.3/100</f>
        <v>61.420000000000009</v>
      </c>
      <c r="P84" s="47">
        <f>+Tabla7[[#This Row],[META_CENTRO_ORIENTE]]*22.75/100</f>
        <v>168.35</v>
      </c>
      <c r="Q84" s="47">
        <f>+Tabla7[[#This Row],[META_CENTRO_ORIENTE]]*27.64/100</f>
        <v>204.53600000000003</v>
      </c>
      <c r="R84" s="47">
        <f>+Tabla7[[#This Row],[META_CENTRO_ORIENTE]]*14/100</f>
        <v>103.6</v>
      </c>
      <c r="S84" s="47"/>
      <c r="T84" s="48"/>
      <c r="U84" s="28">
        <f>+Tabla7[[#This Row],[META_CANDELARIA]]+Tabla7[[#This Row],[META_SANTA_FE]]+Tabla7[[#This Row],[META_MARTIRES]]+Tabla7[[#This Row],[META_SAN_CRISTOBAL]]+Tabla7[[#This Row],[META_RAFAEL_URIBE_URIBE]]+Tabla7[[#This Row],[META_ANTONIO_NARIÑO]]+Tabla7[[#This Row],[META_SUBRED]]+Tabla7[[#This Row],[META_DISTRITO]]</f>
        <v>740.29600000000005</v>
      </c>
      <c r="V84" s="29">
        <f>+Tabla7[[#This Row],[META_CENTRO_ORIENTE]]-Tabla7[[#This Row],[META_TOTAL]]</f>
        <v>-0.29600000000004911</v>
      </c>
      <c r="W84" s="30">
        <f>+Tabla7[[#This Row],[VALOR UNITARIO]]*Tabla7[[#This Row],[META_CANDELARIA]]</f>
        <v>2019021.55</v>
      </c>
      <c r="X84" s="31">
        <f>+Tabla7[[#This Row],[META_SANTA_FE]]*Tabla7[[#This Row],[VALOR UNITARIO]]</f>
        <v>10117294.800000001</v>
      </c>
      <c r="Y84" s="31">
        <f>+Tabla7[[#This Row],[META_MARTIRES]]*Tabla7[[#This Row],[VALOR UNITARIO]]</f>
        <v>3683050.3000000007</v>
      </c>
      <c r="Z84" s="31">
        <f>+Tabla7[[#This Row],[META_SAN_CRISTOBAL]]*Tabla7[[#This Row],[VALOR UNITARIO]]</f>
        <v>10095107.75</v>
      </c>
      <c r="AA84" s="31">
        <f>+Tabla7[[#This Row],[META_RAFAEL_URIBE_URIBE]]*Tabla7[[#This Row],[VALOR UNITARIO]]</f>
        <v>12265001.240000002</v>
      </c>
      <c r="AB84" s="31">
        <f>+Tabla7[[#This Row],[META_ANTONIO_NARIÑO]]*Tabla7[[#This Row],[VALOR UNITARIO]]</f>
        <v>6212374</v>
      </c>
      <c r="AC84" s="31">
        <f>+Tabla7[[#This Row],[META_SUBRED]]*Tabla7[[#This Row],[VALOR UNITARIO]]</f>
        <v>0</v>
      </c>
      <c r="AD84" s="32">
        <f>+Tabla7[[#This Row],[META_DISTRITO]]*Tabla7[[#This Row],[VALOR UNITARIO]]</f>
        <v>0</v>
      </c>
      <c r="AE84" s="30">
        <f>SUM(Tabla7[[#This Row],[$_CANDELARIA]:[$_DISTRITO]])</f>
        <v>44391849.640000001</v>
      </c>
      <c r="AF84" s="32">
        <f>+Tabla7[[#This Row],[$_CENTRO_ORIENTE]]-Tabla7[[#This Row],[$_TOTAL]]</f>
        <v>-17749.640000000596</v>
      </c>
    </row>
    <row r="85" spans="1:32" ht="51" hidden="1">
      <c r="A85" s="19" t="s">
        <v>82</v>
      </c>
      <c r="B85" s="20" t="s">
        <v>83</v>
      </c>
      <c r="C85" s="20" t="s">
        <v>110</v>
      </c>
      <c r="D85" s="21">
        <v>72</v>
      </c>
      <c r="E85" s="20" t="s">
        <v>163</v>
      </c>
      <c r="F85" s="20" t="s">
        <v>97</v>
      </c>
      <c r="G85" s="19" t="s">
        <v>162</v>
      </c>
      <c r="H85" s="19" t="s">
        <v>59</v>
      </c>
      <c r="I85" s="19" t="s">
        <v>56</v>
      </c>
      <c r="J85" s="22">
        <v>99830</v>
      </c>
      <c r="K85" s="5">
        <v>384</v>
      </c>
      <c r="L85" s="22">
        <f>+Tabla7[[#This Row],[VALOR UNITARIO]]*Tabla7[[#This Row],[META_CENTRO_ORIENTE]]</f>
        <v>38334720</v>
      </c>
      <c r="M85" s="46">
        <f>+Tabla7[[#This Row],[META_CENTRO_ORIENTE]]*4.55/100</f>
        <v>17.471999999999998</v>
      </c>
      <c r="N85" s="47">
        <f>+Tabla7[[#This Row],[META_CENTRO_ORIENTE]]*22.8/100</f>
        <v>87.552000000000007</v>
      </c>
      <c r="O85" s="47">
        <f>+Tabla7[[#This Row],[META_CENTRO_ORIENTE]]*8.3/100</f>
        <v>31.872000000000003</v>
      </c>
      <c r="P85" s="47">
        <f>+Tabla7[[#This Row],[META_CENTRO_ORIENTE]]*22.75/100</f>
        <v>87.36</v>
      </c>
      <c r="Q85" s="47">
        <f>+Tabla7[[#This Row],[META_CENTRO_ORIENTE]]*27.64/100</f>
        <v>106.13760000000001</v>
      </c>
      <c r="R85" s="47">
        <f>+Tabla7[[#This Row],[META_CENTRO_ORIENTE]]*14/100</f>
        <v>53.76</v>
      </c>
      <c r="S85" s="47"/>
      <c r="T85" s="48"/>
      <c r="U85" s="28">
        <f>+Tabla7[[#This Row],[META_CANDELARIA]]+Tabla7[[#This Row],[META_SANTA_FE]]+Tabla7[[#This Row],[META_MARTIRES]]+Tabla7[[#This Row],[META_SAN_CRISTOBAL]]+Tabla7[[#This Row],[META_RAFAEL_URIBE_URIBE]]+Tabla7[[#This Row],[META_ANTONIO_NARIÑO]]+Tabla7[[#This Row],[META_SUBRED]]+Tabla7[[#This Row],[META_DISTRITO]]</f>
        <v>384.15360000000004</v>
      </c>
      <c r="V85" s="29">
        <f>+Tabla7[[#This Row],[META_CENTRO_ORIENTE]]-Tabla7[[#This Row],[META_TOTAL]]</f>
        <v>-0.15360000000003993</v>
      </c>
      <c r="W85" s="30">
        <f>+Tabla7[[#This Row],[VALOR UNITARIO]]*Tabla7[[#This Row],[META_CANDELARIA]]</f>
        <v>1744229.7599999998</v>
      </c>
      <c r="X85" s="31">
        <f>+Tabla7[[#This Row],[META_SANTA_FE]]*Tabla7[[#This Row],[VALOR UNITARIO]]</f>
        <v>8740316.1600000001</v>
      </c>
      <c r="Y85" s="31">
        <f>+Tabla7[[#This Row],[META_MARTIRES]]*Tabla7[[#This Row],[VALOR UNITARIO]]</f>
        <v>3181781.7600000002</v>
      </c>
      <c r="Z85" s="31">
        <f>+Tabla7[[#This Row],[META_SAN_CRISTOBAL]]*Tabla7[[#This Row],[VALOR UNITARIO]]</f>
        <v>8721148.8000000007</v>
      </c>
      <c r="AA85" s="31">
        <f>+Tabla7[[#This Row],[META_RAFAEL_URIBE_URIBE]]*Tabla7[[#This Row],[VALOR UNITARIO]]</f>
        <v>10595716.608000001</v>
      </c>
      <c r="AB85" s="31">
        <f>+Tabla7[[#This Row],[META_ANTONIO_NARIÑO]]*Tabla7[[#This Row],[VALOR UNITARIO]]</f>
        <v>5366860.8</v>
      </c>
      <c r="AC85" s="31">
        <f>+Tabla7[[#This Row],[META_SUBRED]]*Tabla7[[#This Row],[VALOR UNITARIO]]</f>
        <v>0</v>
      </c>
      <c r="AD85" s="32">
        <f>+Tabla7[[#This Row],[META_DISTRITO]]*Tabla7[[#This Row],[VALOR UNITARIO]]</f>
        <v>0</v>
      </c>
      <c r="AE85" s="30">
        <f>SUM(Tabla7[[#This Row],[$_CANDELARIA]:[$_DISTRITO]])</f>
        <v>38350053.887999997</v>
      </c>
      <c r="AF85" s="32">
        <f>+Tabla7[[#This Row],[$_CENTRO_ORIENTE]]-Tabla7[[#This Row],[$_TOTAL]]</f>
        <v>-15333.887999996543</v>
      </c>
    </row>
    <row r="86" spans="1:32" ht="76.5" hidden="1">
      <c r="A86" s="19" t="s">
        <v>82</v>
      </c>
      <c r="B86" s="20" t="s">
        <v>83</v>
      </c>
      <c r="C86" s="20" t="s">
        <v>110</v>
      </c>
      <c r="D86" s="21">
        <v>73</v>
      </c>
      <c r="E86" s="20" t="s">
        <v>164</v>
      </c>
      <c r="F86" s="20" t="s">
        <v>97</v>
      </c>
      <c r="G86" s="19" t="s">
        <v>165</v>
      </c>
      <c r="H86" s="19" t="s">
        <v>59</v>
      </c>
      <c r="I86" s="19" t="s">
        <v>56</v>
      </c>
      <c r="J86" s="22">
        <v>220671</v>
      </c>
      <c r="K86" s="5">
        <v>740</v>
      </c>
      <c r="L86" s="22">
        <f>+Tabla7[[#This Row],[VALOR UNITARIO]]*Tabla7[[#This Row],[META_CENTRO_ORIENTE]]</f>
        <v>163296540</v>
      </c>
      <c r="M86" s="46">
        <f>+Tabla7[[#This Row],[META_CENTRO_ORIENTE]]*4.55/100</f>
        <v>33.67</v>
      </c>
      <c r="N86" s="47">
        <f>+Tabla7[[#This Row],[META_CENTRO_ORIENTE]]*22.8/100</f>
        <v>168.72</v>
      </c>
      <c r="O86" s="47">
        <f>+Tabla7[[#This Row],[META_CENTRO_ORIENTE]]*8.3/100</f>
        <v>61.420000000000009</v>
      </c>
      <c r="P86" s="47">
        <f>+Tabla7[[#This Row],[META_CENTRO_ORIENTE]]*22.75/100</f>
        <v>168.35</v>
      </c>
      <c r="Q86" s="47">
        <f>+Tabla7[[#This Row],[META_CENTRO_ORIENTE]]*27.64/100</f>
        <v>204.53600000000003</v>
      </c>
      <c r="R86" s="47">
        <f>+Tabla7[[#This Row],[META_CENTRO_ORIENTE]]*14/100</f>
        <v>103.6</v>
      </c>
      <c r="S86" s="47"/>
      <c r="T86" s="48"/>
      <c r="U86" s="28">
        <f>+Tabla7[[#This Row],[META_CANDELARIA]]+Tabla7[[#This Row],[META_SANTA_FE]]+Tabla7[[#This Row],[META_MARTIRES]]+Tabla7[[#This Row],[META_SAN_CRISTOBAL]]+Tabla7[[#This Row],[META_RAFAEL_URIBE_URIBE]]+Tabla7[[#This Row],[META_ANTONIO_NARIÑO]]+Tabla7[[#This Row],[META_SUBRED]]+Tabla7[[#This Row],[META_DISTRITO]]</f>
        <v>740.29600000000005</v>
      </c>
      <c r="V86" s="29">
        <f>+Tabla7[[#This Row],[META_CENTRO_ORIENTE]]-Tabla7[[#This Row],[META_TOTAL]]</f>
        <v>-0.29600000000004911</v>
      </c>
      <c r="W86" s="30">
        <f>+Tabla7[[#This Row],[VALOR UNITARIO]]*Tabla7[[#This Row],[META_CANDELARIA]]</f>
        <v>7429992.5700000003</v>
      </c>
      <c r="X86" s="31">
        <f>+Tabla7[[#This Row],[META_SANTA_FE]]*Tabla7[[#This Row],[VALOR UNITARIO]]</f>
        <v>37231611.119999997</v>
      </c>
      <c r="Y86" s="31">
        <f>+Tabla7[[#This Row],[META_MARTIRES]]*Tabla7[[#This Row],[VALOR UNITARIO]]</f>
        <v>13553612.820000002</v>
      </c>
      <c r="Z86" s="31">
        <f>+Tabla7[[#This Row],[META_SAN_CRISTOBAL]]*Tabla7[[#This Row],[VALOR UNITARIO]]</f>
        <v>37149962.850000001</v>
      </c>
      <c r="AA86" s="31">
        <f>+Tabla7[[#This Row],[META_RAFAEL_URIBE_URIBE]]*Tabla7[[#This Row],[VALOR UNITARIO]]</f>
        <v>45135163.656000003</v>
      </c>
      <c r="AB86" s="31">
        <f>+Tabla7[[#This Row],[META_ANTONIO_NARIÑO]]*Tabla7[[#This Row],[VALOR UNITARIO]]</f>
        <v>22861515.599999998</v>
      </c>
      <c r="AC86" s="31">
        <f>+Tabla7[[#This Row],[META_SUBRED]]*Tabla7[[#This Row],[VALOR UNITARIO]]</f>
        <v>0</v>
      </c>
      <c r="AD86" s="32">
        <f>+Tabla7[[#This Row],[META_DISTRITO]]*Tabla7[[#This Row],[VALOR UNITARIO]]</f>
        <v>0</v>
      </c>
      <c r="AE86" s="30">
        <f>SUM(Tabla7[[#This Row],[$_CANDELARIA]:[$_DISTRITO]])</f>
        <v>163361858.616</v>
      </c>
      <c r="AF86" s="32">
        <f>+Tabla7[[#This Row],[$_CENTRO_ORIENTE]]-Tabla7[[#This Row],[$_TOTAL]]</f>
        <v>-65318.615999996662</v>
      </c>
    </row>
    <row r="87" spans="1:32" ht="76.5" hidden="1">
      <c r="A87" s="19" t="s">
        <v>82</v>
      </c>
      <c r="B87" s="20" t="s">
        <v>83</v>
      </c>
      <c r="C87" s="20" t="s">
        <v>110</v>
      </c>
      <c r="D87" s="21">
        <v>74</v>
      </c>
      <c r="E87" s="20" t="s">
        <v>166</v>
      </c>
      <c r="F87" s="20" t="s">
        <v>97</v>
      </c>
      <c r="G87" s="19" t="s">
        <v>165</v>
      </c>
      <c r="H87" s="19" t="s">
        <v>59</v>
      </c>
      <c r="I87" s="19" t="s">
        <v>56</v>
      </c>
      <c r="J87" s="22">
        <v>367374</v>
      </c>
      <c r="K87" s="5">
        <v>384</v>
      </c>
      <c r="L87" s="22">
        <f>+Tabla7[[#This Row],[VALOR UNITARIO]]*Tabla7[[#This Row],[META_CENTRO_ORIENTE]]</f>
        <v>141071616</v>
      </c>
      <c r="M87" s="46">
        <f>+Tabla7[[#This Row],[META_CENTRO_ORIENTE]]*4.55/100</f>
        <v>17.471999999999998</v>
      </c>
      <c r="N87" s="47">
        <f>+Tabla7[[#This Row],[META_CENTRO_ORIENTE]]*22.8/100</f>
        <v>87.552000000000007</v>
      </c>
      <c r="O87" s="47">
        <f>+Tabla7[[#This Row],[META_CENTRO_ORIENTE]]*8.3/100</f>
        <v>31.872000000000003</v>
      </c>
      <c r="P87" s="47">
        <f>+Tabla7[[#This Row],[META_CENTRO_ORIENTE]]*22.75/100</f>
        <v>87.36</v>
      </c>
      <c r="Q87" s="47">
        <f>+Tabla7[[#This Row],[META_CENTRO_ORIENTE]]*27.64/100</f>
        <v>106.13760000000001</v>
      </c>
      <c r="R87" s="47">
        <f>+Tabla7[[#This Row],[META_CENTRO_ORIENTE]]*14/100</f>
        <v>53.76</v>
      </c>
      <c r="S87" s="47"/>
      <c r="T87" s="48"/>
      <c r="U87" s="28">
        <f>+Tabla7[[#This Row],[META_CANDELARIA]]+Tabla7[[#This Row],[META_SANTA_FE]]+Tabla7[[#This Row],[META_MARTIRES]]+Tabla7[[#This Row],[META_SAN_CRISTOBAL]]+Tabla7[[#This Row],[META_RAFAEL_URIBE_URIBE]]+Tabla7[[#This Row],[META_ANTONIO_NARIÑO]]+Tabla7[[#This Row],[META_SUBRED]]+Tabla7[[#This Row],[META_DISTRITO]]</f>
        <v>384.15360000000004</v>
      </c>
      <c r="V87" s="29">
        <f>+Tabla7[[#This Row],[META_CENTRO_ORIENTE]]-Tabla7[[#This Row],[META_TOTAL]]</f>
        <v>-0.15360000000003993</v>
      </c>
      <c r="W87" s="30">
        <f>+Tabla7[[#This Row],[VALOR UNITARIO]]*Tabla7[[#This Row],[META_CANDELARIA]]</f>
        <v>6418758.527999999</v>
      </c>
      <c r="X87" s="31">
        <f>+Tabla7[[#This Row],[META_SANTA_FE]]*Tabla7[[#This Row],[VALOR UNITARIO]]</f>
        <v>32164328.448000003</v>
      </c>
      <c r="Y87" s="31">
        <f>+Tabla7[[#This Row],[META_MARTIRES]]*Tabla7[[#This Row],[VALOR UNITARIO]]</f>
        <v>11708944.128</v>
      </c>
      <c r="Z87" s="31">
        <f>+Tabla7[[#This Row],[META_SAN_CRISTOBAL]]*Tabla7[[#This Row],[VALOR UNITARIO]]</f>
        <v>32093792.640000001</v>
      </c>
      <c r="AA87" s="31">
        <f>+Tabla7[[#This Row],[META_RAFAEL_URIBE_URIBE]]*Tabla7[[#This Row],[VALOR UNITARIO]]</f>
        <v>38992194.6624</v>
      </c>
      <c r="AB87" s="31">
        <f>+Tabla7[[#This Row],[META_ANTONIO_NARIÑO]]*Tabla7[[#This Row],[VALOR UNITARIO]]</f>
        <v>19750026.239999998</v>
      </c>
      <c r="AC87" s="31">
        <f>+Tabla7[[#This Row],[META_SUBRED]]*Tabla7[[#This Row],[VALOR UNITARIO]]</f>
        <v>0</v>
      </c>
      <c r="AD87" s="32">
        <f>+Tabla7[[#This Row],[META_DISTRITO]]*Tabla7[[#This Row],[VALOR UNITARIO]]</f>
        <v>0</v>
      </c>
      <c r="AE87" s="30">
        <f>SUM(Tabla7[[#This Row],[$_CANDELARIA]:[$_DISTRITO]])</f>
        <v>141128044.6464</v>
      </c>
      <c r="AF87" s="32">
        <f>+Tabla7[[#This Row],[$_CENTRO_ORIENTE]]-Tabla7[[#This Row],[$_TOTAL]]</f>
        <v>-56428.646400004625</v>
      </c>
    </row>
    <row r="88" spans="1:32" ht="76.5" hidden="1">
      <c r="A88" s="19" t="s">
        <v>82</v>
      </c>
      <c r="B88" s="20" t="s">
        <v>83</v>
      </c>
      <c r="C88" s="20" t="s">
        <v>110</v>
      </c>
      <c r="D88" s="21">
        <v>75</v>
      </c>
      <c r="E88" s="20" t="s">
        <v>167</v>
      </c>
      <c r="F88" s="20" t="s">
        <v>97</v>
      </c>
      <c r="G88" s="19" t="s">
        <v>168</v>
      </c>
      <c r="H88" s="19" t="s">
        <v>59</v>
      </c>
      <c r="I88" s="19" t="s">
        <v>56</v>
      </c>
      <c r="J88" s="22">
        <v>210809</v>
      </c>
      <c r="K88" s="5">
        <v>1124.0000047436306</v>
      </c>
      <c r="L88" s="22">
        <f>+Tabla7[[#This Row],[VALOR UNITARIO]]*Tabla7[[#This Row],[META_CENTRO_ORIENTE]]</f>
        <v>236949317.00000003</v>
      </c>
      <c r="M88" s="46">
        <f>+Tabla7[[#This Row],[META_CENTRO_ORIENTE]]*4.55/100</f>
        <v>51.142000215835189</v>
      </c>
      <c r="N88" s="47">
        <f>+Tabla7[[#This Row],[META_CENTRO_ORIENTE]]*22.8/100</f>
        <v>256.27200108154778</v>
      </c>
      <c r="O88" s="47">
        <f>+Tabla7[[#This Row],[META_CENTRO_ORIENTE]]*8.3/100</f>
        <v>93.292000393721352</v>
      </c>
      <c r="P88" s="47">
        <f>+Tabla7[[#This Row],[META_CENTRO_ORIENTE]]*22.75/100</f>
        <v>255.71000107917595</v>
      </c>
      <c r="Q88" s="47">
        <f>+Tabla7[[#This Row],[META_CENTRO_ORIENTE]]*27.64/100</f>
        <v>310.67360131113952</v>
      </c>
      <c r="R88" s="47">
        <f>+Tabla7[[#This Row],[META_CENTRO_ORIENTE]]*14/100</f>
        <v>157.36000066410827</v>
      </c>
      <c r="S88" s="47"/>
      <c r="T88" s="48"/>
      <c r="U88" s="28">
        <f>+Tabla7[[#This Row],[META_CANDELARIA]]+Tabla7[[#This Row],[META_SANTA_FE]]+Tabla7[[#This Row],[META_MARTIRES]]+Tabla7[[#This Row],[META_SAN_CRISTOBAL]]+Tabla7[[#This Row],[META_RAFAEL_URIBE_URIBE]]+Tabla7[[#This Row],[META_ANTONIO_NARIÑO]]+Tabla7[[#This Row],[META_SUBRED]]+Tabla7[[#This Row],[META_DISTRITO]]</f>
        <v>1124.4496047455282</v>
      </c>
      <c r="V88" s="29">
        <f>+Tabla7[[#This Row],[META_CENTRO_ORIENTE]]-Tabla7[[#This Row],[META_TOTAL]]</f>
        <v>-0.4496000018975792</v>
      </c>
      <c r="W88" s="30">
        <f>+Tabla7[[#This Row],[VALOR UNITARIO]]*Tabla7[[#This Row],[META_CANDELARIA]]</f>
        <v>10781193.9235</v>
      </c>
      <c r="X88" s="31">
        <f>+Tabla7[[#This Row],[META_SANTA_FE]]*Tabla7[[#This Row],[VALOR UNITARIO]]</f>
        <v>54024444.276000008</v>
      </c>
      <c r="Y88" s="31">
        <f>+Tabla7[[#This Row],[META_MARTIRES]]*Tabla7[[#This Row],[VALOR UNITARIO]]</f>
        <v>19666793.311000004</v>
      </c>
      <c r="Z88" s="31">
        <f>+Tabla7[[#This Row],[META_SAN_CRISTOBAL]]*Tabla7[[#This Row],[VALOR UNITARIO]]</f>
        <v>53905969.617500007</v>
      </c>
      <c r="AA88" s="31">
        <f>+Tabla7[[#This Row],[META_RAFAEL_URIBE_URIBE]]*Tabla7[[#This Row],[VALOR UNITARIO]]</f>
        <v>65492791.218800008</v>
      </c>
      <c r="AB88" s="31">
        <f>+Tabla7[[#This Row],[META_ANTONIO_NARIÑO]]*Tabla7[[#This Row],[VALOR UNITARIO]]</f>
        <v>33172904.379999999</v>
      </c>
      <c r="AC88" s="31">
        <f>+Tabla7[[#This Row],[META_SUBRED]]*Tabla7[[#This Row],[VALOR UNITARIO]]</f>
        <v>0</v>
      </c>
      <c r="AD88" s="32">
        <f>+Tabla7[[#This Row],[META_DISTRITO]]*Tabla7[[#This Row],[VALOR UNITARIO]]</f>
        <v>0</v>
      </c>
      <c r="AE88" s="30">
        <f>SUM(Tabla7[[#This Row],[$_CANDELARIA]:[$_DISTRITO]])</f>
        <v>237044096.72680002</v>
      </c>
      <c r="AF88" s="32">
        <f>+Tabla7[[#This Row],[$_CENTRO_ORIENTE]]-Tabla7[[#This Row],[$_TOTAL]]</f>
        <v>-94779.726799994707</v>
      </c>
    </row>
    <row r="89" spans="1:32" ht="51" hidden="1">
      <c r="A89" s="19" t="s">
        <v>82</v>
      </c>
      <c r="B89" s="20" t="s">
        <v>83</v>
      </c>
      <c r="C89" s="20" t="s">
        <v>110</v>
      </c>
      <c r="D89" s="21">
        <v>76</v>
      </c>
      <c r="E89" s="20" t="s">
        <v>169</v>
      </c>
      <c r="F89" s="20" t="s">
        <v>97</v>
      </c>
      <c r="G89" s="19" t="s">
        <v>168</v>
      </c>
      <c r="H89" s="19" t="s">
        <v>59</v>
      </c>
      <c r="I89" s="19" t="s">
        <v>56</v>
      </c>
      <c r="J89" s="22">
        <v>55168</v>
      </c>
      <c r="K89" s="5">
        <v>251</v>
      </c>
      <c r="L89" s="22">
        <f>+Tabla7[[#This Row],[VALOR UNITARIO]]*Tabla7[[#This Row],[META_CENTRO_ORIENTE]]</f>
        <v>13847168</v>
      </c>
      <c r="M89" s="46">
        <f>+Tabla7[[#This Row],[META_CENTRO_ORIENTE]]*4.55/100</f>
        <v>11.420499999999999</v>
      </c>
      <c r="N89" s="47">
        <f>+Tabla7[[#This Row],[META_CENTRO_ORIENTE]]*22.8/100</f>
        <v>57.228000000000002</v>
      </c>
      <c r="O89" s="47">
        <f>+Tabla7[[#This Row],[META_CENTRO_ORIENTE]]*8.3/100</f>
        <v>20.833000000000002</v>
      </c>
      <c r="P89" s="47">
        <f>+Tabla7[[#This Row],[META_CENTRO_ORIENTE]]*22.75/100</f>
        <v>57.102499999999999</v>
      </c>
      <c r="Q89" s="47">
        <f>+Tabla7[[#This Row],[META_CENTRO_ORIENTE]]*27.64/100</f>
        <v>69.376400000000004</v>
      </c>
      <c r="R89" s="47">
        <f>+Tabla7[[#This Row],[META_CENTRO_ORIENTE]]*14/100</f>
        <v>35.14</v>
      </c>
      <c r="S89" s="47"/>
      <c r="T89" s="48"/>
      <c r="U89" s="28">
        <f>+Tabla7[[#This Row],[META_CANDELARIA]]+Tabla7[[#This Row],[META_SANTA_FE]]+Tabla7[[#This Row],[META_MARTIRES]]+Tabla7[[#This Row],[META_SAN_CRISTOBAL]]+Tabla7[[#This Row],[META_RAFAEL_URIBE_URIBE]]+Tabla7[[#This Row],[META_ANTONIO_NARIÑO]]+Tabla7[[#This Row],[META_SUBRED]]+Tabla7[[#This Row],[META_DISTRITO]]</f>
        <v>251.10039999999998</v>
      </c>
      <c r="V89" s="29">
        <f>+Tabla7[[#This Row],[META_CENTRO_ORIENTE]]-Tabla7[[#This Row],[META_TOTAL]]</f>
        <v>-0.10039999999997917</v>
      </c>
      <c r="W89" s="30">
        <f>+Tabla7[[#This Row],[VALOR UNITARIO]]*Tabla7[[#This Row],[META_CANDELARIA]]</f>
        <v>630046.14399999997</v>
      </c>
      <c r="X89" s="31">
        <f>+Tabla7[[#This Row],[META_SANTA_FE]]*Tabla7[[#This Row],[VALOR UNITARIO]]</f>
        <v>3157154.304</v>
      </c>
      <c r="Y89" s="31">
        <f>+Tabla7[[#This Row],[META_MARTIRES]]*Tabla7[[#This Row],[VALOR UNITARIO]]</f>
        <v>1149314.9440000001</v>
      </c>
      <c r="Z89" s="31">
        <f>+Tabla7[[#This Row],[META_SAN_CRISTOBAL]]*Tabla7[[#This Row],[VALOR UNITARIO]]</f>
        <v>3150230.7199999997</v>
      </c>
      <c r="AA89" s="31">
        <f>+Tabla7[[#This Row],[META_RAFAEL_URIBE_URIBE]]*Tabla7[[#This Row],[VALOR UNITARIO]]</f>
        <v>3827357.2352</v>
      </c>
      <c r="AB89" s="31">
        <f>+Tabla7[[#This Row],[META_ANTONIO_NARIÑO]]*Tabla7[[#This Row],[VALOR UNITARIO]]</f>
        <v>1938603.52</v>
      </c>
      <c r="AC89" s="31">
        <f>+Tabla7[[#This Row],[META_SUBRED]]*Tabla7[[#This Row],[VALOR UNITARIO]]</f>
        <v>0</v>
      </c>
      <c r="AD89" s="32">
        <f>+Tabla7[[#This Row],[META_DISTRITO]]*Tabla7[[#This Row],[VALOR UNITARIO]]</f>
        <v>0</v>
      </c>
      <c r="AE89" s="30">
        <f>SUM(Tabla7[[#This Row],[$_CANDELARIA]:[$_DISTRITO]])</f>
        <v>13852706.867199998</v>
      </c>
      <c r="AF89" s="32">
        <f>+Tabla7[[#This Row],[$_CENTRO_ORIENTE]]-Tabla7[[#This Row],[$_TOTAL]]</f>
        <v>-5538.867199998349</v>
      </c>
    </row>
    <row r="90" spans="1:32" ht="51" hidden="1">
      <c r="A90" s="19" t="s">
        <v>82</v>
      </c>
      <c r="B90" s="20" t="s">
        <v>83</v>
      </c>
      <c r="C90" s="20" t="s">
        <v>110</v>
      </c>
      <c r="D90" s="21">
        <v>77</v>
      </c>
      <c r="E90" s="20" t="s">
        <v>170</v>
      </c>
      <c r="F90" s="20" t="s">
        <v>97</v>
      </c>
      <c r="G90" s="19" t="s">
        <v>168</v>
      </c>
      <c r="H90" s="19" t="s">
        <v>59</v>
      </c>
      <c r="I90" s="19" t="s">
        <v>56</v>
      </c>
      <c r="J90" s="22">
        <v>91844</v>
      </c>
      <c r="K90" s="5">
        <v>960</v>
      </c>
      <c r="L90" s="22">
        <f>+Tabla7[[#This Row],[VALOR UNITARIO]]*Tabla7[[#This Row],[META_CENTRO_ORIENTE]]</f>
        <v>88170240</v>
      </c>
      <c r="M90" s="46">
        <f>+Tabla7[[#This Row],[META_CENTRO_ORIENTE]]*4.55/100</f>
        <v>43.68</v>
      </c>
      <c r="N90" s="47">
        <f>+Tabla7[[#This Row],[META_CENTRO_ORIENTE]]*22.8/100</f>
        <v>218.88</v>
      </c>
      <c r="O90" s="47">
        <f>+Tabla7[[#This Row],[META_CENTRO_ORIENTE]]*8.3/100</f>
        <v>79.680000000000007</v>
      </c>
      <c r="P90" s="47">
        <f>+Tabla7[[#This Row],[META_CENTRO_ORIENTE]]*22.75/100</f>
        <v>218.4</v>
      </c>
      <c r="Q90" s="47">
        <f>+Tabla7[[#This Row],[META_CENTRO_ORIENTE]]*27.64/100</f>
        <v>265.34399999999999</v>
      </c>
      <c r="R90" s="47">
        <f>+Tabla7[[#This Row],[META_CENTRO_ORIENTE]]*14/100</f>
        <v>134.4</v>
      </c>
      <c r="S90" s="47"/>
      <c r="T90" s="48"/>
      <c r="U90" s="28">
        <f>+Tabla7[[#This Row],[META_CANDELARIA]]+Tabla7[[#This Row],[META_SANTA_FE]]+Tabla7[[#This Row],[META_MARTIRES]]+Tabla7[[#This Row],[META_SAN_CRISTOBAL]]+Tabla7[[#This Row],[META_RAFAEL_URIBE_URIBE]]+Tabla7[[#This Row],[META_ANTONIO_NARIÑO]]+Tabla7[[#This Row],[META_SUBRED]]+Tabla7[[#This Row],[META_DISTRITO]]</f>
        <v>960.3839999999999</v>
      </c>
      <c r="V90" s="29">
        <f>+Tabla7[[#This Row],[META_CENTRO_ORIENTE]]-Tabla7[[#This Row],[META_TOTAL]]</f>
        <v>-0.38399999999990087</v>
      </c>
      <c r="W90" s="30">
        <f>+Tabla7[[#This Row],[VALOR UNITARIO]]*Tabla7[[#This Row],[META_CANDELARIA]]</f>
        <v>4011745.92</v>
      </c>
      <c r="X90" s="31">
        <f>+Tabla7[[#This Row],[META_SANTA_FE]]*Tabla7[[#This Row],[VALOR UNITARIO]]</f>
        <v>20102814.719999999</v>
      </c>
      <c r="Y90" s="31">
        <f>+Tabla7[[#This Row],[META_MARTIRES]]*Tabla7[[#This Row],[VALOR UNITARIO]]</f>
        <v>7318129.9200000009</v>
      </c>
      <c r="Z90" s="31">
        <f>+Tabla7[[#This Row],[META_SAN_CRISTOBAL]]*Tabla7[[#This Row],[VALOR UNITARIO]]</f>
        <v>20058729.600000001</v>
      </c>
      <c r="AA90" s="31">
        <f>+Tabla7[[#This Row],[META_RAFAEL_URIBE_URIBE]]*Tabla7[[#This Row],[VALOR UNITARIO]]</f>
        <v>24370254.335999999</v>
      </c>
      <c r="AB90" s="31">
        <f>+Tabla7[[#This Row],[META_ANTONIO_NARIÑO]]*Tabla7[[#This Row],[VALOR UNITARIO]]</f>
        <v>12343833.6</v>
      </c>
      <c r="AC90" s="31">
        <f>+Tabla7[[#This Row],[META_SUBRED]]*Tabla7[[#This Row],[VALOR UNITARIO]]</f>
        <v>0</v>
      </c>
      <c r="AD90" s="32">
        <f>+Tabla7[[#This Row],[META_DISTRITO]]*Tabla7[[#This Row],[VALOR UNITARIO]]</f>
        <v>0</v>
      </c>
      <c r="AE90" s="30">
        <f>SUM(Tabla7[[#This Row],[$_CANDELARIA]:[$_DISTRITO]])</f>
        <v>88205508.096000001</v>
      </c>
      <c r="AF90" s="32">
        <f>+Tabla7[[#This Row],[$_CENTRO_ORIENTE]]-Tabla7[[#This Row],[$_TOTAL]]</f>
        <v>-35268.096000000834</v>
      </c>
    </row>
    <row r="91" spans="1:32" ht="51" hidden="1">
      <c r="A91" s="19" t="s">
        <v>82</v>
      </c>
      <c r="B91" s="20" t="s">
        <v>83</v>
      </c>
      <c r="C91" s="20" t="s">
        <v>110</v>
      </c>
      <c r="D91" s="21">
        <v>78</v>
      </c>
      <c r="E91" s="20" t="s">
        <v>171</v>
      </c>
      <c r="F91" s="20" t="s">
        <v>97</v>
      </c>
      <c r="G91" s="19" t="s">
        <v>168</v>
      </c>
      <c r="H91" s="19" t="s">
        <v>59</v>
      </c>
      <c r="I91" s="19" t="s">
        <v>74</v>
      </c>
      <c r="J91" s="22">
        <v>121585</v>
      </c>
      <c r="K91" s="5">
        <v>1272</v>
      </c>
      <c r="L91" s="22">
        <f>+Tabla7[[#This Row],[VALOR UNITARIO]]*Tabla7[[#This Row],[META_CENTRO_ORIENTE]]</f>
        <v>154656120</v>
      </c>
      <c r="M91" s="46">
        <f>+Tabla7[[#This Row],[META_CENTRO_ORIENTE]]*4.55/100</f>
        <v>57.875999999999998</v>
      </c>
      <c r="N91" s="47">
        <f>+Tabla7[[#This Row],[META_CENTRO_ORIENTE]]*22.8/100</f>
        <v>290.01600000000002</v>
      </c>
      <c r="O91" s="47">
        <f>+Tabla7[[#This Row],[META_CENTRO_ORIENTE]]*8.3/100</f>
        <v>105.57600000000001</v>
      </c>
      <c r="P91" s="47">
        <f>+Tabla7[[#This Row],[META_CENTRO_ORIENTE]]*22.75/100</f>
        <v>289.38</v>
      </c>
      <c r="Q91" s="47">
        <f>+Tabla7[[#This Row],[META_CENTRO_ORIENTE]]*27.64/100</f>
        <v>351.58080000000001</v>
      </c>
      <c r="R91" s="47">
        <f>+Tabla7[[#This Row],[META_CENTRO_ORIENTE]]*14/100</f>
        <v>178.08</v>
      </c>
      <c r="S91" s="47"/>
      <c r="T91" s="48"/>
      <c r="U91" s="28">
        <f>+Tabla7[[#This Row],[META_CANDELARIA]]+Tabla7[[#This Row],[META_SANTA_FE]]+Tabla7[[#This Row],[META_MARTIRES]]+Tabla7[[#This Row],[META_SAN_CRISTOBAL]]+Tabla7[[#This Row],[META_RAFAEL_URIBE_URIBE]]+Tabla7[[#This Row],[META_ANTONIO_NARIÑO]]+Tabla7[[#This Row],[META_SUBRED]]+Tabla7[[#This Row],[META_DISTRITO]]</f>
        <v>1272.5087999999998</v>
      </c>
      <c r="V91" s="29">
        <f>+Tabla7[[#This Row],[META_CENTRO_ORIENTE]]-Tabla7[[#This Row],[META_TOTAL]]</f>
        <v>-0.50879999999983738</v>
      </c>
      <c r="W91" s="30">
        <f>+Tabla7[[#This Row],[VALOR UNITARIO]]*Tabla7[[#This Row],[META_CANDELARIA]]</f>
        <v>7036853.46</v>
      </c>
      <c r="X91" s="31">
        <f>+Tabla7[[#This Row],[META_SANTA_FE]]*Tabla7[[#This Row],[VALOR UNITARIO]]</f>
        <v>35261595.359999999</v>
      </c>
      <c r="Y91" s="31">
        <f>+Tabla7[[#This Row],[META_MARTIRES]]*Tabla7[[#This Row],[VALOR UNITARIO]]</f>
        <v>12836457.960000001</v>
      </c>
      <c r="Z91" s="31">
        <f>+Tabla7[[#This Row],[META_SAN_CRISTOBAL]]*Tabla7[[#This Row],[VALOR UNITARIO]]</f>
        <v>35184267.299999997</v>
      </c>
      <c r="AA91" s="31">
        <f>+Tabla7[[#This Row],[META_RAFAEL_URIBE_URIBE]]*Tabla7[[#This Row],[VALOR UNITARIO]]</f>
        <v>42746951.568000004</v>
      </c>
      <c r="AB91" s="31">
        <f>+Tabla7[[#This Row],[META_ANTONIO_NARIÑO]]*Tabla7[[#This Row],[VALOR UNITARIO]]</f>
        <v>21651856.800000001</v>
      </c>
      <c r="AC91" s="31">
        <f>+Tabla7[[#This Row],[META_SUBRED]]*Tabla7[[#This Row],[VALOR UNITARIO]]</f>
        <v>0</v>
      </c>
      <c r="AD91" s="32">
        <f>+Tabla7[[#This Row],[META_DISTRITO]]*Tabla7[[#This Row],[VALOR UNITARIO]]</f>
        <v>0</v>
      </c>
      <c r="AE91" s="30">
        <f>SUM(Tabla7[[#This Row],[$_CANDELARIA]:[$_DISTRITO]])</f>
        <v>154717982.44800001</v>
      </c>
      <c r="AF91" s="32">
        <f>+Tabla7[[#This Row],[$_CENTRO_ORIENTE]]-Tabla7[[#This Row],[$_TOTAL]]</f>
        <v>-61862.448000013828</v>
      </c>
    </row>
    <row r="92" spans="1:32" ht="51" hidden="1">
      <c r="A92" s="19" t="s">
        <v>82</v>
      </c>
      <c r="B92" s="20" t="s">
        <v>83</v>
      </c>
      <c r="C92" s="20" t="s">
        <v>110</v>
      </c>
      <c r="D92" s="21">
        <v>79</v>
      </c>
      <c r="E92" s="20" t="s">
        <v>172</v>
      </c>
      <c r="F92" s="20" t="s">
        <v>97</v>
      </c>
      <c r="G92" s="19" t="s">
        <v>168</v>
      </c>
      <c r="H92" s="19" t="s">
        <v>59</v>
      </c>
      <c r="I92" s="19" t="s">
        <v>56</v>
      </c>
      <c r="J92" s="22">
        <v>125438</v>
      </c>
      <c r="K92" s="5">
        <v>960</v>
      </c>
      <c r="L92" s="22">
        <f>+Tabla7[[#This Row],[VALOR UNITARIO]]*Tabla7[[#This Row],[META_CENTRO_ORIENTE]]</f>
        <v>120420480</v>
      </c>
      <c r="M92" s="46">
        <f>+Tabla7[[#This Row],[META_CENTRO_ORIENTE]]*4.55/100</f>
        <v>43.68</v>
      </c>
      <c r="N92" s="47">
        <f>+Tabla7[[#This Row],[META_CENTRO_ORIENTE]]*22.8/100</f>
        <v>218.88</v>
      </c>
      <c r="O92" s="47">
        <f>+Tabla7[[#This Row],[META_CENTRO_ORIENTE]]*8.3/100</f>
        <v>79.680000000000007</v>
      </c>
      <c r="P92" s="47">
        <f>+Tabla7[[#This Row],[META_CENTRO_ORIENTE]]*22.75/100</f>
        <v>218.4</v>
      </c>
      <c r="Q92" s="47">
        <f>+Tabla7[[#This Row],[META_CENTRO_ORIENTE]]*27.64/100</f>
        <v>265.34399999999999</v>
      </c>
      <c r="R92" s="47">
        <f>+Tabla7[[#This Row],[META_CENTRO_ORIENTE]]*14/100</f>
        <v>134.4</v>
      </c>
      <c r="S92" s="47"/>
      <c r="T92" s="48"/>
      <c r="U92" s="28">
        <f>+Tabla7[[#This Row],[META_CANDELARIA]]+Tabla7[[#This Row],[META_SANTA_FE]]+Tabla7[[#This Row],[META_MARTIRES]]+Tabla7[[#This Row],[META_SAN_CRISTOBAL]]+Tabla7[[#This Row],[META_RAFAEL_URIBE_URIBE]]+Tabla7[[#This Row],[META_ANTONIO_NARIÑO]]+Tabla7[[#This Row],[META_SUBRED]]+Tabla7[[#This Row],[META_DISTRITO]]</f>
        <v>960.3839999999999</v>
      </c>
      <c r="V92" s="29">
        <f>+Tabla7[[#This Row],[META_CENTRO_ORIENTE]]-Tabla7[[#This Row],[META_TOTAL]]</f>
        <v>-0.38399999999990087</v>
      </c>
      <c r="W92" s="30">
        <f>+Tabla7[[#This Row],[VALOR UNITARIO]]*Tabla7[[#This Row],[META_CANDELARIA]]</f>
        <v>5479131.8399999999</v>
      </c>
      <c r="X92" s="31">
        <f>+Tabla7[[#This Row],[META_SANTA_FE]]*Tabla7[[#This Row],[VALOR UNITARIO]]</f>
        <v>27455869.439999998</v>
      </c>
      <c r="Y92" s="31">
        <f>+Tabla7[[#This Row],[META_MARTIRES]]*Tabla7[[#This Row],[VALOR UNITARIO]]</f>
        <v>9994899.8400000017</v>
      </c>
      <c r="Z92" s="31">
        <f>+Tabla7[[#This Row],[META_SAN_CRISTOBAL]]*Tabla7[[#This Row],[VALOR UNITARIO]]</f>
        <v>27395659.199999999</v>
      </c>
      <c r="AA92" s="31">
        <f>+Tabla7[[#This Row],[META_RAFAEL_URIBE_URIBE]]*Tabla7[[#This Row],[VALOR UNITARIO]]</f>
        <v>33284220.671999998</v>
      </c>
      <c r="AB92" s="31">
        <f>+Tabla7[[#This Row],[META_ANTONIO_NARIÑO]]*Tabla7[[#This Row],[VALOR UNITARIO]]</f>
        <v>16858867.199999999</v>
      </c>
      <c r="AC92" s="31">
        <f>+Tabla7[[#This Row],[META_SUBRED]]*Tabla7[[#This Row],[VALOR UNITARIO]]</f>
        <v>0</v>
      </c>
      <c r="AD92" s="32">
        <f>+Tabla7[[#This Row],[META_DISTRITO]]*Tabla7[[#This Row],[VALOR UNITARIO]]</f>
        <v>0</v>
      </c>
      <c r="AE92" s="30">
        <f>SUM(Tabla7[[#This Row],[$_CANDELARIA]:[$_DISTRITO]])</f>
        <v>120468648.19199999</v>
      </c>
      <c r="AF92" s="32">
        <f>+Tabla7[[#This Row],[$_CENTRO_ORIENTE]]-Tabla7[[#This Row],[$_TOTAL]]</f>
        <v>-48168.191999986768</v>
      </c>
    </row>
    <row r="93" spans="1:32" ht="89.25" hidden="1">
      <c r="A93" s="19" t="s">
        <v>82</v>
      </c>
      <c r="B93" s="20" t="s">
        <v>83</v>
      </c>
      <c r="C93" s="20" t="s">
        <v>110</v>
      </c>
      <c r="D93" s="21">
        <v>80</v>
      </c>
      <c r="E93" s="20" t="s">
        <v>173</v>
      </c>
      <c r="F93" s="20" t="s">
        <v>97</v>
      </c>
      <c r="G93" s="19" t="s">
        <v>174</v>
      </c>
      <c r="H93" s="19" t="s">
        <v>59</v>
      </c>
      <c r="I93" s="19" t="s">
        <v>56</v>
      </c>
      <c r="J93" s="22">
        <v>53781</v>
      </c>
      <c r="K93" s="5">
        <v>1920</v>
      </c>
      <c r="L93" s="22">
        <f>+Tabla7[[#This Row],[VALOR UNITARIO]]*Tabla7[[#This Row],[META_CENTRO_ORIENTE]]</f>
        <v>103259520</v>
      </c>
      <c r="M93" s="46">
        <f>+Tabla7[[#This Row],[META_CENTRO_ORIENTE]]*4.55/100</f>
        <v>87.36</v>
      </c>
      <c r="N93" s="47">
        <f>+Tabla7[[#This Row],[META_CENTRO_ORIENTE]]*22.8/100</f>
        <v>437.76</v>
      </c>
      <c r="O93" s="47">
        <f>+Tabla7[[#This Row],[META_CENTRO_ORIENTE]]*8.3/100</f>
        <v>159.36000000000001</v>
      </c>
      <c r="P93" s="47">
        <f>+Tabla7[[#This Row],[META_CENTRO_ORIENTE]]*22.75/100</f>
        <v>436.8</v>
      </c>
      <c r="Q93" s="47">
        <f>+Tabla7[[#This Row],[META_CENTRO_ORIENTE]]*27.64/100</f>
        <v>530.68799999999999</v>
      </c>
      <c r="R93" s="47">
        <f>+Tabla7[[#This Row],[META_CENTRO_ORIENTE]]*14/100</f>
        <v>268.8</v>
      </c>
      <c r="S93" s="47"/>
      <c r="T93" s="48"/>
      <c r="U93" s="28">
        <f>+Tabla7[[#This Row],[META_CANDELARIA]]+Tabla7[[#This Row],[META_SANTA_FE]]+Tabla7[[#This Row],[META_MARTIRES]]+Tabla7[[#This Row],[META_SAN_CRISTOBAL]]+Tabla7[[#This Row],[META_RAFAEL_URIBE_URIBE]]+Tabla7[[#This Row],[META_ANTONIO_NARIÑO]]+Tabla7[[#This Row],[META_SUBRED]]+Tabla7[[#This Row],[META_DISTRITO]]</f>
        <v>1920.7679999999998</v>
      </c>
      <c r="V93" s="29">
        <f>+Tabla7[[#This Row],[META_CENTRO_ORIENTE]]-Tabla7[[#This Row],[META_TOTAL]]</f>
        <v>-0.76799999999980173</v>
      </c>
      <c r="W93" s="30">
        <f>+Tabla7[[#This Row],[VALOR UNITARIO]]*Tabla7[[#This Row],[META_CANDELARIA]]</f>
        <v>4698308.16</v>
      </c>
      <c r="X93" s="31">
        <f>+Tabla7[[#This Row],[META_SANTA_FE]]*Tabla7[[#This Row],[VALOR UNITARIO]]</f>
        <v>23543170.559999999</v>
      </c>
      <c r="Y93" s="31">
        <f>+Tabla7[[#This Row],[META_MARTIRES]]*Tabla7[[#This Row],[VALOR UNITARIO]]</f>
        <v>8570540.1600000001</v>
      </c>
      <c r="Z93" s="31">
        <f>+Tabla7[[#This Row],[META_SAN_CRISTOBAL]]*Tabla7[[#This Row],[VALOR UNITARIO]]</f>
        <v>23491540.800000001</v>
      </c>
      <c r="AA93" s="31">
        <f>+Tabla7[[#This Row],[META_RAFAEL_URIBE_URIBE]]*Tabla7[[#This Row],[VALOR UNITARIO]]</f>
        <v>28540931.327999998</v>
      </c>
      <c r="AB93" s="31">
        <f>+Tabla7[[#This Row],[META_ANTONIO_NARIÑO]]*Tabla7[[#This Row],[VALOR UNITARIO]]</f>
        <v>14456332.800000001</v>
      </c>
      <c r="AC93" s="31">
        <f>+Tabla7[[#This Row],[META_SUBRED]]*Tabla7[[#This Row],[VALOR UNITARIO]]</f>
        <v>0</v>
      </c>
      <c r="AD93" s="32">
        <f>+Tabla7[[#This Row],[META_DISTRITO]]*Tabla7[[#This Row],[VALOR UNITARIO]]</f>
        <v>0</v>
      </c>
      <c r="AE93" s="30">
        <f>SUM(Tabla7[[#This Row],[$_CANDELARIA]:[$_DISTRITO]])</f>
        <v>103300823.80799998</v>
      </c>
      <c r="AF93" s="32">
        <f>+Tabla7[[#This Row],[$_CENTRO_ORIENTE]]-Tabla7[[#This Row],[$_TOTAL]]</f>
        <v>-41303.80799998343</v>
      </c>
    </row>
    <row r="94" spans="1:32" ht="63.75" hidden="1">
      <c r="A94" s="19" t="s">
        <v>82</v>
      </c>
      <c r="B94" s="20" t="s">
        <v>83</v>
      </c>
      <c r="C94" s="20" t="s">
        <v>110</v>
      </c>
      <c r="D94" s="21">
        <v>81</v>
      </c>
      <c r="E94" s="20" t="s">
        <v>175</v>
      </c>
      <c r="F94" s="20" t="s">
        <v>97</v>
      </c>
      <c r="G94" s="19" t="s">
        <v>162</v>
      </c>
      <c r="H94" s="19" t="s">
        <v>59</v>
      </c>
      <c r="I94" s="19" t="s">
        <v>56</v>
      </c>
      <c r="J94" s="22">
        <v>82752</v>
      </c>
      <c r="K94" s="5">
        <v>1284</v>
      </c>
      <c r="L94" s="22">
        <f>+Tabla7[[#This Row],[VALOR UNITARIO]]*Tabla7[[#This Row],[META_CENTRO_ORIENTE]]</f>
        <v>106253568</v>
      </c>
      <c r="M94" s="46">
        <f>+Tabla7[[#This Row],[META_CENTRO_ORIENTE]]*4.55/100</f>
        <v>58.421999999999997</v>
      </c>
      <c r="N94" s="47">
        <f>+Tabla7[[#This Row],[META_CENTRO_ORIENTE]]*22.8/100</f>
        <v>292.75200000000001</v>
      </c>
      <c r="O94" s="47">
        <f>+Tabla7[[#This Row],[META_CENTRO_ORIENTE]]*8.3/100</f>
        <v>106.572</v>
      </c>
      <c r="P94" s="47">
        <f>+Tabla7[[#This Row],[META_CENTRO_ORIENTE]]*22.75/100</f>
        <v>292.11</v>
      </c>
      <c r="Q94" s="47">
        <f>+Tabla7[[#This Row],[META_CENTRO_ORIENTE]]*27.64/100</f>
        <v>354.89760000000001</v>
      </c>
      <c r="R94" s="47">
        <f>+Tabla7[[#This Row],[META_CENTRO_ORIENTE]]*14/100</f>
        <v>179.76</v>
      </c>
      <c r="S94" s="47"/>
      <c r="T94" s="48"/>
      <c r="U94" s="28">
        <f>+Tabla7[[#This Row],[META_CANDELARIA]]+Tabla7[[#This Row],[META_SANTA_FE]]+Tabla7[[#This Row],[META_MARTIRES]]+Tabla7[[#This Row],[META_SAN_CRISTOBAL]]+Tabla7[[#This Row],[META_RAFAEL_URIBE_URIBE]]+Tabla7[[#This Row],[META_ANTONIO_NARIÑO]]+Tabla7[[#This Row],[META_SUBRED]]+Tabla7[[#This Row],[META_DISTRITO]]</f>
        <v>1284.5136</v>
      </c>
      <c r="V94" s="29">
        <f>+Tabla7[[#This Row],[META_CENTRO_ORIENTE]]-Tabla7[[#This Row],[META_TOTAL]]</f>
        <v>-0.51359999999999673</v>
      </c>
      <c r="W94" s="30">
        <f>+Tabla7[[#This Row],[VALOR UNITARIO]]*Tabla7[[#This Row],[META_CANDELARIA]]</f>
        <v>4834537.3439999996</v>
      </c>
      <c r="X94" s="31">
        <f>+Tabla7[[#This Row],[META_SANTA_FE]]*Tabla7[[#This Row],[VALOR UNITARIO]]</f>
        <v>24225813.504000001</v>
      </c>
      <c r="Y94" s="31">
        <f>+Tabla7[[#This Row],[META_MARTIRES]]*Tabla7[[#This Row],[VALOR UNITARIO]]</f>
        <v>8819046.1439999994</v>
      </c>
      <c r="Z94" s="31">
        <f>+Tabla7[[#This Row],[META_SAN_CRISTOBAL]]*Tabla7[[#This Row],[VALOR UNITARIO]]</f>
        <v>24172686.720000003</v>
      </c>
      <c r="AA94" s="31">
        <f>+Tabla7[[#This Row],[META_RAFAEL_URIBE_URIBE]]*Tabla7[[#This Row],[VALOR UNITARIO]]</f>
        <v>29368486.1952</v>
      </c>
      <c r="AB94" s="31">
        <f>+Tabla7[[#This Row],[META_ANTONIO_NARIÑO]]*Tabla7[[#This Row],[VALOR UNITARIO]]</f>
        <v>14875499.52</v>
      </c>
      <c r="AC94" s="31">
        <f>+Tabla7[[#This Row],[META_SUBRED]]*Tabla7[[#This Row],[VALOR UNITARIO]]</f>
        <v>0</v>
      </c>
      <c r="AD94" s="32">
        <f>+Tabla7[[#This Row],[META_DISTRITO]]*Tabla7[[#This Row],[VALOR UNITARIO]]</f>
        <v>0</v>
      </c>
      <c r="AE94" s="30">
        <f>SUM(Tabla7[[#This Row],[$_CANDELARIA]:[$_DISTRITO]])</f>
        <v>106296069.42719999</v>
      </c>
      <c r="AF94" s="32">
        <f>+Tabla7[[#This Row],[$_CENTRO_ORIENTE]]-Tabla7[[#This Row],[$_TOTAL]]</f>
        <v>-42501.427199989557</v>
      </c>
    </row>
    <row r="95" spans="1:32" ht="63.75" hidden="1">
      <c r="A95" s="19" t="s">
        <v>82</v>
      </c>
      <c r="B95" s="20" t="s">
        <v>83</v>
      </c>
      <c r="C95" s="20" t="s">
        <v>110</v>
      </c>
      <c r="D95" s="21">
        <v>82</v>
      </c>
      <c r="E95" s="20" t="s">
        <v>176</v>
      </c>
      <c r="F95" s="20" t="s">
        <v>97</v>
      </c>
      <c r="G95" s="19" t="s">
        <v>177</v>
      </c>
      <c r="H95" s="19" t="s">
        <v>59</v>
      </c>
      <c r="I95" s="19" t="s">
        <v>56</v>
      </c>
      <c r="J95" s="22">
        <v>281078</v>
      </c>
      <c r="K95" s="5">
        <v>1284</v>
      </c>
      <c r="L95" s="22">
        <f>+Tabla7[[#This Row],[VALOR UNITARIO]]*Tabla7[[#This Row],[META_CENTRO_ORIENTE]]</f>
        <v>360904152</v>
      </c>
      <c r="M95" s="46">
        <f>+Tabla7[[#This Row],[META_CENTRO_ORIENTE]]*4.55/100</f>
        <v>58.421999999999997</v>
      </c>
      <c r="N95" s="47">
        <f>+Tabla7[[#This Row],[META_CENTRO_ORIENTE]]*22.8/100</f>
        <v>292.75200000000001</v>
      </c>
      <c r="O95" s="47">
        <f>+Tabla7[[#This Row],[META_CENTRO_ORIENTE]]*8.3/100</f>
        <v>106.572</v>
      </c>
      <c r="P95" s="47">
        <f>+Tabla7[[#This Row],[META_CENTRO_ORIENTE]]*22.75/100</f>
        <v>292.11</v>
      </c>
      <c r="Q95" s="47">
        <f>+Tabla7[[#This Row],[META_CENTRO_ORIENTE]]*27.64/100</f>
        <v>354.89760000000001</v>
      </c>
      <c r="R95" s="47">
        <f>+Tabla7[[#This Row],[META_CENTRO_ORIENTE]]*14/100</f>
        <v>179.76</v>
      </c>
      <c r="S95" s="47"/>
      <c r="T95" s="48"/>
      <c r="U95" s="28">
        <f>+Tabla7[[#This Row],[META_CANDELARIA]]+Tabla7[[#This Row],[META_SANTA_FE]]+Tabla7[[#This Row],[META_MARTIRES]]+Tabla7[[#This Row],[META_SAN_CRISTOBAL]]+Tabla7[[#This Row],[META_RAFAEL_URIBE_URIBE]]+Tabla7[[#This Row],[META_ANTONIO_NARIÑO]]+Tabla7[[#This Row],[META_SUBRED]]+Tabla7[[#This Row],[META_DISTRITO]]</f>
        <v>1284.5136</v>
      </c>
      <c r="V95" s="29">
        <f>+Tabla7[[#This Row],[META_CENTRO_ORIENTE]]-Tabla7[[#This Row],[META_TOTAL]]</f>
        <v>-0.51359999999999673</v>
      </c>
      <c r="W95" s="30">
        <f>+Tabla7[[#This Row],[VALOR UNITARIO]]*Tabla7[[#This Row],[META_CANDELARIA]]</f>
        <v>16421138.915999999</v>
      </c>
      <c r="X95" s="31">
        <f>+Tabla7[[#This Row],[META_SANTA_FE]]*Tabla7[[#This Row],[VALOR UNITARIO]]</f>
        <v>82286146.656000003</v>
      </c>
      <c r="Y95" s="31">
        <f>+Tabla7[[#This Row],[META_MARTIRES]]*Tabla7[[#This Row],[VALOR UNITARIO]]</f>
        <v>29955044.616</v>
      </c>
      <c r="Z95" s="31">
        <f>+Tabla7[[#This Row],[META_SAN_CRISTOBAL]]*Tabla7[[#This Row],[VALOR UNITARIO]]</f>
        <v>82105694.579999998</v>
      </c>
      <c r="AA95" s="31">
        <f>+Tabla7[[#This Row],[META_RAFAEL_URIBE_URIBE]]*Tabla7[[#This Row],[VALOR UNITARIO]]</f>
        <v>99753907.612800002</v>
      </c>
      <c r="AB95" s="31">
        <f>+Tabla7[[#This Row],[META_ANTONIO_NARIÑO]]*Tabla7[[#This Row],[VALOR UNITARIO]]</f>
        <v>50526581.279999994</v>
      </c>
      <c r="AC95" s="31">
        <f>+Tabla7[[#This Row],[META_SUBRED]]*Tabla7[[#This Row],[VALOR UNITARIO]]</f>
        <v>0</v>
      </c>
      <c r="AD95" s="32">
        <f>+Tabla7[[#This Row],[META_DISTRITO]]*Tabla7[[#This Row],[VALOR UNITARIO]]</f>
        <v>0</v>
      </c>
      <c r="AE95" s="30">
        <f>SUM(Tabla7[[#This Row],[$_CANDELARIA]:[$_DISTRITO]])</f>
        <v>361048513.66079998</v>
      </c>
      <c r="AF95" s="32">
        <f>+Tabla7[[#This Row],[$_CENTRO_ORIENTE]]-Tabla7[[#This Row],[$_TOTAL]]</f>
        <v>-144361.66079998016</v>
      </c>
    </row>
    <row r="96" spans="1:32" ht="76.5" hidden="1">
      <c r="A96" s="19" t="s">
        <v>82</v>
      </c>
      <c r="B96" s="20" t="s">
        <v>83</v>
      </c>
      <c r="C96" s="20" t="s">
        <v>110</v>
      </c>
      <c r="D96" s="21">
        <v>83</v>
      </c>
      <c r="E96" s="20" t="s">
        <v>178</v>
      </c>
      <c r="F96" s="20" t="s">
        <v>97</v>
      </c>
      <c r="G96" s="19" t="s">
        <v>168</v>
      </c>
      <c r="H96" s="19" t="s">
        <v>59</v>
      </c>
      <c r="I96" s="19" t="s">
        <v>56</v>
      </c>
      <c r="J96" s="22">
        <v>70270</v>
      </c>
      <c r="K96" s="5">
        <v>204</v>
      </c>
      <c r="L96" s="22">
        <f>+Tabla7[[#This Row],[VALOR UNITARIO]]*Tabla7[[#This Row],[META_CENTRO_ORIENTE]]</f>
        <v>14335080</v>
      </c>
      <c r="M96" s="46">
        <f>+Tabla7[[#This Row],[META_CENTRO_ORIENTE]]*4.55/100</f>
        <v>9.282</v>
      </c>
      <c r="N96" s="47">
        <f>+Tabla7[[#This Row],[META_CENTRO_ORIENTE]]*22.8/100</f>
        <v>46.512</v>
      </c>
      <c r="O96" s="47">
        <f>+Tabla7[[#This Row],[META_CENTRO_ORIENTE]]*8.3/100</f>
        <v>16.932000000000002</v>
      </c>
      <c r="P96" s="47">
        <f>+Tabla7[[#This Row],[META_CENTRO_ORIENTE]]*22.75/100</f>
        <v>46.41</v>
      </c>
      <c r="Q96" s="47">
        <f>+Tabla7[[#This Row],[META_CENTRO_ORIENTE]]*27.64/100</f>
        <v>56.385600000000004</v>
      </c>
      <c r="R96" s="47">
        <f>+Tabla7[[#This Row],[META_CENTRO_ORIENTE]]*14/100</f>
        <v>28.56</v>
      </c>
      <c r="S96" s="47"/>
      <c r="T96" s="48"/>
      <c r="U96" s="28">
        <f>+Tabla7[[#This Row],[META_CANDELARIA]]+Tabla7[[#This Row],[META_SANTA_FE]]+Tabla7[[#This Row],[META_MARTIRES]]+Tabla7[[#This Row],[META_SAN_CRISTOBAL]]+Tabla7[[#This Row],[META_RAFAEL_URIBE_URIBE]]+Tabla7[[#This Row],[META_ANTONIO_NARIÑO]]+Tabla7[[#This Row],[META_SUBRED]]+Tabla7[[#This Row],[META_DISTRITO]]</f>
        <v>204.08160000000001</v>
      </c>
      <c r="V96" s="29">
        <f>+Tabla7[[#This Row],[META_CENTRO_ORIENTE]]-Tabla7[[#This Row],[META_TOTAL]]</f>
        <v>-8.1600000000008777E-2</v>
      </c>
      <c r="W96" s="30">
        <f>+Tabla7[[#This Row],[VALOR UNITARIO]]*Tabla7[[#This Row],[META_CANDELARIA]]</f>
        <v>652246.14</v>
      </c>
      <c r="X96" s="31">
        <f>+Tabla7[[#This Row],[META_SANTA_FE]]*Tabla7[[#This Row],[VALOR UNITARIO]]</f>
        <v>3268398.24</v>
      </c>
      <c r="Y96" s="31">
        <f>+Tabla7[[#This Row],[META_MARTIRES]]*Tabla7[[#This Row],[VALOR UNITARIO]]</f>
        <v>1189811.6400000001</v>
      </c>
      <c r="Z96" s="31">
        <f>+Tabla7[[#This Row],[META_SAN_CRISTOBAL]]*Tabla7[[#This Row],[VALOR UNITARIO]]</f>
        <v>3261230.6999999997</v>
      </c>
      <c r="AA96" s="31">
        <f>+Tabla7[[#This Row],[META_RAFAEL_URIBE_URIBE]]*Tabla7[[#This Row],[VALOR UNITARIO]]</f>
        <v>3962216.1120000002</v>
      </c>
      <c r="AB96" s="31">
        <f>+Tabla7[[#This Row],[META_ANTONIO_NARIÑO]]*Tabla7[[#This Row],[VALOR UNITARIO]]</f>
        <v>2006911.2</v>
      </c>
      <c r="AC96" s="31">
        <f>+Tabla7[[#This Row],[META_SUBRED]]*Tabla7[[#This Row],[VALOR UNITARIO]]</f>
        <v>0</v>
      </c>
      <c r="AD96" s="32">
        <f>+Tabla7[[#This Row],[META_DISTRITO]]*Tabla7[[#This Row],[VALOR UNITARIO]]</f>
        <v>0</v>
      </c>
      <c r="AE96" s="30">
        <f>SUM(Tabla7[[#This Row],[$_CANDELARIA]:[$_DISTRITO]])</f>
        <v>14340814.032</v>
      </c>
      <c r="AF96" s="32">
        <f>+Tabla7[[#This Row],[$_CENTRO_ORIENTE]]-Tabla7[[#This Row],[$_TOTAL]]</f>
        <v>-5734.0319999996573</v>
      </c>
    </row>
    <row r="97" spans="1:32" ht="51" hidden="1">
      <c r="A97" s="19" t="s">
        <v>82</v>
      </c>
      <c r="B97" s="20" t="s">
        <v>83</v>
      </c>
      <c r="C97" s="20" t="s">
        <v>110</v>
      </c>
      <c r="D97" s="21">
        <v>84</v>
      </c>
      <c r="E97" s="20" t="s">
        <v>179</v>
      </c>
      <c r="F97" s="20" t="s">
        <v>97</v>
      </c>
      <c r="G97" s="19" t="s">
        <v>168</v>
      </c>
      <c r="H97" s="19" t="s">
        <v>59</v>
      </c>
      <c r="I97" s="19" t="s">
        <v>56</v>
      </c>
      <c r="J97" s="22">
        <v>105404</v>
      </c>
      <c r="K97" s="5">
        <v>1284.000009487306</v>
      </c>
      <c r="L97" s="22">
        <f>+Tabla7[[#This Row],[VALOR UNITARIO]]*Tabla7[[#This Row],[META_CENTRO_ORIENTE]]</f>
        <v>135338737</v>
      </c>
      <c r="M97" s="46">
        <f>+Tabla7[[#This Row],[META_CENTRO_ORIENTE]]*4.55/100</f>
        <v>58.422000431672423</v>
      </c>
      <c r="N97" s="47">
        <f>+Tabla7[[#This Row],[META_CENTRO_ORIENTE]]*22.8/100</f>
        <v>292.75200216310577</v>
      </c>
      <c r="O97" s="47">
        <f>+Tabla7[[#This Row],[META_CENTRO_ORIENTE]]*8.3/100</f>
        <v>106.57200078744641</v>
      </c>
      <c r="P97" s="47">
        <f>+Tabla7[[#This Row],[META_CENTRO_ORIENTE]]*22.75/100</f>
        <v>292.11000215836214</v>
      </c>
      <c r="Q97" s="47">
        <f>+Tabla7[[#This Row],[META_CENTRO_ORIENTE]]*27.64/100</f>
        <v>354.8976026222914</v>
      </c>
      <c r="R97" s="47">
        <f>+Tabla7[[#This Row],[META_CENTRO_ORIENTE]]*14/100</f>
        <v>179.76000132822281</v>
      </c>
      <c r="S97" s="47"/>
      <c r="T97" s="48"/>
      <c r="U97" s="28">
        <f>+Tabla7[[#This Row],[META_CANDELARIA]]+Tabla7[[#This Row],[META_SANTA_FE]]+Tabla7[[#This Row],[META_MARTIRES]]+Tabla7[[#This Row],[META_SAN_CRISTOBAL]]+Tabla7[[#This Row],[META_RAFAEL_URIBE_URIBE]]+Tabla7[[#This Row],[META_ANTONIO_NARIÑO]]+Tabla7[[#This Row],[META_SUBRED]]+Tabla7[[#This Row],[META_DISTRITO]]</f>
        <v>1284.5136094911011</v>
      </c>
      <c r="V97" s="29">
        <f>+Tabla7[[#This Row],[META_CENTRO_ORIENTE]]-Tabla7[[#This Row],[META_TOTAL]]</f>
        <v>-0.51360000379509074</v>
      </c>
      <c r="W97" s="30">
        <f>+Tabla7[[#This Row],[VALOR UNITARIO]]*Tabla7[[#This Row],[META_CANDELARIA]]</f>
        <v>6157912.5334999999</v>
      </c>
      <c r="X97" s="31">
        <f>+Tabla7[[#This Row],[META_SANTA_FE]]*Tabla7[[#This Row],[VALOR UNITARIO]]</f>
        <v>30857232.036000002</v>
      </c>
      <c r="Y97" s="31">
        <f>+Tabla7[[#This Row],[META_MARTIRES]]*Tabla7[[#This Row],[VALOR UNITARIO]]</f>
        <v>11233115.171000002</v>
      </c>
      <c r="Z97" s="31">
        <f>+Tabla7[[#This Row],[META_SAN_CRISTOBAL]]*Tabla7[[#This Row],[VALOR UNITARIO]]</f>
        <v>30789562.667500004</v>
      </c>
      <c r="AA97" s="31">
        <f>+Tabla7[[#This Row],[META_RAFAEL_URIBE_URIBE]]*Tabla7[[#This Row],[VALOR UNITARIO]]</f>
        <v>37407626.906800002</v>
      </c>
      <c r="AB97" s="31">
        <f>+Tabla7[[#This Row],[META_ANTONIO_NARIÑO]]*Tabla7[[#This Row],[VALOR UNITARIO]]</f>
        <v>18947423.179999996</v>
      </c>
      <c r="AC97" s="31">
        <f>+Tabla7[[#This Row],[META_SUBRED]]*Tabla7[[#This Row],[VALOR UNITARIO]]</f>
        <v>0</v>
      </c>
      <c r="AD97" s="32">
        <f>+Tabla7[[#This Row],[META_DISTRITO]]*Tabla7[[#This Row],[VALOR UNITARIO]]</f>
        <v>0</v>
      </c>
      <c r="AE97" s="30">
        <f>SUM(Tabla7[[#This Row],[$_CANDELARIA]:[$_DISTRITO]])</f>
        <v>135392872.4948</v>
      </c>
      <c r="AF97" s="32">
        <f>+Tabla7[[#This Row],[$_CENTRO_ORIENTE]]-Tabla7[[#This Row],[$_TOTAL]]</f>
        <v>-54135.494800001383</v>
      </c>
    </row>
    <row r="98" spans="1:32" ht="89.25" hidden="1">
      <c r="A98" s="19" t="s">
        <v>82</v>
      </c>
      <c r="B98" s="20" t="s">
        <v>83</v>
      </c>
      <c r="C98" s="20" t="s">
        <v>110</v>
      </c>
      <c r="D98" s="21">
        <v>85</v>
      </c>
      <c r="E98" s="20" t="s">
        <v>180</v>
      </c>
      <c r="F98" s="20" t="s">
        <v>97</v>
      </c>
      <c r="G98" s="19" t="s">
        <v>174</v>
      </c>
      <c r="H98" s="19" t="s">
        <v>59</v>
      </c>
      <c r="I98" s="19" t="s">
        <v>56</v>
      </c>
      <c r="J98" s="22">
        <v>35135</v>
      </c>
      <c r="K98" s="5">
        <v>1920</v>
      </c>
      <c r="L98" s="22">
        <f>+Tabla7[[#This Row],[VALOR UNITARIO]]*Tabla7[[#This Row],[META_CENTRO_ORIENTE]]</f>
        <v>67459200</v>
      </c>
      <c r="M98" s="46">
        <f>+Tabla7[[#This Row],[META_CENTRO_ORIENTE]]*4.55/100</f>
        <v>87.36</v>
      </c>
      <c r="N98" s="47">
        <f>+Tabla7[[#This Row],[META_CENTRO_ORIENTE]]*22.8/100</f>
        <v>437.76</v>
      </c>
      <c r="O98" s="47">
        <f>+Tabla7[[#This Row],[META_CENTRO_ORIENTE]]*8.3/100</f>
        <v>159.36000000000001</v>
      </c>
      <c r="P98" s="47">
        <f>+Tabla7[[#This Row],[META_CENTRO_ORIENTE]]*22.75/100</f>
        <v>436.8</v>
      </c>
      <c r="Q98" s="47">
        <f>+Tabla7[[#This Row],[META_CENTRO_ORIENTE]]*27.64/100</f>
        <v>530.68799999999999</v>
      </c>
      <c r="R98" s="47">
        <f>+Tabla7[[#This Row],[META_CENTRO_ORIENTE]]*14/100</f>
        <v>268.8</v>
      </c>
      <c r="S98" s="47"/>
      <c r="T98" s="48"/>
      <c r="U98" s="28">
        <f>+Tabla7[[#This Row],[META_CANDELARIA]]+Tabla7[[#This Row],[META_SANTA_FE]]+Tabla7[[#This Row],[META_MARTIRES]]+Tabla7[[#This Row],[META_SAN_CRISTOBAL]]+Tabla7[[#This Row],[META_RAFAEL_URIBE_URIBE]]+Tabla7[[#This Row],[META_ANTONIO_NARIÑO]]+Tabla7[[#This Row],[META_SUBRED]]+Tabla7[[#This Row],[META_DISTRITO]]</f>
        <v>1920.7679999999998</v>
      </c>
      <c r="V98" s="29">
        <f>+Tabla7[[#This Row],[META_CENTRO_ORIENTE]]-Tabla7[[#This Row],[META_TOTAL]]</f>
        <v>-0.76799999999980173</v>
      </c>
      <c r="W98" s="30">
        <f>+Tabla7[[#This Row],[VALOR UNITARIO]]*Tabla7[[#This Row],[META_CANDELARIA]]</f>
        <v>3069393.6</v>
      </c>
      <c r="X98" s="31">
        <f>+Tabla7[[#This Row],[META_SANTA_FE]]*Tabla7[[#This Row],[VALOR UNITARIO]]</f>
        <v>15380697.6</v>
      </c>
      <c r="Y98" s="31">
        <f>+Tabla7[[#This Row],[META_MARTIRES]]*Tabla7[[#This Row],[VALOR UNITARIO]]</f>
        <v>5599113.6000000006</v>
      </c>
      <c r="Z98" s="31">
        <f>+Tabla7[[#This Row],[META_SAN_CRISTOBAL]]*Tabla7[[#This Row],[VALOR UNITARIO]]</f>
        <v>15346968</v>
      </c>
      <c r="AA98" s="31">
        <f>+Tabla7[[#This Row],[META_RAFAEL_URIBE_URIBE]]*Tabla7[[#This Row],[VALOR UNITARIO]]</f>
        <v>18645722.879999999</v>
      </c>
      <c r="AB98" s="31">
        <f>+Tabla7[[#This Row],[META_ANTONIO_NARIÑO]]*Tabla7[[#This Row],[VALOR UNITARIO]]</f>
        <v>9444288</v>
      </c>
      <c r="AC98" s="31">
        <f>+Tabla7[[#This Row],[META_SUBRED]]*Tabla7[[#This Row],[VALOR UNITARIO]]</f>
        <v>0</v>
      </c>
      <c r="AD98" s="32">
        <f>+Tabla7[[#This Row],[META_DISTRITO]]*Tabla7[[#This Row],[VALOR UNITARIO]]</f>
        <v>0</v>
      </c>
      <c r="AE98" s="30">
        <f>SUM(Tabla7[[#This Row],[$_CANDELARIA]:[$_DISTRITO]])</f>
        <v>67486183.679999992</v>
      </c>
      <c r="AF98" s="32">
        <f>+Tabla7[[#This Row],[$_CENTRO_ORIENTE]]-Tabla7[[#This Row],[$_TOTAL]]</f>
        <v>-26983.679999992251</v>
      </c>
    </row>
    <row r="99" spans="1:32" ht="38.25" hidden="1">
      <c r="A99" s="19" t="s">
        <v>82</v>
      </c>
      <c r="B99" s="20" t="s">
        <v>181</v>
      </c>
      <c r="C99" s="20" t="s">
        <v>84</v>
      </c>
      <c r="D99" s="21">
        <v>87</v>
      </c>
      <c r="E99" s="20" t="s">
        <v>182</v>
      </c>
      <c r="F99" s="20" t="s">
        <v>86</v>
      </c>
      <c r="G99" s="19" t="s">
        <v>54</v>
      </c>
      <c r="H99" s="19" t="s">
        <v>76</v>
      </c>
      <c r="I99" s="19" t="s">
        <v>74</v>
      </c>
      <c r="J99" s="22">
        <v>25814832</v>
      </c>
      <c r="K99" s="5">
        <v>0</v>
      </c>
      <c r="L99" s="22">
        <f>+Tabla7[[#This Row],[VALOR UNITARIO]]*Tabla7[[#This Row],[META_CENTRO_ORIENTE]]</f>
        <v>0</v>
      </c>
      <c r="M99" s="46">
        <f>+Tabla7[[#This Row],[META_CENTRO_ORIENTE]]*4.55/100</f>
        <v>0</v>
      </c>
      <c r="N99" s="47">
        <f>+Tabla7[[#This Row],[META_CENTRO_ORIENTE]]*22.8/100</f>
        <v>0</v>
      </c>
      <c r="O99" s="47">
        <f>+Tabla7[[#This Row],[META_CENTRO_ORIENTE]]*8.3/100</f>
        <v>0</v>
      </c>
      <c r="P99" s="47">
        <f>+Tabla7[[#This Row],[META_CENTRO_ORIENTE]]*22.75/100</f>
        <v>0</v>
      </c>
      <c r="Q99" s="47">
        <f>+Tabla7[[#This Row],[META_CENTRO_ORIENTE]]*27.64/100</f>
        <v>0</v>
      </c>
      <c r="R99" s="47">
        <f>+Tabla7[[#This Row],[META_CENTRO_ORIENTE]]*14/100</f>
        <v>0</v>
      </c>
      <c r="S99" s="47"/>
      <c r="T99" s="48"/>
      <c r="U99" s="28">
        <f>+Tabla7[[#This Row],[META_CANDELARIA]]+Tabla7[[#This Row],[META_SANTA_FE]]+Tabla7[[#This Row],[META_MARTIRES]]+Tabla7[[#This Row],[META_SAN_CRISTOBAL]]+Tabla7[[#This Row],[META_RAFAEL_URIBE_URIBE]]+Tabla7[[#This Row],[META_ANTONIO_NARIÑO]]+Tabla7[[#This Row],[META_SUBRED]]+Tabla7[[#This Row],[META_DISTRITO]]</f>
        <v>0</v>
      </c>
      <c r="V99" s="29">
        <f>+Tabla7[[#This Row],[META_CENTRO_ORIENTE]]-Tabla7[[#This Row],[META_TOTAL]]</f>
        <v>0</v>
      </c>
      <c r="W99" s="30">
        <f>+Tabla7[[#This Row],[VALOR UNITARIO]]*Tabla7[[#This Row],[META_CANDELARIA]]</f>
        <v>0</v>
      </c>
      <c r="X99" s="31">
        <f>+Tabla7[[#This Row],[META_SANTA_FE]]*Tabla7[[#This Row],[VALOR UNITARIO]]</f>
        <v>0</v>
      </c>
      <c r="Y99" s="31">
        <f>+Tabla7[[#This Row],[META_MARTIRES]]*Tabla7[[#This Row],[VALOR UNITARIO]]</f>
        <v>0</v>
      </c>
      <c r="Z99" s="31">
        <f>+Tabla7[[#This Row],[META_SAN_CRISTOBAL]]*Tabla7[[#This Row],[VALOR UNITARIO]]</f>
        <v>0</v>
      </c>
      <c r="AA99" s="31">
        <f>+Tabla7[[#This Row],[META_RAFAEL_URIBE_URIBE]]*Tabla7[[#This Row],[VALOR UNITARIO]]</f>
        <v>0</v>
      </c>
      <c r="AB99" s="31">
        <f>+Tabla7[[#This Row],[META_ANTONIO_NARIÑO]]*Tabla7[[#This Row],[VALOR UNITARIO]]</f>
        <v>0</v>
      </c>
      <c r="AC99" s="31">
        <f>+Tabla7[[#This Row],[META_SUBRED]]*Tabla7[[#This Row],[VALOR UNITARIO]]</f>
        <v>0</v>
      </c>
      <c r="AD99" s="32">
        <f>+Tabla7[[#This Row],[META_DISTRITO]]*Tabla7[[#This Row],[VALOR UNITARIO]]</f>
        <v>0</v>
      </c>
      <c r="AE99" s="30">
        <f>SUM(Tabla7[[#This Row],[$_CANDELARIA]:[$_DISTRITO]])</f>
        <v>0</v>
      </c>
      <c r="AF99" s="32">
        <f>+Tabla7[[#This Row],[$_CENTRO_ORIENTE]]-Tabla7[[#This Row],[$_TOTAL]]</f>
        <v>0</v>
      </c>
    </row>
    <row r="100" spans="1:32" ht="38.25" hidden="1">
      <c r="A100" s="19" t="s">
        <v>82</v>
      </c>
      <c r="B100" s="20" t="s">
        <v>181</v>
      </c>
      <c r="C100" s="20" t="s">
        <v>84</v>
      </c>
      <c r="D100" s="21">
        <v>88</v>
      </c>
      <c r="E100" s="20" t="s">
        <v>183</v>
      </c>
      <c r="F100" s="20" t="s">
        <v>86</v>
      </c>
      <c r="G100" s="19" t="s">
        <v>54</v>
      </c>
      <c r="H100" s="19" t="s">
        <v>76</v>
      </c>
      <c r="I100" s="19" t="s">
        <v>56</v>
      </c>
      <c r="J100" s="22">
        <v>19848080</v>
      </c>
      <c r="K100" s="5">
        <v>0</v>
      </c>
      <c r="L100" s="22">
        <f>+Tabla7[[#This Row],[VALOR UNITARIO]]*Tabla7[[#This Row],[META_CENTRO_ORIENTE]]</f>
        <v>0</v>
      </c>
      <c r="M100" s="46">
        <f>+Tabla7[[#This Row],[META_CENTRO_ORIENTE]]*4.55/100</f>
        <v>0</v>
      </c>
      <c r="N100" s="47">
        <f>+Tabla7[[#This Row],[META_CENTRO_ORIENTE]]*22.8/100</f>
        <v>0</v>
      </c>
      <c r="O100" s="47">
        <f>+Tabla7[[#This Row],[META_CENTRO_ORIENTE]]*8.3/100</f>
        <v>0</v>
      </c>
      <c r="P100" s="47">
        <f>+Tabla7[[#This Row],[META_CENTRO_ORIENTE]]*22.75/100</f>
        <v>0</v>
      </c>
      <c r="Q100" s="47">
        <f>+Tabla7[[#This Row],[META_CENTRO_ORIENTE]]*27.64/100</f>
        <v>0</v>
      </c>
      <c r="R100" s="47">
        <f>+Tabla7[[#This Row],[META_CENTRO_ORIENTE]]*14/100</f>
        <v>0</v>
      </c>
      <c r="S100" s="47"/>
      <c r="T100" s="48"/>
      <c r="U100" s="28">
        <f>+Tabla7[[#This Row],[META_CANDELARIA]]+Tabla7[[#This Row],[META_SANTA_FE]]+Tabla7[[#This Row],[META_MARTIRES]]+Tabla7[[#This Row],[META_SAN_CRISTOBAL]]+Tabla7[[#This Row],[META_RAFAEL_URIBE_URIBE]]+Tabla7[[#This Row],[META_ANTONIO_NARIÑO]]+Tabla7[[#This Row],[META_SUBRED]]+Tabla7[[#This Row],[META_DISTRITO]]</f>
        <v>0</v>
      </c>
      <c r="V100" s="29">
        <f>+Tabla7[[#This Row],[META_CENTRO_ORIENTE]]-Tabla7[[#This Row],[META_TOTAL]]</f>
        <v>0</v>
      </c>
      <c r="W100" s="30">
        <f>+Tabla7[[#This Row],[VALOR UNITARIO]]*Tabla7[[#This Row],[META_CANDELARIA]]</f>
        <v>0</v>
      </c>
      <c r="X100" s="31">
        <f>+Tabla7[[#This Row],[META_SANTA_FE]]*Tabla7[[#This Row],[VALOR UNITARIO]]</f>
        <v>0</v>
      </c>
      <c r="Y100" s="31">
        <f>+Tabla7[[#This Row],[META_MARTIRES]]*Tabla7[[#This Row],[VALOR UNITARIO]]</f>
        <v>0</v>
      </c>
      <c r="Z100" s="31">
        <f>+Tabla7[[#This Row],[META_SAN_CRISTOBAL]]*Tabla7[[#This Row],[VALOR UNITARIO]]</f>
        <v>0</v>
      </c>
      <c r="AA100" s="31">
        <f>+Tabla7[[#This Row],[META_RAFAEL_URIBE_URIBE]]*Tabla7[[#This Row],[VALOR UNITARIO]]</f>
        <v>0</v>
      </c>
      <c r="AB100" s="31">
        <f>+Tabla7[[#This Row],[META_ANTONIO_NARIÑO]]*Tabla7[[#This Row],[VALOR UNITARIO]]</f>
        <v>0</v>
      </c>
      <c r="AC100" s="31">
        <f>+Tabla7[[#This Row],[META_SUBRED]]*Tabla7[[#This Row],[VALOR UNITARIO]]</f>
        <v>0</v>
      </c>
      <c r="AD100" s="32">
        <f>+Tabla7[[#This Row],[META_DISTRITO]]*Tabla7[[#This Row],[VALOR UNITARIO]]</f>
        <v>0</v>
      </c>
      <c r="AE100" s="30">
        <f>SUM(Tabla7[[#This Row],[$_CANDELARIA]:[$_DISTRITO]])</f>
        <v>0</v>
      </c>
      <c r="AF100" s="32">
        <f>+Tabla7[[#This Row],[$_CENTRO_ORIENTE]]-Tabla7[[#This Row],[$_TOTAL]]</f>
        <v>0</v>
      </c>
    </row>
    <row r="101" spans="1:32" ht="38.25" hidden="1">
      <c r="A101" s="19" t="s">
        <v>82</v>
      </c>
      <c r="B101" s="20" t="s">
        <v>181</v>
      </c>
      <c r="C101" s="20" t="s">
        <v>84</v>
      </c>
      <c r="D101" s="21">
        <v>89</v>
      </c>
      <c r="E101" s="20" t="s">
        <v>184</v>
      </c>
      <c r="F101" s="20" t="s">
        <v>86</v>
      </c>
      <c r="G101" s="19" t="s">
        <v>54</v>
      </c>
      <c r="H101" s="19" t="s">
        <v>76</v>
      </c>
      <c r="I101" s="19" t="s">
        <v>56</v>
      </c>
      <c r="J101" s="22">
        <v>33729408</v>
      </c>
      <c r="K101" s="5">
        <v>12</v>
      </c>
      <c r="L101" s="22">
        <f>+Tabla7[[#This Row],[VALOR UNITARIO]]*Tabla7[[#This Row],[META_CENTRO_ORIENTE]]</f>
        <v>404752896</v>
      </c>
      <c r="M101" s="46">
        <v>0</v>
      </c>
      <c r="N101" s="47">
        <v>0</v>
      </c>
      <c r="O101" s="47">
        <v>0</v>
      </c>
      <c r="P101" s="47">
        <v>12</v>
      </c>
      <c r="Q101" s="47">
        <v>0</v>
      </c>
      <c r="R101" s="47">
        <v>0</v>
      </c>
      <c r="S101" s="47"/>
      <c r="T101" s="48"/>
      <c r="U101" s="28">
        <f>+Tabla7[[#This Row],[META_CANDELARIA]]+Tabla7[[#This Row],[META_SANTA_FE]]+Tabla7[[#This Row],[META_MARTIRES]]+Tabla7[[#This Row],[META_SAN_CRISTOBAL]]+Tabla7[[#This Row],[META_RAFAEL_URIBE_URIBE]]+Tabla7[[#This Row],[META_ANTONIO_NARIÑO]]+Tabla7[[#This Row],[META_SUBRED]]+Tabla7[[#This Row],[META_DISTRITO]]</f>
        <v>12</v>
      </c>
      <c r="V101" s="29">
        <f>+Tabla7[[#This Row],[META_CENTRO_ORIENTE]]-Tabla7[[#This Row],[META_TOTAL]]</f>
        <v>0</v>
      </c>
      <c r="W101" s="30">
        <f>+Tabla7[[#This Row],[VALOR UNITARIO]]*Tabla7[[#This Row],[META_CANDELARIA]]</f>
        <v>0</v>
      </c>
      <c r="X101" s="31">
        <f>+Tabla7[[#This Row],[META_SANTA_FE]]*Tabla7[[#This Row],[VALOR UNITARIO]]</f>
        <v>0</v>
      </c>
      <c r="Y101" s="31">
        <f>+Tabla7[[#This Row],[META_MARTIRES]]*Tabla7[[#This Row],[VALOR UNITARIO]]</f>
        <v>0</v>
      </c>
      <c r="Z101" s="31">
        <f>+Tabla7[[#This Row],[META_SAN_CRISTOBAL]]*Tabla7[[#This Row],[VALOR UNITARIO]]</f>
        <v>404752896</v>
      </c>
      <c r="AA101" s="31">
        <f>+Tabla7[[#This Row],[META_RAFAEL_URIBE_URIBE]]*Tabla7[[#This Row],[VALOR UNITARIO]]</f>
        <v>0</v>
      </c>
      <c r="AB101" s="31">
        <f>+Tabla7[[#This Row],[META_ANTONIO_NARIÑO]]*Tabla7[[#This Row],[VALOR UNITARIO]]</f>
        <v>0</v>
      </c>
      <c r="AC101" s="31">
        <f>+Tabla7[[#This Row],[META_SUBRED]]*Tabla7[[#This Row],[VALOR UNITARIO]]</f>
        <v>0</v>
      </c>
      <c r="AD101" s="32">
        <f>+Tabla7[[#This Row],[META_DISTRITO]]*Tabla7[[#This Row],[VALOR UNITARIO]]</f>
        <v>0</v>
      </c>
      <c r="AE101" s="30">
        <f>SUM(Tabla7[[#This Row],[$_CANDELARIA]:[$_DISTRITO]])</f>
        <v>404752896</v>
      </c>
      <c r="AF101" s="32">
        <f>+Tabla7[[#This Row],[$_CENTRO_ORIENTE]]-Tabla7[[#This Row],[$_TOTAL]]</f>
        <v>0</v>
      </c>
    </row>
    <row r="102" spans="1:32" ht="38.25" hidden="1">
      <c r="A102" s="19" t="s">
        <v>82</v>
      </c>
      <c r="B102" s="20" t="s">
        <v>181</v>
      </c>
      <c r="C102" s="20" t="s">
        <v>84</v>
      </c>
      <c r="D102" s="21">
        <v>90</v>
      </c>
      <c r="E102" s="20" t="s">
        <v>185</v>
      </c>
      <c r="F102" s="20" t="s">
        <v>86</v>
      </c>
      <c r="G102" s="19" t="s">
        <v>54</v>
      </c>
      <c r="H102" s="19" t="s">
        <v>76</v>
      </c>
      <c r="I102" s="19" t="s">
        <v>56</v>
      </c>
      <c r="J102" s="22">
        <v>11243136</v>
      </c>
      <c r="K102" s="5">
        <v>0</v>
      </c>
      <c r="L102" s="22">
        <f>+Tabla7[[#This Row],[VALOR UNITARIO]]*Tabla7[[#This Row],[META_CENTRO_ORIENTE]]</f>
        <v>0</v>
      </c>
      <c r="M102" s="46">
        <f>+Tabla7[[#This Row],[META_CENTRO_ORIENTE]]*4.55/100</f>
        <v>0</v>
      </c>
      <c r="N102" s="47">
        <f>+Tabla7[[#This Row],[META_CENTRO_ORIENTE]]*22.8/100</f>
        <v>0</v>
      </c>
      <c r="O102" s="47">
        <f>+Tabla7[[#This Row],[META_CENTRO_ORIENTE]]*8.3/100</f>
        <v>0</v>
      </c>
      <c r="P102" s="47">
        <f>+Tabla7[[#This Row],[META_CENTRO_ORIENTE]]*22.75/100</f>
        <v>0</v>
      </c>
      <c r="Q102" s="47">
        <f>+Tabla7[[#This Row],[META_CENTRO_ORIENTE]]*27.64/100</f>
        <v>0</v>
      </c>
      <c r="R102" s="47">
        <f>+Tabla7[[#This Row],[META_CENTRO_ORIENTE]]*14/100</f>
        <v>0</v>
      </c>
      <c r="S102" s="47"/>
      <c r="T102" s="48"/>
      <c r="U102" s="28">
        <f>+Tabla7[[#This Row],[META_CANDELARIA]]+Tabla7[[#This Row],[META_SANTA_FE]]+Tabla7[[#This Row],[META_MARTIRES]]+Tabla7[[#This Row],[META_SAN_CRISTOBAL]]+Tabla7[[#This Row],[META_RAFAEL_URIBE_URIBE]]+Tabla7[[#This Row],[META_ANTONIO_NARIÑO]]+Tabla7[[#This Row],[META_SUBRED]]+Tabla7[[#This Row],[META_DISTRITO]]</f>
        <v>0</v>
      </c>
      <c r="V102" s="29">
        <f>+Tabla7[[#This Row],[META_CENTRO_ORIENTE]]-Tabla7[[#This Row],[META_TOTAL]]</f>
        <v>0</v>
      </c>
      <c r="W102" s="30">
        <f>+Tabla7[[#This Row],[VALOR UNITARIO]]*Tabla7[[#This Row],[META_CANDELARIA]]</f>
        <v>0</v>
      </c>
      <c r="X102" s="31">
        <f>+Tabla7[[#This Row],[META_SANTA_FE]]*Tabla7[[#This Row],[VALOR UNITARIO]]</f>
        <v>0</v>
      </c>
      <c r="Y102" s="31">
        <f>+Tabla7[[#This Row],[META_MARTIRES]]*Tabla7[[#This Row],[VALOR UNITARIO]]</f>
        <v>0</v>
      </c>
      <c r="Z102" s="31">
        <f>+Tabla7[[#This Row],[META_SAN_CRISTOBAL]]*Tabla7[[#This Row],[VALOR UNITARIO]]</f>
        <v>0</v>
      </c>
      <c r="AA102" s="31">
        <f>+Tabla7[[#This Row],[META_RAFAEL_URIBE_URIBE]]*Tabla7[[#This Row],[VALOR UNITARIO]]</f>
        <v>0</v>
      </c>
      <c r="AB102" s="31">
        <f>+Tabla7[[#This Row],[META_ANTONIO_NARIÑO]]*Tabla7[[#This Row],[VALOR UNITARIO]]</f>
        <v>0</v>
      </c>
      <c r="AC102" s="31">
        <f>+Tabla7[[#This Row],[META_SUBRED]]*Tabla7[[#This Row],[VALOR UNITARIO]]</f>
        <v>0</v>
      </c>
      <c r="AD102" s="32">
        <f>+Tabla7[[#This Row],[META_DISTRITO]]*Tabla7[[#This Row],[VALOR UNITARIO]]</f>
        <v>0</v>
      </c>
      <c r="AE102" s="30">
        <f>SUM(Tabla7[[#This Row],[$_CANDELARIA]:[$_DISTRITO]])</f>
        <v>0</v>
      </c>
      <c r="AF102" s="32">
        <f>+Tabla7[[#This Row],[$_CENTRO_ORIENTE]]-Tabla7[[#This Row],[$_TOTAL]]</f>
        <v>0</v>
      </c>
    </row>
    <row r="103" spans="1:32" ht="38.25" hidden="1">
      <c r="A103" s="19" t="s">
        <v>82</v>
      </c>
      <c r="B103" s="20" t="s">
        <v>181</v>
      </c>
      <c r="C103" s="20" t="s">
        <v>84</v>
      </c>
      <c r="D103" s="21">
        <v>91</v>
      </c>
      <c r="E103" s="20" t="s">
        <v>186</v>
      </c>
      <c r="F103" s="20" t="s">
        <v>86</v>
      </c>
      <c r="G103" s="19" t="s">
        <v>54</v>
      </c>
      <c r="H103" s="19" t="s">
        <v>76</v>
      </c>
      <c r="I103" s="19" t="s">
        <v>74</v>
      </c>
      <c r="J103" s="22">
        <v>19305648</v>
      </c>
      <c r="K103" s="5">
        <v>0</v>
      </c>
      <c r="L103" s="22">
        <f>+Tabla7[[#This Row],[VALOR UNITARIO]]*Tabla7[[#This Row],[META_CENTRO_ORIENTE]]</f>
        <v>0</v>
      </c>
      <c r="M103" s="46">
        <f>+Tabla7[[#This Row],[META_CENTRO_ORIENTE]]*4.55/100</f>
        <v>0</v>
      </c>
      <c r="N103" s="47">
        <f>+Tabla7[[#This Row],[META_CENTRO_ORIENTE]]*22.8/100</f>
        <v>0</v>
      </c>
      <c r="O103" s="47">
        <f>+Tabla7[[#This Row],[META_CENTRO_ORIENTE]]*8.3/100</f>
        <v>0</v>
      </c>
      <c r="P103" s="47">
        <f>+Tabla7[[#This Row],[META_CENTRO_ORIENTE]]*22.75/100</f>
        <v>0</v>
      </c>
      <c r="Q103" s="47">
        <f>+Tabla7[[#This Row],[META_CENTRO_ORIENTE]]*27.64/100</f>
        <v>0</v>
      </c>
      <c r="R103" s="47">
        <f>+Tabla7[[#This Row],[META_CENTRO_ORIENTE]]*14/100</f>
        <v>0</v>
      </c>
      <c r="S103" s="47"/>
      <c r="T103" s="48"/>
      <c r="U103" s="28">
        <f>+Tabla7[[#This Row],[META_CANDELARIA]]+Tabla7[[#This Row],[META_SANTA_FE]]+Tabla7[[#This Row],[META_MARTIRES]]+Tabla7[[#This Row],[META_SAN_CRISTOBAL]]+Tabla7[[#This Row],[META_RAFAEL_URIBE_URIBE]]+Tabla7[[#This Row],[META_ANTONIO_NARIÑO]]+Tabla7[[#This Row],[META_SUBRED]]+Tabla7[[#This Row],[META_DISTRITO]]</f>
        <v>0</v>
      </c>
      <c r="V103" s="29">
        <f>+Tabla7[[#This Row],[META_CENTRO_ORIENTE]]-Tabla7[[#This Row],[META_TOTAL]]</f>
        <v>0</v>
      </c>
      <c r="W103" s="30">
        <f>+Tabla7[[#This Row],[VALOR UNITARIO]]*Tabla7[[#This Row],[META_CANDELARIA]]</f>
        <v>0</v>
      </c>
      <c r="X103" s="31">
        <f>+Tabla7[[#This Row],[META_SANTA_FE]]*Tabla7[[#This Row],[VALOR UNITARIO]]</f>
        <v>0</v>
      </c>
      <c r="Y103" s="31">
        <f>+Tabla7[[#This Row],[META_MARTIRES]]*Tabla7[[#This Row],[VALOR UNITARIO]]</f>
        <v>0</v>
      </c>
      <c r="Z103" s="31">
        <f>+Tabla7[[#This Row],[META_SAN_CRISTOBAL]]*Tabla7[[#This Row],[VALOR UNITARIO]]</f>
        <v>0</v>
      </c>
      <c r="AA103" s="31">
        <f>+Tabla7[[#This Row],[META_RAFAEL_URIBE_URIBE]]*Tabla7[[#This Row],[VALOR UNITARIO]]</f>
        <v>0</v>
      </c>
      <c r="AB103" s="31">
        <f>+Tabla7[[#This Row],[META_ANTONIO_NARIÑO]]*Tabla7[[#This Row],[VALOR UNITARIO]]</f>
        <v>0</v>
      </c>
      <c r="AC103" s="31">
        <f>+Tabla7[[#This Row],[META_SUBRED]]*Tabla7[[#This Row],[VALOR UNITARIO]]</f>
        <v>0</v>
      </c>
      <c r="AD103" s="32">
        <f>+Tabla7[[#This Row],[META_DISTRITO]]*Tabla7[[#This Row],[VALOR UNITARIO]]</f>
        <v>0</v>
      </c>
      <c r="AE103" s="30">
        <f>SUM(Tabla7[[#This Row],[$_CANDELARIA]:[$_DISTRITO]])</f>
        <v>0</v>
      </c>
      <c r="AF103" s="32">
        <f>+Tabla7[[#This Row],[$_CENTRO_ORIENTE]]-Tabla7[[#This Row],[$_TOTAL]]</f>
        <v>0</v>
      </c>
    </row>
    <row r="104" spans="1:32" ht="38.25" hidden="1">
      <c r="A104" s="19" t="s">
        <v>82</v>
      </c>
      <c r="B104" s="20" t="s">
        <v>187</v>
      </c>
      <c r="C104" s="20" t="s">
        <v>84</v>
      </c>
      <c r="D104" s="21">
        <v>92</v>
      </c>
      <c r="E104" s="20" t="s">
        <v>188</v>
      </c>
      <c r="F104" s="20" t="s">
        <v>86</v>
      </c>
      <c r="G104" s="19" t="s">
        <v>87</v>
      </c>
      <c r="H104" s="19" t="s">
        <v>59</v>
      </c>
      <c r="I104" s="19" t="s">
        <v>56</v>
      </c>
      <c r="J104" s="22">
        <v>372151</v>
      </c>
      <c r="K104" s="5">
        <v>720</v>
      </c>
      <c r="L104" s="22">
        <f>+Tabla7[[#This Row],[VALOR UNITARIO]]*Tabla7[[#This Row],[META_CENTRO_ORIENTE]]</f>
        <v>267948720</v>
      </c>
      <c r="M104" s="46">
        <f>+Tabla7[[#This Row],[META_CENTRO_ORIENTE]]*4.55/100</f>
        <v>32.76</v>
      </c>
      <c r="N104" s="47">
        <f>+Tabla7[[#This Row],[META_CENTRO_ORIENTE]]*22.8/100</f>
        <v>164.16</v>
      </c>
      <c r="O104" s="47">
        <f>+Tabla7[[#This Row],[META_CENTRO_ORIENTE]]*8.3/100</f>
        <v>59.760000000000012</v>
      </c>
      <c r="P104" s="47">
        <f>+Tabla7[[#This Row],[META_CENTRO_ORIENTE]]*22.75/100</f>
        <v>163.80000000000001</v>
      </c>
      <c r="Q104" s="47">
        <f>+Tabla7[[#This Row],[META_CENTRO_ORIENTE]]*27.64/100</f>
        <v>199.00799999999998</v>
      </c>
      <c r="R104" s="47">
        <f>+Tabla7[[#This Row],[META_CENTRO_ORIENTE]]*14/100</f>
        <v>100.8</v>
      </c>
      <c r="S104" s="47"/>
      <c r="T104" s="48"/>
      <c r="U104" s="28">
        <f>+Tabla7[[#This Row],[META_CANDELARIA]]+Tabla7[[#This Row],[META_SANTA_FE]]+Tabla7[[#This Row],[META_MARTIRES]]+Tabla7[[#This Row],[META_SAN_CRISTOBAL]]+Tabla7[[#This Row],[META_RAFAEL_URIBE_URIBE]]+Tabla7[[#This Row],[META_ANTONIO_NARIÑO]]+Tabla7[[#This Row],[META_SUBRED]]+Tabla7[[#This Row],[META_DISTRITO]]</f>
        <v>720.28800000000001</v>
      </c>
      <c r="V104" s="29">
        <f>+Tabla7[[#This Row],[META_CENTRO_ORIENTE]]-Tabla7[[#This Row],[META_TOTAL]]</f>
        <v>-0.28800000000001091</v>
      </c>
      <c r="W104" s="30">
        <f>+Tabla7[[#This Row],[VALOR UNITARIO]]*Tabla7[[#This Row],[META_CANDELARIA]]</f>
        <v>12191666.76</v>
      </c>
      <c r="X104" s="31">
        <f>+Tabla7[[#This Row],[META_SANTA_FE]]*Tabla7[[#This Row],[VALOR UNITARIO]]</f>
        <v>61092308.159999996</v>
      </c>
      <c r="Y104" s="31">
        <f>+Tabla7[[#This Row],[META_MARTIRES]]*Tabla7[[#This Row],[VALOR UNITARIO]]</f>
        <v>22239743.760000005</v>
      </c>
      <c r="Z104" s="31">
        <f>+Tabla7[[#This Row],[META_SAN_CRISTOBAL]]*Tabla7[[#This Row],[VALOR UNITARIO]]</f>
        <v>60958333.800000004</v>
      </c>
      <c r="AA104" s="31">
        <f>+Tabla7[[#This Row],[META_RAFAEL_URIBE_URIBE]]*Tabla7[[#This Row],[VALOR UNITARIO]]</f>
        <v>74061026.207999989</v>
      </c>
      <c r="AB104" s="31">
        <f>+Tabla7[[#This Row],[META_ANTONIO_NARIÑO]]*Tabla7[[#This Row],[VALOR UNITARIO]]</f>
        <v>37512820.799999997</v>
      </c>
      <c r="AC104" s="31">
        <f>+Tabla7[[#This Row],[META_SUBRED]]*Tabla7[[#This Row],[VALOR UNITARIO]]</f>
        <v>0</v>
      </c>
      <c r="AD104" s="32">
        <f>+Tabla7[[#This Row],[META_DISTRITO]]*Tabla7[[#This Row],[VALOR UNITARIO]]</f>
        <v>0</v>
      </c>
      <c r="AE104" s="30">
        <f>SUM(Tabla7[[#This Row],[$_CANDELARIA]:[$_DISTRITO]])</f>
        <v>268055899.48800004</v>
      </c>
      <c r="AF104" s="32">
        <f>+Tabla7[[#This Row],[$_CENTRO_ORIENTE]]-Tabla7[[#This Row],[$_TOTAL]]</f>
        <v>-107179.48800003529</v>
      </c>
    </row>
    <row r="105" spans="1:32" ht="51" hidden="1">
      <c r="A105" s="19" t="s">
        <v>82</v>
      </c>
      <c r="B105" s="20" t="s">
        <v>187</v>
      </c>
      <c r="C105" s="20" t="s">
        <v>110</v>
      </c>
      <c r="D105" s="21">
        <v>93</v>
      </c>
      <c r="E105" s="20" t="s">
        <v>190</v>
      </c>
      <c r="F105" s="20" t="s">
        <v>86</v>
      </c>
      <c r="G105" s="19" t="s">
        <v>87</v>
      </c>
      <c r="H105" s="19" t="s">
        <v>59</v>
      </c>
      <c r="I105" s="19" t="s">
        <v>56</v>
      </c>
      <c r="J105" s="22">
        <v>372151</v>
      </c>
      <c r="K105" s="5">
        <v>360</v>
      </c>
      <c r="L105" s="22">
        <f>+Tabla7[[#This Row],[VALOR UNITARIO]]*Tabla7[[#This Row],[META_CENTRO_ORIENTE]]</f>
        <v>133974360</v>
      </c>
      <c r="M105" s="46">
        <f>+Tabla7[[#This Row],[META_CENTRO_ORIENTE]]*4.55/100</f>
        <v>16.38</v>
      </c>
      <c r="N105" s="47">
        <f>+Tabla7[[#This Row],[META_CENTRO_ORIENTE]]*22.8/100</f>
        <v>82.08</v>
      </c>
      <c r="O105" s="47">
        <f>+Tabla7[[#This Row],[META_CENTRO_ORIENTE]]*8.3/100</f>
        <v>29.880000000000006</v>
      </c>
      <c r="P105" s="47">
        <f>+Tabla7[[#This Row],[META_CENTRO_ORIENTE]]*22.75/100</f>
        <v>81.900000000000006</v>
      </c>
      <c r="Q105" s="47">
        <f>+Tabla7[[#This Row],[META_CENTRO_ORIENTE]]*27.64/100</f>
        <v>99.503999999999991</v>
      </c>
      <c r="R105" s="47">
        <f>+Tabla7[[#This Row],[META_CENTRO_ORIENTE]]*14/100</f>
        <v>50.4</v>
      </c>
      <c r="S105" s="47"/>
      <c r="T105" s="48"/>
      <c r="U105" s="28">
        <f>+Tabla7[[#This Row],[META_CANDELARIA]]+Tabla7[[#This Row],[META_SANTA_FE]]+Tabla7[[#This Row],[META_MARTIRES]]+Tabla7[[#This Row],[META_SAN_CRISTOBAL]]+Tabla7[[#This Row],[META_RAFAEL_URIBE_URIBE]]+Tabla7[[#This Row],[META_ANTONIO_NARIÑO]]+Tabla7[[#This Row],[META_SUBRED]]+Tabla7[[#This Row],[META_DISTRITO]]</f>
        <v>360.14400000000001</v>
      </c>
      <c r="V105" s="29">
        <f>+Tabla7[[#This Row],[META_CENTRO_ORIENTE]]-Tabla7[[#This Row],[META_TOTAL]]</f>
        <v>-0.14400000000000546</v>
      </c>
      <c r="W105" s="30">
        <f>+Tabla7[[#This Row],[VALOR UNITARIO]]*Tabla7[[#This Row],[META_CANDELARIA]]</f>
        <v>6095833.3799999999</v>
      </c>
      <c r="X105" s="31">
        <f>+Tabla7[[#This Row],[META_SANTA_FE]]*Tabla7[[#This Row],[VALOR UNITARIO]]</f>
        <v>30546154.079999998</v>
      </c>
      <c r="Y105" s="31">
        <f>+Tabla7[[#This Row],[META_MARTIRES]]*Tabla7[[#This Row],[VALOR UNITARIO]]</f>
        <v>11119871.880000003</v>
      </c>
      <c r="Z105" s="31">
        <f>+Tabla7[[#This Row],[META_SAN_CRISTOBAL]]*Tabla7[[#This Row],[VALOR UNITARIO]]</f>
        <v>30479166.900000002</v>
      </c>
      <c r="AA105" s="31">
        <f>+Tabla7[[#This Row],[META_RAFAEL_URIBE_URIBE]]*Tabla7[[#This Row],[VALOR UNITARIO]]</f>
        <v>37030513.103999995</v>
      </c>
      <c r="AB105" s="31">
        <f>+Tabla7[[#This Row],[META_ANTONIO_NARIÑO]]*Tabla7[[#This Row],[VALOR UNITARIO]]</f>
        <v>18756410.399999999</v>
      </c>
      <c r="AC105" s="31">
        <f>+Tabla7[[#This Row],[META_SUBRED]]*Tabla7[[#This Row],[VALOR UNITARIO]]</f>
        <v>0</v>
      </c>
      <c r="AD105" s="32">
        <f>+Tabla7[[#This Row],[META_DISTRITO]]*Tabla7[[#This Row],[VALOR UNITARIO]]</f>
        <v>0</v>
      </c>
      <c r="AE105" s="30">
        <f>SUM(Tabla7[[#This Row],[$_CANDELARIA]:[$_DISTRITO]])</f>
        <v>134027949.74400002</v>
      </c>
      <c r="AF105" s="32">
        <f>+Tabla7[[#This Row],[$_CENTRO_ORIENTE]]-Tabla7[[#This Row],[$_TOTAL]]</f>
        <v>-53589.744000017643</v>
      </c>
    </row>
    <row r="106" spans="1:32" ht="38.25" hidden="1">
      <c r="A106" s="19" t="s">
        <v>82</v>
      </c>
      <c r="B106" s="20" t="s">
        <v>187</v>
      </c>
      <c r="C106" s="20" t="s">
        <v>84</v>
      </c>
      <c r="D106" s="21">
        <v>94</v>
      </c>
      <c r="E106" s="20" t="s">
        <v>192</v>
      </c>
      <c r="F106" s="20" t="s">
        <v>86</v>
      </c>
      <c r="G106" s="19" t="s">
        <v>87</v>
      </c>
      <c r="H106" s="19" t="s">
        <v>59</v>
      </c>
      <c r="I106" s="19" t="s">
        <v>56</v>
      </c>
      <c r="J106" s="22">
        <v>372151</v>
      </c>
      <c r="K106" s="5">
        <v>144</v>
      </c>
      <c r="L106" s="22">
        <f>+Tabla7[[#This Row],[VALOR UNITARIO]]*Tabla7[[#This Row],[META_CENTRO_ORIENTE]]</f>
        <v>53589744</v>
      </c>
      <c r="M106" s="46">
        <f>+Tabla7[[#This Row],[META_CENTRO_ORIENTE]]*4.55/100</f>
        <v>6.5519999999999996</v>
      </c>
      <c r="N106" s="47">
        <f>+Tabla7[[#This Row],[META_CENTRO_ORIENTE]]*22.8/100</f>
        <v>32.832000000000001</v>
      </c>
      <c r="O106" s="47">
        <f>+Tabla7[[#This Row],[META_CENTRO_ORIENTE]]*8.3/100</f>
        <v>11.952</v>
      </c>
      <c r="P106" s="47">
        <f>+Tabla7[[#This Row],[META_CENTRO_ORIENTE]]*22.75/100</f>
        <v>32.76</v>
      </c>
      <c r="Q106" s="47">
        <f>+Tabla7[[#This Row],[META_CENTRO_ORIENTE]]*27.64/100</f>
        <v>39.801600000000001</v>
      </c>
      <c r="R106" s="47">
        <f>+Tabla7[[#This Row],[META_CENTRO_ORIENTE]]*14/100</f>
        <v>20.16</v>
      </c>
      <c r="S106" s="47"/>
      <c r="T106" s="48"/>
      <c r="U106" s="28">
        <f>+Tabla7[[#This Row],[META_CANDELARIA]]+Tabla7[[#This Row],[META_SANTA_FE]]+Tabla7[[#This Row],[META_MARTIRES]]+Tabla7[[#This Row],[META_SAN_CRISTOBAL]]+Tabla7[[#This Row],[META_RAFAEL_URIBE_URIBE]]+Tabla7[[#This Row],[META_ANTONIO_NARIÑO]]+Tabla7[[#This Row],[META_SUBRED]]+Tabla7[[#This Row],[META_DISTRITO]]</f>
        <v>144.05760000000001</v>
      </c>
      <c r="V106" s="29">
        <f>+Tabla7[[#This Row],[META_CENTRO_ORIENTE]]-Tabla7[[#This Row],[META_TOTAL]]</f>
        <v>-5.7600000000007867E-2</v>
      </c>
      <c r="W106" s="30">
        <f>+Tabla7[[#This Row],[VALOR UNITARIO]]*Tabla7[[#This Row],[META_CANDELARIA]]</f>
        <v>2438333.352</v>
      </c>
      <c r="X106" s="31">
        <f>+Tabla7[[#This Row],[META_SANTA_FE]]*Tabla7[[#This Row],[VALOR UNITARIO]]</f>
        <v>12218461.632000001</v>
      </c>
      <c r="Y106" s="31">
        <f>+Tabla7[[#This Row],[META_MARTIRES]]*Tabla7[[#This Row],[VALOR UNITARIO]]</f>
        <v>4447948.7520000003</v>
      </c>
      <c r="Z106" s="31">
        <f>+Tabla7[[#This Row],[META_SAN_CRISTOBAL]]*Tabla7[[#This Row],[VALOR UNITARIO]]</f>
        <v>12191666.76</v>
      </c>
      <c r="AA106" s="31">
        <f>+Tabla7[[#This Row],[META_RAFAEL_URIBE_URIBE]]*Tabla7[[#This Row],[VALOR UNITARIO]]</f>
        <v>14812205.241599999</v>
      </c>
      <c r="AB106" s="31">
        <f>+Tabla7[[#This Row],[META_ANTONIO_NARIÑO]]*Tabla7[[#This Row],[VALOR UNITARIO]]</f>
        <v>7502564.1600000001</v>
      </c>
      <c r="AC106" s="31">
        <f>+Tabla7[[#This Row],[META_SUBRED]]*Tabla7[[#This Row],[VALOR UNITARIO]]</f>
        <v>0</v>
      </c>
      <c r="AD106" s="32">
        <f>+Tabla7[[#This Row],[META_DISTRITO]]*Tabla7[[#This Row],[VALOR UNITARIO]]</f>
        <v>0</v>
      </c>
      <c r="AE106" s="30">
        <f>SUM(Tabla7[[#This Row],[$_CANDELARIA]:[$_DISTRITO]])</f>
        <v>53611179.897599995</v>
      </c>
      <c r="AF106" s="32">
        <f>+Tabla7[[#This Row],[$_CENTRO_ORIENTE]]-Tabla7[[#This Row],[$_TOTAL]]</f>
        <v>-21435.897599995136</v>
      </c>
    </row>
    <row r="107" spans="1:32" ht="51" hidden="1">
      <c r="A107" s="19" t="s">
        <v>82</v>
      </c>
      <c r="B107" s="20" t="s">
        <v>187</v>
      </c>
      <c r="C107" s="20" t="s">
        <v>110</v>
      </c>
      <c r="D107" s="21">
        <v>95</v>
      </c>
      <c r="E107" s="20" t="s">
        <v>194</v>
      </c>
      <c r="F107" s="20" t="s">
        <v>86</v>
      </c>
      <c r="G107" s="19" t="s">
        <v>87</v>
      </c>
      <c r="H107" s="19" t="s">
        <v>59</v>
      </c>
      <c r="I107" s="19" t="s">
        <v>56</v>
      </c>
      <c r="J107" s="22">
        <v>70270</v>
      </c>
      <c r="K107" s="5">
        <v>1044</v>
      </c>
      <c r="L107" s="22">
        <f>+Tabla7[[#This Row],[VALOR UNITARIO]]*Tabla7[[#This Row],[META_CENTRO_ORIENTE]]</f>
        <v>73361880</v>
      </c>
      <c r="M107" s="46">
        <f>+Tabla7[[#This Row],[META_CENTRO_ORIENTE]]*4.55/100</f>
        <v>47.501999999999995</v>
      </c>
      <c r="N107" s="47">
        <f>+Tabla7[[#This Row],[META_CENTRO_ORIENTE]]*22.8/100</f>
        <v>238.03200000000001</v>
      </c>
      <c r="O107" s="47">
        <f>+Tabla7[[#This Row],[META_CENTRO_ORIENTE]]*8.3/100</f>
        <v>86.652000000000001</v>
      </c>
      <c r="P107" s="47">
        <f>+Tabla7[[#This Row],[META_CENTRO_ORIENTE]]*22.75/100</f>
        <v>237.51</v>
      </c>
      <c r="Q107" s="47">
        <f>+Tabla7[[#This Row],[META_CENTRO_ORIENTE]]*27.64/100</f>
        <v>288.5616</v>
      </c>
      <c r="R107" s="47">
        <f>+Tabla7[[#This Row],[META_CENTRO_ORIENTE]]*14/100</f>
        <v>146.16</v>
      </c>
      <c r="S107" s="47"/>
      <c r="T107" s="48"/>
      <c r="U107" s="28">
        <f>+Tabla7[[#This Row],[META_CANDELARIA]]+Tabla7[[#This Row],[META_SANTA_FE]]+Tabla7[[#This Row],[META_MARTIRES]]+Tabla7[[#This Row],[META_SAN_CRISTOBAL]]+Tabla7[[#This Row],[META_RAFAEL_URIBE_URIBE]]+Tabla7[[#This Row],[META_ANTONIO_NARIÑO]]+Tabla7[[#This Row],[META_SUBRED]]+Tabla7[[#This Row],[META_DISTRITO]]</f>
        <v>1044.4176</v>
      </c>
      <c r="V107" s="29">
        <f>+Tabla7[[#This Row],[META_CENTRO_ORIENTE]]-Tabla7[[#This Row],[META_TOTAL]]</f>
        <v>-0.41759999999999309</v>
      </c>
      <c r="W107" s="30">
        <f>+Tabla7[[#This Row],[VALOR UNITARIO]]*Tabla7[[#This Row],[META_CANDELARIA]]</f>
        <v>3337965.5399999996</v>
      </c>
      <c r="X107" s="31">
        <f>+Tabla7[[#This Row],[META_SANTA_FE]]*Tabla7[[#This Row],[VALOR UNITARIO]]</f>
        <v>16726508.640000001</v>
      </c>
      <c r="Y107" s="31">
        <f>+Tabla7[[#This Row],[META_MARTIRES]]*Tabla7[[#This Row],[VALOR UNITARIO]]</f>
        <v>6089036.04</v>
      </c>
      <c r="Z107" s="31">
        <f>+Tabla7[[#This Row],[META_SAN_CRISTOBAL]]*Tabla7[[#This Row],[VALOR UNITARIO]]</f>
        <v>16689827.699999999</v>
      </c>
      <c r="AA107" s="31">
        <f>+Tabla7[[#This Row],[META_RAFAEL_URIBE_URIBE]]*Tabla7[[#This Row],[VALOR UNITARIO]]</f>
        <v>20277223.631999999</v>
      </c>
      <c r="AB107" s="31">
        <f>+Tabla7[[#This Row],[META_ANTONIO_NARIÑO]]*Tabla7[[#This Row],[VALOR UNITARIO]]</f>
        <v>10270663.199999999</v>
      </c>
      <c r="AC107" s="31">
        <f>+Tabla7[[#This Row],[META_SUBRED]]*Tabla7[[#This Row],[VALOR UNITARIO]]</f>
        <v>0</v>
      </c>
      <c r="AD107" s="32">
        <f>+Tabla7[[#This Row],[META_DISTRITO]]*Tabla7[[#This Row],[VALOR UNITARIO]]</f>
        <v>0</v>
      </c>
      <c r="AE107" s="30">
        <f>SUM(Tabla7[[#This Row],[$_CANDELARIA]:[$_DISTRITO]])</f>
        <v>73391224.752000004</v>
      </c>
      <c r="AF107" s="32">
        <f>+Tabla7[[#This Row],[$_CENTRO_ORIENTE]]-Tabla7[[#This Row],[$_TOTAL]]</f>
        <v>-29344.752000004053</v>
      </c>
    </row>
    <row r="108" spans="1:32" ht="51" hidden="1">
      <c r="A108" s="19" t="s">
        <v>82</v>
      </c>
      <c r="B108" s="20" t="s">
        <v>187</v>
      </c>
      <c r="C108" s="20" t="s">
        <v>110</v>
      </c>
      <c r="D108" s="21">
        <v>96</v>
      </c>
      <c r="E108" s="20" t="s">
        <v>196</v>
      </c>
      <c r="F108" s="20" t="s">
        <v>86</v>
      </c>
      <c r="G108" s="19" t="s">
        <v>87</v>
      </c>
      <c r="H108" s="19" t="s">
        <v>59</v>
      </c>
      <c r="I108" s="19" t="s">
        <v>56</v>
      </c>
      <c r="J108" s="22">
        <v>70270</v>
      </c>
      <c r="K108" s="5">
        <v>1044</v>
      </c>
      <c r="L108" s="22">
        <f>+Tabla7[[#This Row],[VALOR UNITARIO]]*Tabla7[[#This Row],[META_CENTRO_ORIENTE]]</f>
        <v>73361880</v>
      </c>
      <c r="M108" s="46">
        <f>+Tabla7[[#This Row],[META_CENTRO_ORIENTE]]*4.55/100</f>
        <v>47.501999999999995</v>
      </c>
      <c r="N108" s="47">
        <f>+Tabla7[[#This Row],[META_CENTRO_ORIENTE]]*22.8/100</f>
        <v>238.03200000000001</v>
      </c>
      <c r="O108" s="47">
        <f>+Tabla7[[#This Row],[META_CENTRO_ORIENTE]]*8.3/100</f>
        <v>86.652000000000001</v>
      </c>
      <c r="P108" s="47">
        <f>+Tabla7[[#This Row],[META_CENTRO_ORIENTE]]*22.75/100</f>
        <v>237.51</v>
      </c>
      <c r="Q108" s="47">
        <f>+Tabla7[[#This Row],[META_CENTRO_ORIENTE]]*27.64/100</f>
        <v>288.5616</v>
      </c>
      <c r="R108" s="47">
        <f>+Tabla7[[#This Row],[META_CENTRO_ORIENTE]]*14/100</f>
        <v>146.16</v>
      </c>
      <c r="S108" s="47"/>
      <c r="T108" s="48"/>
      <c r="U108" s="28">
        <f>+Tabla7[[#This Row],[META_CANDELARIA]]+Tabla7[[#This Row],[META_SANTA_FE]]+Tabla7[[#This Row],[META_MARTIRES]]+Tabla7[[#This Row],[META_SAN_CRISTOBAL]]+Tabla7[[#This Row],[META_RAFAEL_URIBE_URIBE]]+Tabla7[[#This Row],[META_ANTONIO_NARIÑO]]+Tabla7[[#This Row],[META_SUBRED]]+Tabla7[[#This Row],[META_DISTRITO]]</f>
        <v>1044.4176</v>
      </c>
      <c r="V108" s="29">
        <f>+Tabla7[[#This Row],[META_CENTRO_ORIENTE]]-Tabla7[[#This Row],[META_TOTAL]]</f>
        <v>-0.41759999999999309</v>
      </c>
      <c r="W108" s="30">
        <f>+Tabla7[[#This Row],[VALOR UNITARIO]]*Tabla7[[#This Row],[META_CANDELARIA]]</f>
        <v>3337965.5399999996</v>
      </c>
      <c r="X108" s="31">
        <f>+Tabla7[[#This Row],[META_SANTA_FE]]*Tabla7[[#This Row],[VALOR UNITARIO]]</f>
        <v>16726508.640000001</v>
      </c>
      <c r="Y108" s="31">
        <f>+Tabla7[[#This Row],[META_MARTIRES]]*Tabla7[[#This Row],[VALOR UNITARIO]]</f>
        <v>6089036.04</v>
      </c>
      <c r="Z108" s="31">
        <f>+Tabla7[[#This Row],[META_SAN_CRISTOBAL]]*Tabla7[[#This Row],[VALOR UNITARIO]]</f>
        <v>16689827.699999999</v>
      </c>
      <c r="AA108" s="31">
        <f>+Tabla7[[#This Row],[META_RAFAEL_URIBE_URIBE]]*Tabla7[[#This Row],[VALOR UNITARIO]]</f>
        <v>20277223.631999999</v>
      </c>
      <c r="AB108" s="31">
        <f>+Tabla7[[#This Row],[META_ANTONIO_NARIÑO]]*Tabla7[[#This Row],[VALOR UNITARIO]]</f>
        <v>10270663.199999999</v>
      </c>
      <c r="AC108" s="31">
        <f>+Tabla7[[#This Row],[META_SUBRED]]*Tabla7[[#This Row],[VALOR UNITARIO]]</f>
        <v>0</v>
      </c>
      <c r="AD108" s="32">
        <f>+Tabla7[[#This Row],[META_DISTRITO]]*Tabla7[[#This Row],[VALOR UNITARIO]]</f>
        <v>0</v>
      </c>
      <c r="AE108" s="30">
        <f>SUM(Tabla7[[#This Row],[$_CANDELARIA]:[$_DISTRITO]])</f>
        <v>73391224.752000004</v>
      </c>
      <c r="AF108" s="32">
        <f>+Tabla7[[#This Row],[$_CENTRO_ORIENTE]]-Tabla7[[#This Row],[$_TOTAL]]</f>
        <v>-29344.752000004053</v>
      </c>
    </row>
    <row r="109" spans="1:32" ht="38.25" hidden="1">
      <c r="A109" s="19" t="s">
        <v>82</v>
      </c>
      <c r="B109" s="20" t="s">
        <v>187</v>
      </c>
      <c r="C109" s="20" t="s">
        <v>84</v>
      </c>
      <c r="D109" s="21">
        <v>97</v>
      </c>
      <c r="E109" s="20" t="s">
        <v>197</v>
      </c>
      <c r="F109" s="20" t="s">
        <v>86</v>
      </c>
      <c r="G109" s="19" t="s">
        <v>87</v>
      </c>
      <c r="H109" s="19" t="s">
        <v>59</v>
      </c>
      <c r="I109" s="19" t="s">
        <v>56</v>
      </c>
      <c r="J109" s="22">
        <v>215123</v>
      </c>
      <c r="K109" s="5">
        <v>252</v>
      </c>
      <c r="L109" s="22">
        <f>+Tabla7[[#This Row],[VALOR UNITARIO]]*Tabla7[[#This Row],[META_CENTRO_ORIENTE]]</f>
        <v>54210996</v>
      </c>
      <c r="M109" s="46">
        <f>+Tabla7[[#This Row],[META_CENTRO_ORIENTE]]*4.55/100</f>
        <v>11.465999999999999</v>
      </c>
      <c r="N109" s="47">
        <f>+Tabla7[[#This Row],[META_CENTRO_ORIENTE]]*22.8/100</f>
        <v>57.456000000000003</v>
      </c>
      <c r="O109" s="47">
        <f>+Tabla7[[#This Row],[META_CENTRO_ORIENTE]]*8.3/100</f>
        <v>20.916000000000004</v>
      </c>
      <c r="P109" s="47">
        <f>+Tabla7[[#This Row],[META_CENTRO_ORIENTE]]*22.75/100</f>
        <v>57.33</v>
      </c>
      <c r="Q109" s="47">
        <f>+Tabla7[[#This Row],[META_CENTRO_ORIENTE]]*27.64/100</f>
        <v>69.652799999999999</v>
      </c>
      <c r="R109" s="47">
        <f>+Tabla7[[#This Row],[META_CENTRO_ORIENTE]]*14/100</f>
        <v>35.28</v>
      </c>
      <c r="S109" s="47"/>
      <c r="T109" s="48"/>
      <c r="U109" s="28">
        <f>+Tabla7[[#This Row],[META_CANDELARIA]]+Tabla7[[#This Row],[META_SANTA_FE]]+Tabla7[[#This Row],[META_MARTIRES]]+Tabla7[[#This Row],[META_SAN_CRISTOBAL]]+Tabla7[[#This Row],[META_RAFAEL_URIBE_URIBE]]+Tabla7[[#This Row],[META_ANTONIO_NARIÑO]]+Tabla7[[#This Row],[META_SUBRED]]+Tabla7[[#This Row],[META_DISTRITO]]</f>
        <v>252.10080000000002</v>
      </c>
      <c r="V109" s="29">
        <f>+Tabla7[[#This Row],[META_CENTRO_ORIENTE]]-Tabla7[[#This Row],[META_TOTAL]]</f>
        <v>-0.10080000000002087</v>
      </c>
      <c r="W109" s="30">
        <f>+Tabla7[[#This Row],[VALOR UNITARIO]]*Tabla7[[#This Row],[META_CANDELARIA]]</f>
        <v>2466600.318</v>
      </c>
      <c r="X109" s="31">
        <f>+Tabla7[[#This Row],[META_SANTA_FE]]*Tabla7[[#This Row],[VALOR UNITARIO]]</f>
        <v>12360107.088000001</v>
      </c>
      <c r="Y109" s="31">
        <f>+Tabla7[[#This Row],[META_MARTIRES]]*Tabla7[[#This Row],[VALOR UNITARIO]]</f>
        <v>4499512.6680000005</v>
      </c>
      <c r="Z109" s="31">
        <f>+Tabla7[[#This Row],[META_SAN_CRISTOBAL]]*Tabla7[[#This Row],[VALOR UNITARIO]]</f>
        <v>12333001.59</v>
      </c>
      <c r="AA109" s="31">
        <f>+Tabla7[[#This Row],[META_RAFAEL_URIBE_URIBE]]*Tabla7[[#This Row],[VALOR UNITARIO]]</f>
        <v>14983919.294399999</v>
      </c>
      <c r="AB109" s="31">
        <f>+Tabla7[[#This Row],[META_ANTONIO_NARIÑO]]*Tabla7[[#This Row],[VALOR UNITARIO]]</f>
        <v>7589539.4400000004</v>
      </c>
      <c r="AC109" s="31">
        <f>+Tabla7[[#This Row],[META_SUBRED]]*Tabla7[[#This Row],[VALOR UNITARIO]]</f>
        <v>0</v>
      </c>
      <c r="AD109" s="32">
        <f>+Tabla7[[#This Row],[META_DISTRITO]]*Tabla7[[#This Row],[VALOR UNITARIO]]</f>
        <v>0</v>
      </c>
      <c r="AE109" s="30">
        <f>SUM(Tabla7[[#This Row],[$_CANDELARIA]:[$_DISTRITO]])</f>
        <v>54232680.398399994</v>
      </c>
      <c r="AF109" s="32">
        <f>+Tabla7[[#This Row],[$_CENTRO_ORIENTE]]-Tabla7[[#This Row],[$_TOTAL]]</f>
        <v>-21684.398399993777</v>
      </c>
    </row>
    <row r="110" spans="1:32" ht="51" hidden="1">
      <c r="A110" s="19" t="s">
        <v>82</v>
      </c>
      <c r="B110" s="20" t="s">
        <v>187</v>
      </c>
      <c r="C110" s="20" t="s">
        <v>110</v>
      </c>
      <c r="D110" s="21">
        <v>98</v>
      </c>
      <c r="E110" s="20" t="s">
        <v>199</v>
      </c>
      <c r="F110" s="20" t="s">
        <v>86</v>
      </c>
      <c r="G110" s="19" t="s">
        <v>87</v>
      </c>
      <c r="H110" s="19" t="s">
        <v>59</v>
      </c>
      <c r="I110" s="19" t="s">
        <v>56</v>
      </c>
      <c r="J110" s="22">
        <v>161342</v>
      </c>
      <c r="K110" s="5">
        <v>360</v>
      </c>
      <c r="L110" s="22">
        <f>+Tabla7[[#This Row],[VALOR UNITARIO]]*Tabla7[[#This Row],[META_CENTRO_ORIENTE]]</f>
        <v>58083120</v>
      </c>
      <c r="M110" s="46">
        <f>+Tabla7[[#This Row],[META_CENTRO_ORIENTE]]*4.55/100</f>
        <v>16.38</v>
      </c>
      <c r="N110" s="47">
        <f>+Tabla7[[#This Row],[META_CENTRO_ORIENTE]]*22.8/100</f>
        <v>82.08</v>
      </c>
      <c r="O110" s="47">
        <f>+Tabla7[[#This Row],[META_CENTRO_ORIENTE]]*8.3/100</f>
        <v>29.880000000000006</v>
      </c>
      <c r="P110" s="47">
        <f>+Tabla7[[#This Row],[META_CENTRO_ORIENTE]]*22.75/100</f>
        <v>81.900000000000006</v>
      </c>
      <c r="Q110" s="47">
        <f>+Tabla7[[#This Row],[META_CENTRO_ORIENTE]]*27.64/100</f>
        <v>99.503999999999991</v>
      </c>
      <c r="R110" s="47">
        <f>+Tabla7[[#This Row],[META_CENTRO_ORIENTE]]*14/100</f>
        <v>50.4</v>
      </c>
      <c r="S110" s="47"/>
      <c r="T110" s="48"/>
      <c r="U110" s="28">
        <f>+Tabla7[[#This Row],[META_CANDELARIA]]+Tabla7[[#This Row],[META_SANTA_FE]]+Tabla7[[#This Row],[META_MARTIRES]]+Tabla7[[#This Row],[META_SAN_CRISTOBAL]]+Tabla7[[#This Row],[META_RAFAEL_URIBE_URIBE]]+Tabla7[[#This Row],[META_ANTONIO_NARIÑO]]+Tabla7[[#This Row],[META_SUBRED]]+Tabla7[[#This Row],[META_DISTRITO]]</f>
        <v>360.14400000000001</v>
      </c>
      <c r="V110" s="29">
        <f>+Tabla7[[#This Row],[META_CENTRO_ORIENTE]]-Tabla7[[#This Row],[META_TOTAL]]</f>
        <v>-0.14400000000000546</v>
      </c>
      <c r="W110" s="30">
        <f>+Tabla7[[#This Row],[VALOR UNITARIO]]*Tabla7[[#This Row],[META_CANDELARIA]]</f>
        <v>2642781.96</v>
      </c>
      <c r="X110" s="31">
        <f>+Tabla7[[#This Row],[META_SANTA_FE]]*Tabla7[[#This Row],[VALOR UNITARIO]]</f>
        <v>13242951.359999999</v>
      </c>
      <c r="Y110" s="31">
        <f>+Tabla7[[#This Row],[META_MARTIRES]]*Tabla7[[#This Row],[VALOR UNITARIO]]</f>
        <v>4820898.9600000009</v>
      </c>
      <c r="Z110" s="31">
        <f>+Tabla7[[#This Row],[META_SAN_CRISTOBAL]]*Tabla7[[#This Row],[VALOR UNITARIO]]</f>
        <v>13213909.800000001</v>
      </c>
      <c r="AA110" s="31">
        <f>+Tabla7[[#This Row],[META_RAFAEL_URIBE_URIBE]]*Tabla7[[#This Row],[VALOR UNITARIO]]</f>
        <v>16054174.367999999</v>
      </c>
      <c r="AB110" s="31">
        <f>+Tabla7[[#This Row],[META_ANTONIO_NARIÑO]]*Tabla7[[#This Row],[VALOR UNITARIO]]</f>
        <v>8131636.7999999998</v>
      </c>
      <c r="AC110" s="31">
        <f>+Tabla7[[#This Row],[META_SUBRED]]*Tabla7[[#This Row],[VALOR UNITARIO]]</f>
        <v>0</v>
      </c>
      <c r="AD110" s="32">
        <f>+Tabla7[[#This Row],[META_DISTRITO]]*Tabla7[[#This Row],[VALOR UNITARIO]]</f>
        <v>0</v>
      </c>
      <c r="AE110" s="30">
        <f>SUM(Tabla7[[#This Row],[$_CANDELARIA]:[$_DISTRITO]])</f>
        <v>58106353.247999996</v>
      </c>
      <c r="AF110" s="32">
        <f>+Tabla7[[#This Row],[$_CENTRO_ORIENTE]]-Tabla7[[#This Row],[$_TOTAL]]</f>
        <v>-23233.247999995947</v>
      </c>
    </row>
    <row r="111" spans="1:32" ht="51" hidden="1">
      <c r="A111" s="19" t="s">
        <v>82</v>
      </c>
      <c r="B111" s="20" t="s">
        <v>187</v>
      </c>
      <c r="C111" s="20" t="s">
        <v>110</v>
      </c>
      <c r="D111" s="21">
        <v>99</v>
      </c>
      <c r="E111" s="20" t="s">
        <v>201</v>
      </c>
      <c r="F111" s="20" t="s">
        <v>86</v>
      </c>
      <c r="G111" s="19" t="s">
        <v>54</v>
      </c>
      <c r="H111" s="19" t="s">
        <v>59</v>
      </c>
      <c r="I111" s="19" t="s">
        <v>56</v>
      </c>
      <c r="J111" s="22">
        <v>5621568</v>
      </c>
      <c r="K111" s="5">
        <v>12</v>
      </c>
      <c r="L111" s="22">
        <f>+Tabla7[[#This Row],[VALOR UNITARIO]]*Tabla7[[#This Row],[META_CENTRO_ORIENTE]]</f>
        <v>67458816</v>
      </c>
      <c r="M111" s="46">
        <f>+Tabla7[[#This Row],[META_CENTRO_ORIENTE]]*4.55/100</f>
        <v>0.54599999999999993</v>
      </c>
      <c r="N111" s="47">
        <f>+Tabla7[[#This Row],[META_CENTRO_ORIENTE]]*22.8/100</f>
        <v>2.7360000000000002</v>
      </c>
      <c r="O111" s="47">
        <f>+Tabla7[[#This Row],[META_CENTRO_ORIENTE]]*8.3/100</f>
        <v>0.99600000000000011</v>
      </c>
      <c r="P111" s="47">
        <f>+Tabla7[[#This Row],[META_CENTRO_ORIENTE]]*22.75/100</f>
        <v>2.73</v>
      </c>
      <c r="Q111" s="47">
        <f>+Tabla7[[#This Row],[META_CENTRO_ORIENTE]]*27.64/100</f>
        <v>3.3168000000000002</v>
      </c>
      <c r="R111" s="47">
        <f>+Tabla7[[#This Row],[META_CENTRO_ORIENTE]]*14/100</f>
        <v>1.68</v>
      </c>
      <c r="S111" s="47"/>
      <c r="T111" s="48"/>
      <c r="U111" s="28">
        <f>+Tabla7[[#This Row],[META_CANDELARIA]]+Tabla7[[#This Row],[META_SANTA_FE]]+Tabla7[[#This Row],[META_MARTIRES]]+Tabla7[[#This Row],[META_SAN_CRISTOBAL]]+Tabla7[[#This Row],[META_RAFAEL_URIBE_URIBE]]+Tabla7[[#This Row],[META_ANTONIO_NARIÑO]]+Tabla7[[#This Row],[META_SUBRED]]+Tabla7[[#This Row],[META_DISTRITO]]</f>
        <v>12.004800000000001</v>
      </c>
      <c r="V111" s="29">
        <f>+Tabla7[[#This Row],[META_CENTRO_ORIENTE]]-Tabla7[[#This Row],[META_TOTAL]]</f>
        <v>-4.8000000000012477E-3</v>
      </c>
      <c r="W111" s="30">
        <f>+Tabla7[[#This Row],[VALOR UNITARIO]]*Tabla7[[#This Row],[META_CANDELARIA]]</f>
        <v>3069376.1279999996</v>
      </c>
      <c r="X111" s="31">
        <f>+Tabla7[[#This Row],[META_SANTA_FE]]*Tabla7[[#This Row],[VALOR UNITARIO]]</f>
        <v>15380610.048</v>
      </c>
      <c r="Y111" s="31">
        <f>+Tabla7[[#This Row],[META_MARTIRES]]*Tabla7[[#This Row],[VALOR UNITARIO]]</f>
        <v>5599081.7280000011</v>
      </c>
      <c r="Z111" s="31">
        <f>+Tabla7[[#This Row],[META_SAN_CRISTOBAL]]*Tabla7[[#This Row],[VALOR UNITARIO]]</f>
        <v>15346880.640000001</v>
      </c>
      <c r="AA111" s="31">
        <f>+Tabla7[[#This Row],[META_RAFAEL_URIBE_URIBE]]*Tabla7[[#This Row],[VALOR UNITARIO]]</f>
        <v>18645616.742400002</v>
      </c>
      <c r="AB111" s="31">
        <f>+Tabla7[[#This Row],[META_ANTONIO_NARIÑO]]*Tabla7[[#This Row],[VALOR UNITARIO]]</f>
        <v>9444234.2400000002</v>
      </c>
      <c r="AC111" s="31">
        <f>+Tabla7[[#This Row],[META_SUBRED]]*Tabla7[[#This Row],[VALOR UNITARIO]]</f>
        <v>0</v>
      </c>
      <c r="AD111" s="32">
        <f>+Tabla7[[#This Row],[META_DISTRITO]]*Tabla7[[#This Row],[VALOR UNITARIO]]</f>
        <v>0</v>
      </c>
      <c r="AE111" s="30">
        <f>SUM(Tabla7[[#This Row],[$_CANDELARIA]:[$_DISTRITO]])</f>
        <v>67485799.5264</v>
      </c>
      <c r="AF111" s="32">
        <f>+Tabla7[[#This Row],[$_CENTRO_ORIENTE]]-Tabla7[[#This Row],[$_TOTAL]]</f>
        <v>-26983.526399999857</v>
      </c>
    </row>
    <row r="112" spans="1:32" ht="38.25" hidden="1">
      <c r="A112" s="19" t="s">
        <v>82</v>
      </c>
      <c r="B112" s="20" t="s">
        <v>187</v>
      </c>
      <c r="C112" s="20" t="s">
        <v>120</v>
      </c>
      <c r="D112" s="21">
        <v>100</v>
      </c>
      <c r="E112" s="20" t="s">
        <v>203</v>
      </c>
      <c r="F112" s="20" t="s">
        <v>86</v>
      </c>
      <c r="G112" s="19" t="s">
        <v>122</v>
      </c>
      <c r="H112" s="19" t="s">
        <v>59</v>
      </c>
      <c r="I112" s="19" t="s">
        <v>56</v>
      </c>
      <c r="J112" s="22">
        <v>199714</v>
      </c>
      <c r="K112" s="5">
        <v>480</v>
      </c>
      <c r="L112" s="22">
        <f>+Tabla7[[#This Row],[VALOR UNITARIO]]*Tabla7[[#This Row],[META_CENTRO_ORIENTE]]</f>
        <v>95862720</v>
      </c>
      <c r="M112" s="46">
        <f>+Tabla7[[#This Row],[META_CENTRO_ORIENTE]]*4.55/100</f>
        <v>21.84</v>
      </c>
      <c r="N112" s="47">
        <f>+Tabla7[[#This Row],[META_CENTRO_ORIENTE]]*22.8/100</f>
        <v>109.44</v>
      </c>
      <c r="O112" s="47">
        <f>+Tabla7[[#This Row],[META_CENTRO_ORIENTE]]*8.3/100</f>
        <v>39.840000000000003</v>
      </c>
      <c r="P112" s="47">
        <f>+Tabla7[[#This Row],[META_CENTRO_ORIENTE]]*22.75/100</f>
        <v>109.2</v>
      </c>
      <c r="Q112" s="47">
        <f>+Tabla7[[#This Row],[META_CENTRO_ORIENTE]]*27.64/100</f>
        <v>132.672</v>
      </c>
      <c r="R112" s="47">
        <f>+Tabla7[[#This Row],[META_CENTRO_ORIENTE]]*14/100</f>
        <v>67.2</v>
      </c>
      <c r="S112" s="47"/>
      <c r="T112" s="48"/>
      <c r="U112" s="28">
        <f>+Tabla7[[#This Row],[META_CANDELARIA]]+Tabla7[[#This Row],[META_SANTA_FE]]+Tabla7[[#This Row],[META_MARTIRES]]+Tabla7[[#This Row],[META_SAN_CRISTOBAL]]+Tabla7[[#This Row],[META_RAFAEL_URIBE_URIBE]]+Tabla7[[#This Row],[META_ANTONIO_NARIÑO]]+Tabla7[[#This Row],[META_SUBRED]]+Tabla7[[#This Row],[META_DISTRITO]]</f>
        <v>480.19199999999995</v>
      </c>
      <c r="V112" s="29">
        <f>+Tabla7[[#This Row],[META_CENTRO_ORIENTE]]-Tabla7[[#This Row],[META_TOTAL]]</f>
        <v>-0.19199999999995043</v>
      </c>
      <c r="W112" s="30">
        <f>+Tabla7[[#This Row],[VALOR UNITARIO]]*Tabla7[[#This Row],[META_CANDELARIA]]</f>
        <v>4361753.76</v>
      </c>
      <c r="X112" s="31">
        <f>+Tabla7[[#This Row],[META_SANTA_FE]]*Tabla7[[#This Row],[VALOR UNITARIO]]</f>
        <v>21856700.16</v>
      </c>
      <c r="Y112" s="31">
        <f>+Tabla7[[#This Row],[META_MARTIRES]]*Tabla7[[#This Row],[VALOR UNITARIO]]</f>
        <v>7956605.7600000007</v>
      </c>
      <c r="Z112" s="31">
        <f>+Tabla7[[#This Row],[META_SAN_CRISTOBAL]]*Tabla7[[#This Row],[VALOR UNITARIO]]</f>
        <v>21808768.800000001</v>
      </c>
      <c r="AA112" s="31">
        <f>+Tabla7[[#This Row],[META_RAFAEL_URIBE_URIBE]]*Tabla7[[#This Row],[VALOR UNITARIO]]</f>
        <v>26496455.807999998</v>
      </c>
      <c r="AB112" s="31">
        <f>+Tabla7[[#This Row],[META_ANTONIO_NARIÑO]]*Tabla7[[#This Row],[VALOR UNITARIO]]</f>
        <v>13420780.800000001</v>
      </c>
      <c r="AC112" s="31">
        <f>+Tabla7[[#This Row],[META_SUBRED]]*Tabla7[[#This Row],[VALOR UNITARIO]]</f>
        <v>0</v>
      </c>
      <c r="AD112" s="32">
        <f>+Tabla7[[#This Row],[META_DISTRITO]]*Tabla7[[#This Row],[VALOR UNITARIO]]</f>
        <v>0</v>
      </c>
      <c r="AE112" s="30">
        <f>SUM(Tabla7[[#This Row],[$_CANDELARIA]:[$_DISTRITO]])</f>
        <v>95901065.088</v>
      </c>
      <c r="AF112" s="32">
        <f>+Tabla7[[#This Row],[$_CENTRO_ORIENTE]]-Tabla7[[#This Row],[$_TOTAL]]</f>
        <v>-38345.087999999523</v>
      </c>
    </row>
    <row r="113" spans="1:32" ht="63.75" hidden="1">
      <c r="A113" s="19" t="s">
        <v>82</v>
      </c>
      <c r="B113" s="20" t="s">
        <v>205</v>
      </c>
      <c r="C113" s="20" t="s">
        <v>84</v>
      </c>
      <c r="D113" s="21">
        <v>101</v>
      </c>
      <c r="E113" s="20" t="s">
        <v>206</v>
      </c>
      <c r="F113" s="20" t="s">
        <v>86</v>
      </c>
      <c r="G113" s="19" t="s">
        <v>87</v>
      </c>
      <c r="H113" s="19" t="s">
        <v>59</v>
      </c>
      <c r="I113" s="19" t="s">
        <v>56</v>
      </c>
      <c r="J113" s="22">
        <v>322686</v>
      </c>
      <c r="K113" s="5">
        <v>120</v>
      </c>
      <c r="L113" s="22">
        <f>+Tabla7[[#This Row],[VALOR UNITARIO]]*Tabla7[[#This Row],[META_CENTRO_ORIENTE]]</f>
        <v>38722320</v>
      </c>
      <c r="M113" s="46">
        <f>+Tabla7[[#This Row],[META_CENTRO_ORIENTE]]*4.55/100</f>
        <v>5.46</v>
      </c>
      <c r="N113" s="47">
        <f>+Tabla7[[#This Row],[META_CENTRO_ORIENTE]]*22.8/100</f>
        <v>27.36</v>
      </c>
      <c r="O113" s="47">
        <f>+Tabla7[[#This Row],[META_CENTRO_ORIENTE]]*8.3/100</f>
        <v>9.9600000000000009</v>
      </c>
      <c r="P113" s="47">
        <f>+Tabla7[[#This Row],[META_CENTRO_ORIENTE]]*22.75/100</f>
        <v>27.3</v>
      </c>
      <c r="Q113" s="47">
        <f>+Tabla7[[#This Row],[META_CENTRO_ORIENTE]]*27.64/100</f>
        <v>33.167999999999999</v>
      </c>
      <c r="R113" s="47">
        <f>+Tabla7[[#This Row],[META_CENTRO_ORIENTE]]*14/100</f>
        <v>16.8</v>
      </c>
      <c r="S113" s="47"/>
      <c r="T113" s="48"/>
      <c r="U113" s="28">
        <f>+Tabla7[[#This Row],[META_CANDELARIA]]+Tabla7[[#This Row],[META_SANTA_FE]]+Tabla7[[#This Row],[META_MARTIRES]]+Tabla7[[#This Row],[META_SAN_CRISTOBAL]]+Tabla7[[#This Row],[META_RAFAEL_URIBE_URIBE]]+Tabla7[[#This Row],[META_ANTONIO_NARIÑO]]+Tabla7[[#This Row],[META_SUBRED]]+Tabla7[[#This Row],[META_DISTRITO]]</f>
        <v>120.04799999999999</v>
      </c>
      <c r="V113" s="29">
        <f>+Tabla7[[#This Row],[META_CENTRO_ORIENTE]]-Tabla7[[#This Row],[META_TOTAL]]</f>
        <v>-4.7999999999987608E-2</v>
      </c>
      <c r="W113" s="30">
        <f>+Tabla7[[#This Row],[VALOR UNITARIO]]*Tabla7[[#This Row],[META_CANDELARIA]]</f>
        <v>1761865.56</v>
      </c>
      <c r="X113" s="31">
        <f>+Tabla7[[#This Row],[META_SANTA_FE]]*Tabla7[[#This Row],[VALOR UNITARIO]]</f>
        <v>8828688.959999999</v>
      </c>
      <c r="Y113" s="31">
        <f>+Tabla7[[#This Row],[META_MARTIRES]]*Tabla7[[#This Row],[VALOR UNITARIO]]</f>
        <v>3213952.56</v>
      </c>
      <c r="Z113" s="31">
        <f>+Tabla7[[#This Row],[META_SAN_CRISTOBAL]]*Tabla7[[#This Row],[VALOR UNITARIO]]</f>
        <v>8809327.8000000007</v>
      </c>
      <c r="AA113" s="31">
        <f>+Tabla7[[#This Row],[META_RAFAEL_URIBE_URIBE]]*Tabla7[[#This Row],[VALOR UNITARIO]]</f>
        <v>10702849.248</v>
      </c>
      <c r="AB113" s="31">
        <f>+Tabla7[[#This Row],[META_ANTONIO_NARIÑO]]*Tabla7[[#This Row],[VALOR UNITARIO]]</f>
        <v>5421124.7999999998</v>
      </c>
      <c r="AC113" s="31">
        <f>+Tabla7[[#This Row],[META_SUBRED]]*Tabla7[[#This Row],[VALOR UNITARIO]]</f>
        <v>0</v>
      </c>
      <c r="AD113" s="32">
        <f>+Tabla7[[#This Row],[META_DISTRITO]]*Tabla7[[#This Row],[VALOR UNITARIO]]</f>
        <v>0</v>
      </c>
      <c r="AE113" s="30">
        <f>SUM(Tabla7[[#This Row],[$_CANDELARIA]:[$_DISTRITO]])</f>
        <v>38737808.928000003</v>
      </c>
      <c r="AF113" s="32">
        <f>+Tabla7[[#This Row],[$_CENTRO_ORIENTE]]-Tabla7[[#This Row],[$_TOTAL]]</f>
        <v>-15488.928000003099</v>
      </c>
    </row>
    <row r="114" spans="1:32" ht="63.75" hidden="1">
      <c r="A114" s="19" t="s">
        <v>82</v>
      </c>
      <c r="B114" s="20" t="s">
        <v>205</v>
      </c>
      <c r="C114" s="20" t="s">
        <v>110</v>
      </c>
      <c r="D114" s="21">
        <v>102</v>
      </c>
      <c r="E114" s="20" t="s">
        <v>208</v>
      </c>
      <c r="F114" s="20" t="s">
        <v>86</v>
      </c>
      <c r="G114" s="19" t="s">
        <v>87</v>
      </c>
      <c r="H114" s="19" t="s">
        <v>59</v>
      </c>
      <c r="I114" s="19" t="s">
        <v>56</v>
      </c>
      <c r="J114" s="22">
        <v>322686</v>
      </c>
      <c r="K114" s="5">
        <v>276</v>
      </c>
      <c r="L114" s="22">
        <f>+Tabla7[[#This Row],[VALOR UNITARIO]]*Tabla7[[#This Row],[META_CENTRO_ORIENTE]]</f>
        <v>89061336</v>
      </c>
      <c r="M114" s="46">
        <f>+Tabla7[[#This Row],[META_CENTRO_ORIENTE]]*4.55/100</f>
        <v>12.558</v>
      </c>
      <c r="N114" s="47">
        <f>+Tabla7[[#This Row],[META_CENTRO_ORIENTE]]*22.8/100</f>
        <v>62.928000000000004</v>
      </c>
      <c r="O114" s="47">
        <f>+Tabla7[[#This Row],[META_CENTRO_ORIENTE]]*8.3/100</f>
        <v>22.908000000000001</v>
      </c>
      <c r="P114" s="47">
        <f>+Tabla7[[#This Row],[META_CENTRO_ORIENTE]]*22.75/100</f>
        <v>62.79</v>
      </c>
      <c r="Q114" s="47">
        <f>+Tabla7[[#This Row],[META_CENTRO_ORIENTE]]*27.64/100</f>
        <v>76.2864</v>
      </c>
      <c r="R114" s="47">
        <f>+Tabla7[[#This Row],[META_CENTRO_ORIENTE]]*14/100</f>
        <v>38.64</v>
      </c>
      <c r="S114" s="47"/>
      <c r="T114" s="48"/>
      <c r="U114" s="28">
        <f>+Tabla7[[#This Row],[META_CANDELARIA]]+Tabla7[[#This Row],[META_SANTA_FE]]+Tabla7[[#This Row],[META_MARTIRES]]+Tabla7[[#This Row],[META_SAN_CRISTOBAL]]+Tabla7[[#This Row],[META_RAFAEL_URIBE_URIBE]]+Tabla7[[#This Row],[META_ANTONIO_NARIÑO]]+Tabla7[[#This Row],[META_SUBRED]]+Tabla7[[#This Row],[META_DISTRITO]]</f>
        <v>276.11039999999997</v>
      </c>
      <c r="V114" s="29">
        <f>+Tabla7[[#This Row],[META_CENTRO_ORIENTE]]-Tabla7[[#This Row],[META_TOTAL]]</f>
        <v>-0.11039999999997008</v>
      </c>
      <c r="W114" s="30">
        <f>+Tabla7[[#This Row],[VALOR UNITARIO]]*Tabla7[[#This Row],[META_CANDELARIA]]</f>
        <v>4052290.7880000002</v>
      </c>
      <c r="X114" s="31">
        <f>+Tabla7[[#This Row],[META_SANTA_FE]]*Tabla7[[#This Row],[VALOR UNITARIO]]</f>
        <v>20305984.608000003</v>
      </c>
      <c r="Y114" s="31">
        <f>+Tabla7[[#This Row],[META_MARTIRES]]*Tabla7[[#This Row],[VALOR UNITARIO]]</f>
        <v>7392090.8880000003</v>
      </c>
      <c r="Z114" s="31">
        <f>+Tabla7[[#This Row],[META_SAN_CRISTOBAL]]*Tabla7[[#This Row],[VALOR UNITARIO]]</f>
        <v>20261453.940000001</v>
      </c>
      <c r="AA114" s="31">
        <f>+Tabla7[[#This Row],[META_RAFAEL_URIBE_URIBE]]*Tabla7[[#This Row],[VALOR UNITARIO]]</f>
        <v>24616553.270399999</v>
      </c>
      <c r="AB114" s="31">
        <f>+Tabla7[[#This Row],[META_ANTONIO_NARIÑO]]*Tabla7[[#This Row],[VALOR UNITARIO]]</f>
        <v>12468587.040000001</v>
      </c>
      <c r="AC114" s="31">
        <f>+Tabla7[[#This Row],[META_SUBRED]]*Tabla7[[#This Row],[VALOR UNITARIO]]</f>
        <v>0</v>
      </c>
      <c r="AD114" s="32">
        <f>+Tabla7[[#This Row],[META_DISTRITO]]*Tabla7[[#This Row],[VALOR UNITARIO]]</f>
        <v>0</v>
      </c>
      <c r="AE114" s="30">
        <f>SUM(Tabla7[[#This Row],[$_CANDELARIA]:[$_DISTRITO]])</f>
        <v>89096960.534400016</v>
      </c>
      <c r="AF114" s="32">
        <f>+Tabla7[[#This Row],[$_CENTRO_ORIENTE]]-Tabla7[[#This Row],[$_TOTAL]]</f>
        <v>-35624.534400016069</v>
      </c>
    </row>
    <row r="115" spans="1:32" ht="63.75" hidden="1">
      <c r="A115" s="19" t="s">
        <v>82</v>
      </c>
      <c r="B115" s="20" t="s">
        <v>205</v>
      </c>
      <c r="C115" s="20" t="s">
        <v>120</v>
      </c>
      <c r="D115" s="21">
        <v>103</v>
      </c>
      <c r="E115" s="20" t="s">
        <v>210</v>
      </c>
      <c r="F115" s="20" t="s">
        <v>86</v>
      </c>
      <c r="G115" s="19" t="s">
        <v>87</v>
      </c>
      <c r="H115" s="19" t="s">
        <v>59</v>
      </c>
      <c r="I115" s="19" t="s">
        <v>56</v>
      </c>
      <c r="J115" s="22">
        <v>53781</v>
      </c>
      <c r="K115" s="5">
        <v>1464</v>
      </c>
      <c r="L115" s="22">
        <f>+Tabla7[[#This Row],[VALOR UNITARIO]]*Tabla7[[#This Row],[META_CENTRO_ORIENTE]]</f>
        <v>78735384</v>
      </c>
      <c r="M115" s="46">
        <f>+Tabla7[[#This Row],[META_CENTRO_ORIENTE]]*4.55/100</f>
        <v>66.611999999999995</v>
      </c>
      <c r="N115" s="47">
        <f>+Tabla7[[#This Row],[META_CENTRO_ORIENTE]]*22.8/100</f>
        <v>333.79200000000003</v>
      </c>
      <c r="O115" s="47">
        <f>+Tabla7[[#This Row],[META_CENTRO_ORIENTE]]*8.3/100</f>
        <v>121.512</v>
      </c>
      <c r="P115" s="47">
        <f>+Tabla7[[#This Row],[META_CENTRO_ORIENTE]]*22.75/100</f>
        <v>333.06</v>
      </c>
      <c r="Q115" s="47">
        <f>+Tabla7[[#This Row],[META_CENTRO_ORIENTE]]*27.64/100</f>
        <v>404.64959999999996</v>
      </c>
      <c r="R115" s="47">
        <f>+Tabla7[[#This Row],[META_CENTRO_ORIENTE]]*14/100</f>
        <v>204.96</v>
      </c>
      <c r="S115" s="47"/>
      <c r="T115" s="48"/>
      <c r="U115" s="28">
        <f>+Tabla7[[#This Row],[META_CANDELARIA]]+Tabla7[[#This Row],[META_SANTA_FE]]+Tabla7[[#This Row],[META_MARTIRES]]+Tabla7[[#This Row],[META_SAN_CRISTOBAL]]+Tabla7[[#This Row],[META_RAFAEL_URIBE_URIBE]]+Tabla7[[#This Row],[META_ANTONIO_NARIÑO]]+Tabla7[[#This Row],[META_SUBRED]]+Tabla7[[#This Row],[META_DISTRITO]]</f>
        <v>1464.5855999999999</v>
      </c>
      <c r="V115" s="29">
        <f>+Tabla7[[#This Row],[META_CENTRO_ORIENTE]]-Tabla7[[#This Row],[META_TOTAL]]</f>
        <v>-0.58559999999988577</v>
      </c>
      <c r="W115" s="30">
        <f>+Tabla7[[#This Row],[VALOR UNITARIO]]*Tabla7[[#This Row],[META_CANDELARIA]]</f>
        <v>3582459.9719999996</v>
      </c>
      <c r="X115" s="31">
        <f>+Tabla7[[#This Row],[META_SANTA_FE]]*Tabla7[[#This Row],[VALOR UNITARIO]]</f>
        <v>17951667.552000001</v>
      </c>
      <c r="Y115" s="31">
        <f>+Tabla7[[#This Row],[META_MARTIRES]]*Tabla7[[#This Row],[VALOR UNITARIO]]</f>
        <v>6535036.8720000004</v>
      </c>
      <c r="Z115" s="31">
        <f>+Tabla7[[#This Row],[META_SAN_CRISTOBAL]]*Tabla7[[#This Row],[VALOR UNITARIO]]</f>
        <v>17912299.859999999</v>
      </c>
      <c r="AA115" s="31">
        <f>+Tabla7[[#This Row],[META_RAFAEL_URIBE_URIBE]]*Tabla7[[#This Row],[VALOR UNITARIO]]</f>
        <v>21762460.137599997</v>
      </c>
      <c r="AB115" s="31">
        <f>+Tabla7[[#This Row],[META_ANTONIO_NARIÑO]]*Tabla7[[#This Row],[VALOR UNITARIO]]</f>
        <v>11022953.76</v>
      </c>
      <c r="AC115" s="31">
        <f>+Tabla7[[#This Row],[META_SUBRED]]*Tabla7[[#This Row],[VALOR UNITARIO]]</f>
        <v>0</v>
      </c>
      <c r="AD115" s="32">
        <f>+Tabla7[[#This Row],[META_DISTRITO]]*Tabla7[[#This Row],[VALOR UNITARIO]]</f>
        <v>0</v>
      </c>
      <c r="AE115" s="30">
        <f>SUM(Tabla7[[#This Row],[$_CANDELARIA]:[$_DISTRITO]])</f>
        <v>78766878.153599992</v>
      </c>
      <c r="AF115" s="32">
        <f>+Tabla7[[#This Row],[$_CENTRO_ORIENTE]]-Tabla7[[#This Row],[$_TOTAL]]</f>
        <v>-31494.153599992394</v>
      </c>
    </row>
    <row r="116" spans="1:32" ht="63.75" hidden="1">
      <c r="A116" s="19" t="s">
        <v>82</v>
      </c>
      <c r="B116" s="20" t="s">
        <v>205</v>
      </c>
      <c r="C116" s="20" t="s">
        <v>84</v>
      </c>
      <c r="D116" s="21">
        <v>104</v>
      </c>
      <c r="E116" s="20" t="s">
        <v>211</v>
      </c>
      <c r="F116" s="20" t="s">
        <v>86</v>
      </c>
      <c r="G116" s="19" t="s">
        <v>87</v>
      </c>
      <c r="H116" s="19" t="s">
        <v>59</v>
      </c>
      <c r="I116" s="19" t="s">
        <v>56</v>
      </c>
      <c r="J116" s="22">
        <v>210809</v>
      </c>
      <c r="K116" s="5">
        <v>0</v>
      </c>
      <c r="L116" s="22">
        <f>+Tabla7[[#This Row],[VALOR UNITARIO]]*Tabla7[[#This Row],[META_CENTRO_ORIENTE]]</f>
        <v>0</v>
      </c>
      <c r="M116" s="46">
        <f>+Tabla7[[#This Row],[META_CENTRO_ORIENTE]]*4.55/100</f>
        <v>0</v>
      </c>
      <c r="N116" s="47">
        <f>+Tabla7[[#This Row],[META_CENTRO_ORIENTE]]*22.8/100</f>
        <v>0</v>
      </c>
      <c r="O116" s="47">
        <f>+Tabla7[[#This Row],[META_CENTRO_ORIENTE]]*8.3/100</f>
        <v>0</v>
      </c>
      <c r="P116" s="47">
        <f>+Tabla7[[#This Row],[META_CENTRO_ORIENTE]]*22.75/100</f>
        <v>0</v>
      </c>
      <c r="Q116" s="47">
        <f>+Tabla7[[#This Row],[META_CENTRO_ORIENTE]]*27.64/100</f>
        <v>0</v>
      </c>
      <c r="R116" s="47">
        <f>+Tabla7[[#This Row],[META_CENTRO_ORIENTE]]*14/100</f>
        <v>0</v>
      </c>
      <c r="S116" s="47"/>
      <c r="T116" s="48"/>
      <c r="U116" s="28">
        <f>+Tabla7[[#This Row],[META_CANDELARIA]]+Tabla7[[#This Row],[META_SANTA_FE]]+Tabla7[[#This Row],[META_MARTIRES]]+Tabla7[[#This Row],[META_SAN_CRISTOBAL]]+Tabla7[[#This Row],[META_RAFAEL_URIBE_URIBE]]+Tabla7[[#This Row],[META_ANTONIO_NARIÑO]]+Tabla7[[#This Row],[META_SUBRED]]+Tabla7[[#This Row],[META_DISTRITO]]</f>
        <v>0</v>
      </c>
      <c r="V116" s="29">
        <f>+Tabla7[[#This Row],[META_CENTRO_ORIENTE]]-Tabla7[[#This Row],[META_TOTAL]]</f>
        <v>0</v>
      </c>
      <c r="W116" s="30">
        <f>+Tabla7[[#This Row],[VALOR UNITARIO]]*Tabla7[[#This Row],[META_CANDELARIA]]</f>
        <v>0</v>
      </c>
      <c r="X116" s="31">
        <f>+Tabla7[[#This Row],[META_SANTA_FE]]*Tabla7[[#This Row],[VALOR UNITARIO]]</f>
        <v>0</v>
      </c>
      <c r="Y116" s="31">
        <f>+Tabla7[[#This Row],[META_MARTIRES]]*Tabla7[[#This Row],[VALOR UNITARIO]]</f>
        <v>0</v>
      </c>
      <c r="Z116" s="31">
        <f>+Tabla7[[#This Row],[META_SAN_CRISTOBAL]]*Tabla7[[#This Row],[VALOR UNITARIO]]</f>
        <v>0</v>
      </c>
      <c r="AA116" s="31">
        <f>+Tabla7[[#This Row],[META_RAFAEL_URIBE_URIBE]]*Tabla7[[#This Row],[VALOR UNITARIO]]</f>
        <v>0</v>
      </c>
      <c r="AB116" s="31">
        <f>+Tabla7[[#This Row],[META_ANTONIO_NARIÑO]]*Tabla7[[#This Row],[VALOR UNITARIO]]</f>
        <v>0</v>
      </c>
      <c r="AC116" s="31">
        <f>+Tabla7[[#This Row],[META_SUBRED]]*Tabla7[[#This Row],[VALOR UNITARIO]]</f>
        <v>0</v>
      </c>
      <c r="AD116" s="32">
        <f>+Tabla7[[#This Row],[META_DISTRITO]]*Tabla7[[#This Row],[VALOR UNITARIO]]</f>
        <v>0</v>
      </c>
      <c r="AE116" s="30">
        <f>SUM(Tabla7[[#This Row],[$_CANDELARIA]:[$_DISTRITO]])</f>
        <v>0</v>
      </c>
      <c r="AF116" s="32">
        <f>+Tabla7[[#This Row],[$_CENTRO_ORIENTE]]-Tabla7[[#This Row],[$_TOTAL]]</f>
        <v>0</v>
      </c>
    </row>
    <row r="117" spans="1:32" ht="63.75" hidden="1">
      <c r="A117" s="19" t="s">
        <v>82</v>
      </c>
      <c r="B117" s="20" t="s">
        <v>205</v>
      </c>
      <c r="C117" s="20" t="s">
        <v>120</v>
      </c>
      <c r="D117" s="21">
        <v>105</v>
      </c>
      <c r="E117" s="20" t="s">
        <v>213</v>
      </c>
      <c r="F117" s="20" t="s">
        <v>86</v>
      </c>
      <c r="G117" s="19" t="s">
        <v>122</v>
      </c>
      <c r="H117" s="19" t="s">
        <v>59</v>
      </c>
      <c r="I117" s="19" t="s">
        <v>56</v>
      </c>
      <c r="J117" s="22">
        <v>281078</v>
      </c>
      <c r="K117" s="5">
        <v>240</v>
      </c>
      <c r="L117" s="22">
        <f>+Tabla7[[#This Row],[VALOR UNITARIO]]*Tabla7[[#This Row],[META_CENTRO_ORIENTE]]</f>
        <v>67458720</v>
      </c>
      <c r="M117" s="46">
        <f>+Tabla7[[#This Row],[META_CENTRO_ORIENTE]]*4.55/100</f>
        <v>10.92</v>
      </c>
      <c r="N117" s="47">
        <f>+Tabla7[[#This Row],[META_CENTRO_ORIENTE]]*22.8/100</f>
        <v>54.72</v>
      </c>
      <c r="O117" s="47">
        <f>+Tabla7[[#This Row],[META_CENTRO_ORIENTE]]*8.3/100</f>
        <v>19.920000000000002</v>
      </c>
      <c r="P117" s="47">
        <f>+Tabla7[[#This Row],[META_CENTRO_ORIENTE]]*22.75/100</f>
        <v>54.6</v>
      </c>
      <c r="Q117" s="47">
        <f>+Tabla7[[#This Row],[META_CENTRO_ORIENTE]]*27.64/100</f>
        <v>66.335999999999999</v>
      </c>
      <c r="R117" s="47">
        <f>+Tabla7[[#This Row],[META_CENTRO_ORIENTE]]*14/100</f>
        <v>33.6</v>
      </c>
      <c r="S117" s="47"/>
      <c r="T117" s="48"/>
      <c r="U117" s="28">
        <f>+Tabla7[[#This Row],[META_CANDELARIA]]+Tabla7[[#This Row],[META_SANTA_FE]]+Tabla7[[#This Row],[META_MARTIRES]]+Tabla7[[#This Row],[META_SAN_CRISTOBAL]]+Tabla7[[#This Row],[META_RAFAEL_URIBE_URIBE]]+Tabla7[[#This Row],[META_ANTONIO_NARIÑO]]+Tabla7[[#This Row],[META_SUBRED]]+Tabla7[[#This Row],[META_DISTRITO]]</f>
        <v>240.09599999999998</v>
      </c>
      <c r="V117" s="29">
        <f>+Tabla7[[#This Row],[META_CENTRO_ORIENTE]]-Tabla7[[#This Row],[META_TOTAL]]</f>
        <v>-9.5999999999975216E-2</v>
      </c>
      <c r="W117" s="30">
        <f>+Tabla7[[#This Row],[VALOR UNITARIO]]*Tabla7[[#This Row],[META_CANDELARIA]]</f>
        <v>3069371.76</v>
      </c>
      <c r="X117" s="31">
        <f>+Tabla7[[#This Row],[META_SANTA_FE]]*Tabla7[[#This Row],[VALOR UNITARIO]]</f>
        <v>15380588.16</v>
      </c>
      <c r="Y117" s="31">
        <f>+Tabla7[[#This Row],[META_MARTIRES]]*Tabla7[[#This Row],[VALOR UNITARIO]]</f>
        <v>5599073.7600000007</v>
      </c>
      <c r="Z117" s="31">
        <f>+Tabla7[[#This Row],[META_SAN_CRISTOBAL]]*Tabla7[[#This Row],[VALOR UNITARIO]]</f>
        <v>15346858.800000001</v>
      </c>
      <c r="AA117" s="31">
        <f>+Tabla7[[#This Row],[META_RAFAEL_URIBE_URIBE]]*Tabla7[[#This Row],[VALOR UNITARIO]]</f>
        <v>18645590.208000001</v>
      </c>
      <c r="AB117" s="31">
        <f>+Tabla7[[#This Row],[META_ANTONIO_NARIÑO]]*Tabla7[[#This Row],[VALOR UNITARIO]]</f>
        <v>9444220.8000000007</v>
      </c>
      <c r="AC117" s="31">
        <f>+Tabla7[[#This Row],[META_SUBRED]]*Tabla7[[#This Row],[VALOR UNITARIO]]</f>
        <v>0</v>
      </c>
      <c r="AD117" s="32">
        <f>+Tabla7[[#This Row],[META_DISTRITO]]*Tabla7[[#This Row],[VALOR UNITARIO]]</f>
        <v>0</v>
      </c>
      <c r="AE117" s="30">
        <f>SUM(Tabla7[[#This Row],[$_CANDELARIA]:[$_DISTRITO]])</f>
        <v>67485703.488000005</v>
      </c>
      <c r="AF117" s="32">
        <f>+Tabla7[[#This Row],[$_CENTRO_ORIENTE]]-Tabla7[[#This Row],[$_TOTAL]]</f>
        <v>-26983.488000005484</v>
      </c>
    </row>
    <row r="118" spans="1:32" ht="63.75" hidden="1">
      <c r="A118" s="19" t="s">
        <v>82</v>
      </c>
      <c r="B118" s="20" t="s">
        <v>205</v>
      </c>
      <c r="C118" s="20" t="s">
        <v>84</v>
      </c>
      <c r="D118" s="21">
        <v>106</v>
      </c>
      <c r="E118" s="20" t="s">
        <v>214</v>
      </c>
      <c r="F118" s="20" t="s">
        <v>86</v>
      </c>
      <c r="G118" s="19" t="s">
        <v>87</v>
      </c>
      <c r="H118" s="19" t="s">
        <v>59</v>
      </c>
      <c r="I118" s="19" t="s">
        <v>56</v>
      </c>
      <c r="J118" s="22">
        <v>210809</v>
      </c>
      <c r="K118" s="5">
        <v>1284</v>
      </c>
      <c r="L118" s="22">
        <f>+Tabla7[[#This Row],[VALOR UNITARIO]]*Tabla7[[#This Row],[META_CENTRO_ORIENTE]]</f>
        <v>270678756</v>
      </c>
      <c r="M118" s="46">
        <f>+Tabla7[[#This Row],[META_CENTRO_ORIENTE]]*4.55/100</f>
        <v>58.421999999999997</v>
      </c>
      <c r="N118" s="47">
        <f>+Tabla7[[#This Row],[META_CENTRO_ORIENTE]]*22.8/100</f>
        <v>292.75200000000001</v>
      </c>
      <c r="O118" s="47">
        <f>+Tabla7[[#This Row],[META_CENTRO_ORIENTE]]*8.3/100</f>
        <v>106.572</v>
      </c>
      <c r="P118" s="47">
        <f>+Tabla7[[#This Row],[META_CENTRO_ORIENTE]]*22.75/100</f>
        <v>292.11</v>
      </c>
      <c r="Q118" s="47">
        <f>+Tabla7[[#This Row],[META_CENTRO_ORIENTE]]*27.64/100</f>
        <v>354.89760000000001</v>
      </c>
      <c r="R118" s="47">
        <f>+Tabla7[[#This Row],[META_CENTRO_ORIENTE]]*14/100</f>
        <v>179.76</v>
      </c>
      <c r="S118" s="47"/>
      <c r="T118" s="48"/>
      <c r="U118" s="28">
        <f>+Tabla7[[#This Row],[META_CANDELARIA]]+Tabla7[[#This Row],[META_SANTA_FE]]+Tabla7[[#This Row],[META_MARTIRES]]+Tabla7[[#This Row],[META_SAN_CRISTOBAL]]+Tabla7[[#This Row],[META_RAFAEL_URIBE_URIBE]]+Tabla7[[#This Row],[META_ANTONIO_NARIÑO]]+Tabla7[[#This Row],[META_SUBRED]]+Tabla7[[#This Row],[META_DISTRITO]]</f>
        <v>1284.5136</v>
      </c>
      <c r="V118" s="29">
        <f>+Tabla7[[#This Row],[META_CENTRO_ORIENTE]]-Tabla7[[#This Row],[META_TOTAL]]</f>
        <v>-0.51359999999999673</v>
      </c>
      <c r="W118" s="30">
        <f>+Tabla7[[#This Row],[VALOR UNITARIO]]*Tabla7[[#This Row],[META_CANDELARIA]]</f>
        <v>12315883.398</v>
      </c>
      <c r="X118" s="31">
        <f>+Tabla7[[#This Row],[META_SANTA_FE]]*Tabla7[[#This Row],[VALOR UNITARIO]]</f>
        <v>61714756.368000001</v>
      </c>
      <c r="Y118" s="31">
        <f>+Tabla7[[#This Row],[META_MARTIRES]]*Tabla7[[#This Row],[VALOR UNITARIO]]</f>
        <v>22466336.748</v>
      </c>
      <c r="Z118" s="31">
        <f>+Tabla7[[#This Row],[META_SAN_CRISTOBAL]]*Tabla7[[#This Row],[VALOR UNITARIO]]</f>
        <v>61579416.990000002</v>
      </c>
      <c r="AA118" s="31">
        <f>+Tabla7[[#This Row],[META_RAFAEL_URIBE_URIBE]]*Tabla7[[#This Row],[VALOR UNITARIO]]</f>
        <v>74815608.158399999</v>
      </c>
      <c r="AB118" s="31">
        <f>+Tabla7[[#This Row],[META_ANTONIO_NARIÑO]]*Tabla7[[#This Row],[VALOR UNITARIO]]</f>
        <v>37895025.839999996</v>
      </c>
      <c r="AC118" s="31">
        <f>+Tabla7[[#This Row],[META_SUBRED]]*Tabla7[[#This Row],[VALOR UNITARIO]]</f>
        <v>0</v>
      </c>
      <c r="AD118" s="32">
        <f>+Tabla7[[#This Row],[META_DISTRITO]]*Tabla7[[#This Row],[VALOR UNITARIO]]</f>
        <v>0</v>
      </c>
      <c r="AE118" s="30">
        <f>SUM(Tabla7[[#This Row],[$_CANDELARIA]:[$_DISTRITO]])</f>
        <v>270787027.50239998</v>
      </c>
      <c r="AF118" s="32">
        <f>+Tabla7[[#This Row],[$_CENTRO_ORIENTE]]-Tabla7[[#This Row],[$_TOTAL]]</f>
        <v>-108271.50239998102</v>
      </c>
    </row>
    <row r="119" spans="1:32" ht="63.75" hidden="1">
      <c r="A119" s="19" t="s">
        <v>82</v>
      </c>
      <c r="B119" s="20" t="s">
        <v>205</v>
      </c>
      <c r="C119" s="20" t="s">
        <v>110</v>
      </c>
      <c r="D119" s="21">
        <v>107</v>
      </c>
      <c r="E119" s="20" t="s">
        <v>216</v>
      </c>
      <c r="F119" s="20" t="s">
        <v>86</v>
      </c>
      <c r="G119" s="19" t="s">
        <v>87</v>
      </c>
      <c r="H119" s="19" t="s">
        <v>59</v>
      </c>
      <c r="I119" s="19" t="s">
        <v>56</v>
      </c>
      <c r="J119" s="22">
        <v>55938</v>
      </c>
      <c r="K119" s="5">
        <v>1272</v>
      </c>
      <c r="L119" s="22">
        <f>+Tabla7[[#This Row],[VALOR UNITARIO]]*Tabla7[[#This Row],[META_CENTRO_ORIENTE]]</f>
        <v>71153136</v>
      </c>
      <c r="M119" s="46">
        <f>+Tabla7[[#This Row],[META_CENTRO_ORIENTE]]*4.55/100</f>
        <v>57.875999999999998</v>
      </c>
      <c r="N119" s="47">
        <f>+Tabla7[[#This Row],[META_CENTRO_ORIENTE]]*22.8/100</f>
        <v>290.01600000000002</v>
      </c>
      <c r="O119" s="47">
        <f>+Tabla7[[#This Row],[META_CENTRO_ORIENTE]]*8.3/100</f>
        <v>105.57600000000001</v>
      </c>
      <c r="P119" s="47">
        <f>+Tabla7[[#This Row],[META_CENTRO_ORIENTE]]*22.75/100</f>
        <v>289.38</v>
      </c>
      <c r="Q119" s="47">
        <f>+Tabla7[[#This Row],[META_CENTRO_ORIENTE]]*27.64/100</f>
        <v>351.58080000000001</v>
      </c>
      <c r="R119" s="47">
        <f>+Tabla7[[#This Row],[META_CENTRO_ORIENTE]]*14/100</f>
        <v>178.08</v>
      </c>
      <c r="S119" s="47"/>
      <c r="T119" s="48"/>
      <c r="U119" s="28">
        <f>+Tabla7[[#This Row],[META_CANDELARIA]]+Tabla7[[#This Row],[META_SANTA_FE]]+Tabla7[[#This Row],[META_MARTIRES]]+Tabla7[[#This Row],[META_SAN_CRISTOBAL]]+Tabla7[[#This Row],[META_RAFAEL_URIBE_URIBE]]+Tabla7[[#This Row],[META_ANTONIO_NARIÑO]]+Tabla7[[#This Row],[META_SUBRED]]+Tabla7[[#This Row],[META_DISTRITO]]</f>
        <v>1272.5087999999998</v>
      </c>
      <c r="V119" s="29">
        <f>+Tabla7[[#This Row],[META_CENTRO_ORIENTE]]-Tabla7[[#This Row],[META_TOTAL]]</f>
        <v>-0.50879999999983738</v>
      </c>
      <c r="W119" s="30">
        <f>+Tabla7[[#This Row],[VALOR UNITARIO]]*Tabla7[[#This Row],[META_CANDELARIA]]</f>
        <v>3237467.6880000001</v>
      </c>
      <c r="X119" s="31">
        <f>+Tabla7[[#This Row],[META_SANTA_FE]]*Tabla7[[#This Row],[VALOR UNITARIO]]</f>
        <v>16222915.008000001</v>
      </c>
      <c r="Y119" s="31">
        <f>+Tabla7[[#This Row],[META_MARTIRES]]*Tabla7[[#This Row],[VALOR UNITARIO]]</f>
        <v>5905710.2880000006</v>
      </c>
      <c r="Z119" s="31">
        <f>+Tabla7[[#This Row],[META_SAN_CRISTOBAL]]*Tabla7[[#This Row],[VALOR UNITARIO]]</f>
        <v>16187338.439999999</v>
      </c>
      <c r="AA119" s="31">
        <f>+Tabla7[[#This Row],[META_RAFAEL_URIBE_URIBE]]*Tabla7[[#This Row],[VALOR UNITARIO]]</f>
        <v>19666726.790400002</v>
      </c>
      <c r="AB119" s="31">
        <f>+Tabla7[[#This Row],[META_ANTONIO_NARIÑO]]*Tabla7[[#This Row],[VALOR UNITARIO]]</f>
        <v>9961439.040000001</v>
      </c>
      <c r="AC119" s="31">
        <f>+Tabla7[[#This Row],[META_SUBRED]]*Tabla7[[#This Row],[VALOR UNITARIO]]</f>
        <v>0</v>
      </c>
      <c r="AD119" s="32">
        <f>+Tabla7[[#This Row],[META_DISTRITO]]*Tabla7[[#This Row],[VALOR UNITARIO]]</f>
        <v>0</v>
      </c>
      <c r="AE119" s="30">
        <f>SUM(Tabla7[[#This Row],[$_CANDELARIA]:[$_DISTRITO]])</f>
        <v>71181597.254400015</v>
      </c>
      <c r="AF119" s="32">
        <f>+Tabla7[[#This Row],[$_CENTRO_ORIENTE]]-Tabla7[[#This Row],[$_TOTAL]]</f>
        <v>-28461.254400014877</v>
      </c>
    </row>
    <row r="120" spans="1:32" ht="63.75" hidden="1">
      <c r="A120" s="19" t="s">
        <v>82</v>
      </c>
      <c r="B120" s="20" t="s">
        <v>205</v>
      </c>
      <c r="C120" s="20" t="s">
        <v>110</v>
      </c>
      <c r="D120" s="21">
        <v>108</v>
      </c>
      <c r="E120" s="20" t="s">
        <v>218</v>
      </c>
      <c r="F120" s="20" t="s">
        <v>86</v>
      </c>
      <c r="G120" s="19" t="s">
        <v>87</v>
      </c>
      <c r="H120" s="19" t="s">
        <v>59</v>
      </c>
      <c r="I120" s="19" t="s">
        <v>56</v>
      </c>
      <c r="J120" s="22">
        <v>210809</v>
      </c>
      <c r="K120" s="5">
        <v>1284</v>
      </c>
      <c r="L120" s="22">
        <f>+Tabla7[[#This Row],[VALOR UNITARIO]]*Tabla7[[#This Row],[META_CENTRO_ORIENTE]]</f>
        <v>270678756</v>
      </c>
      <c r="M120" s="46">
        <f>+Tabla7[[#This Row],[META_CENTRO_ORIENTE]]*4.55/100</f>
        <v>58.421999999999997</v>
      </c>
      <c r="N120" s="47">
        <f>+Tabla7[[#This Row],[META_CENTRO_ORIENTE]]*22.8/100</f>
        <v>292.75200000000001</v>
      </c>
      <c r="O120" s="47">
        <f>+Tabla7[[#This Row],[META_CENTRO_ORIENTE]]*8.3/100</f>
        <v>106.572</v>
      </c>
      <c r="P120" s="47">
        <f>+Tabla7[[#This Row],[META_CENTRO_ORIENTE]]*22.75/100</f>
        <v>292.11</v>
      </c>
      <c r="Q120" s="47">
        <f>+Tabla7[[#This Row],[META_CENTRO_ORIENTE]]*27.64/100</f>
        <v>354.89760000000001</v>
      </c>
      <c r="R120" s="47">
        <f>+Tabla7[[#This Row],[META_CENTRO_ORIENTE]]*14/100</f>
        <v>179.76</v>
      </c>
      <c r="S120" s="47"/>
      <c r="T120" s="48"/>
      <c r="U120" s="28">
        <f>+Tabla7[[#This Row],[META_CANDELARIA]]+Tabla7[[#This Row],[META_SANTA_FE]]+Tabla7[[#This Row],[META_MARTIRES]]+Tabla7[[#This Row],[META_SAN_CRISTOBAL]]+Tabla7[[#This Row],[META_RAFAEL_URIBE_URIBE]]+Tabla7[[#This Row],[META_ANTONIO_NARIÑO]]+Tabla7[[#This Row],[META_SUBRED]]+Tabla7[[#This Row],[META_DISTRITO]]</f>
        <v>1284.5136</v>
      </c>
      <c r="V120" s="29">
        <f>+Tabla7[[#This Row],[META_CENTRO_ORIENTE]]-Tabla7[[#This Row],[META_TOTAL]]</f>
        <v>-0.51359999999999673</v>
      </c>
      <c r="W120" s="30">
        <f>+Tabla7[[#This Row],[VALOR UNITARIO]]*Tabla7[[#This Row],[META_CANDELARIA]]</f>
        <v>12315883.398</v>
      </c>
      <c r="X120" s="31">
        <f>+Tabla7[[#This Row],[META_SANTA_FE]]*Tabla7[[#This Row],[VALOR UNITARIO]]</f>
        <v>61714756.368000001</v>
      </c>
      <c r="Y120" s="31">
        <f>+Tabla7[[#This Row],[META_MARTIRES]]*Tabla7[[#This Row],[VALOR UNITARIO]]</f>
        <v>22466336.748</v>
      </c>
      <c r="Z120" s="31">
        <f>+Tabla7[[#This Row],[META_SAN_CRISTOBAL]]*Tabla7[[#This Row],[VALOR UNITARIO]]</f>
        <v>61579416.990000002</v>
      </c>
      <c r="AA120" s="31">
        <f>+Tabla7[[#This Row],[META_RAFAEL_URIBE_URIBE]]*Tabla7[[#This Row],[VALOR UNITARIO]]</f>
        <v>74815608.158399999</v>
      </c>
      <c r="AB120" s="31">
        <f>+Tabla7[[#This Row],[META_ANTONIO_NARIÑO]]*Tabla7[[#This Row],[VALOR UNITARIO]]</f>
        <v>37895025.839999996</v>
      </c>
      <c r="AC120" s="31">
        <f>+Tabla7[[#This Row],[META_SUBRED]]*Tabla7[[#This Row],[VALOR UNITARIO]]</f>
        <v>0</v>
      </c>
      <c r="AD120" s="32">
        <f>+Tabla7[[#This Row],[META_DISTRITO]]*Tabla7[[#This Row],[VALOR UNITARIO]]</f>
        <v>0</v>
      </c>
      <c r="AE120" s="30">
        <f>SUM(Tabla7[[#This Row],[$_CANDELARIA]:[$_DISTRITO]])</f>
        <v>270787027.50239998</v>
      </c>
      <c r="AF120" s="32">
        <f>+Tabla7[[#This Row],[$_CENTRO_ORIENTE]]-Tabla7[[#This Row],[$_TOTAL]]</f>
        <v>-108271.50239998102</v>
      </c>
    </row>
    <row r="121" spans="1:32" ht="63.75" hidden="1">
      <c r="A121" s="19" t="s">
        <v>82</v>
      </c>
      <c r="B121" s="20" t="s">
        <v>205</v>
      </c>
      <c r="C121" s="20" t="s">
        <v>120</v>
      </c>
      <c r="D121" s="21">
        <v>109</v>
      </c>
      <c r="E121" s="20" t="s">
        <v>219</v>
      </c>
      <c r="F121" s="20" t="s">
        <v>86</v>
      </c>
      <c r="G121" s="19" t="s">
        <v>122</v>
      </c>
      <c r="H121" s="19" t="s">
        <v>59</v>
      </c>
      <c r="I121" s="19" t="s">
        <v>56</v>
      </c>
      <c r="J121" s="22">
        <v>199714</v>
      </c>
      <c r="K121" s="5">
        <v>240</v>
      </c>
      <c r="L121" s="22">
        <f>+Tabla7[[#This Row],[VALOR UNITARIO]]*Tabla7[[#This Row],[META_CENTRO_ORIENTE]]</f>
        <v>47931360</v>
      </c>
      <c r="M121" s="46">
        <f>+Tabla7[[#This Row],[META_CENTRO_ORIENTE]]*4.55/100</f>
        <v>10.92</v>
      </c>
      <c r="N121" s="47">
        <f>+Tabla7[[#This Row],[META_CENTRO_ORIENTE]]*22.8/100</f>
        <v>54.72</v>
      </c>
      <c r="O121" s="47">
        <f>+Tabla7[[#This Row],[META_CENTRO_ORIENTE]]*8.3/100</f>
        <v>19.920000000000002</v>
      </c>
      <c r="P121" s="47">
        <f>+Tabla7[[#This Row],[META_CENTRO_ORIENTE]]*22.75/100</f>
        <v>54.6</v>
      </c>
      <c r="Q121" s="47">
        <f>+Tabla7[[#This Row],[META_CENTRO_ORIENTE]]*27.64/100</f>
        <v>66.335999999999999</v>
      </c>
      <c r="R121" s="47">
        <f>+Tabla7[[#This Row],[META_CENTRO_ORIENTE]]*14/100</f>
        <v>33.6</v>
      </c>
      <c r="S121" s="47"/>
      <c r="T121" s="48"/>
      <c r="U121" s="28">
        <f>+Tabla7[[#This Row],[META_CANDELARIA]]+Tabla7[[#This Row],[META_SANTA_FE]]+Tabla7[[#This Row],[META_MARTIRES]]+Tabla7[[#This Row],[META_SAN_CRISTOBAL]]+Tabla7[[#This Row],[META_RAFAEL_URIBE_URIBE]]+Tabla7[[#This Row],[META_ANTONIO_NARIÑO]]+Tabla7[[#This Row],[META_SUBRED]]+Tabla7[[#This Row],[META_DISTRITO]]</f>
        <v>240.09599999999998</v>
      </c>
      <c r="V121" s="29">
        <f>+Tabla7[[#This Row],[META_CENTRO_ORIENTE]]-Tabla7[[#This Row],[META_TOTAL]]</f>
        <v>-9.5999999999975216E-2</v>
      </c>
      <c r="W121" s="30">
        <f>+Tabla7[[#This Row],[VALOR UNITARIO]]*Tabla7[[#This Row],[META_CANDELARIA]]</f>
        <v>2180876.88</v>
      </c>
      <c r="X121" s="31">
        <f>+Tabla7[[#This Row],[META_SANTA_FE]]*Tabla7[[#This Row],[VALOR UNITARIO]]</f>
        <v>10928350.08</v>
      </c>
      <c r="Y121" s="31">
        <f>+Tabla7[[#This Row],[META_MARTIRES]]*Tabla7[[#This Row],[VALOR UNITARIO]]</f>
        <v>3978302.8800000004</v>
      </c>
      <c r="Z121" s="31">
        <f>+Tabla7[[#This Row],[META_SAN_CRISTOBAL]]*Tabla7[[#This Row],[VALOR UNITARIO]]</f>
        <v>10904384.4</v>
      </c>
      <c r="AA121" s="31">
        <f>+Tabla7[[#This Row],[META_RAFAEL_URIBE_URIBE]]*Tabla7[[#This Row],[VALOR UNITARIO]]</f>
        <v>13248227.903999999</v>
      </c>
      <c r="AB121" s="31">
        <f>+Tabla7[[#This Row],[META_ANTONIO_NARIÑO]]*Tabla7[[#This Row],[VALOR UNITARIO]]</f>
        <v>6710390.4000000004</v>
      </c>
      <c r="AC121" s="31">
        <f>+Tabla7[[#This Row],[META_SUBRED]]*Tabla7[[#This Row],[VALOR UNITARIO]]</f>
        <v>0</v>
      </c>
      <c r="AD121" s="32">
        <f>+Tabla7[[#This Row],[META_DISTRITO]]*Tabla7[[#This Row],[VALOR UNITARIO]]</f>
        <v>0</v>
      </c>
      <c r="AE121" s="30">
        <f>SUM(Tabla7[[#This Row],[$_CANDELARIA]:[$_DISTRITO]])</f>
        <v>47950532.544</v>
      </c>
      <c r="AF121" s="32">
        <f>+Tabla7[[#This Row],[$_CENTRO_ORIENTE]]-Tabla7[[#This Row],[$_TOTAL]]</f>
        <v>-19172.543999999762</v>
      </c>
    </row>
    <row r="122" spans="1:32" ht="63.75" hidden="1">
      <c r="A122" s="19" t="s">
        <v>82</v>
      </c>
      <c r="B122" s="20" t="s">
        <v>205</v>
      </c>
      <c r="C122" s="20" t="s">
        <v>84</v>
      </c>
      <c r="D122" s="21">
        <v>110</v>
      </c>
      <c r="E122" s="20" t="s">
        <v>220</v>
      </c>
      <c r="F122" s="20" t="s">
        <v>97</v>
      </c>
      <c r="G122" s="19" t="s">
        <v>87</v>
      </c>
      <c r="H122" s="19" t="s">
        <v>59</v>
      </c>
      <c r="I122" s="19" t="s">
        <v>56</v>
      </c>
      <c r="J122" s="22">
        <v>316213</v>
      </c>
      <c r="K122" s="5">
        <v>96</v>
      </c>
      <c r="L122" s="22">
        <f>+Tabla7[[#This Row],[VALOR UNITARIO]]*Tabla7[[#This Row],[META_CENTRO_ORIENTE]]</f>
        <v>30356448</v>
      </c>
      <c r="M122" s="46">
        <f>+Tabla7[[#This Row],[META_CENTRO_ORIENTE]]*4.55/100</f>
        <v>4.3679999999999994</v>
      </c>
      <c r="N122" s="47">
        <f>+Tabla7[[#This Row],[META_CENTRO_ORIENTE]]*22.8/100</f>
        <v>21.888000000000002</v>
      </c>
      <c r="O122" s="47">
        <f>+Tabla7[[#This Row],[META_CENTRO_ORIENTE]]*8.3/100</f>
        <v>7.9680000000000009</v>
      </c>
      <c r="P122" s="47">
        <f>+Tabla7[[#This Row],[META_CENTRO_ORIENTE]]*22.75/100</f>
        <v>21.84</v>
      </c>
      <c r="Q122" s="47">
        <f>+Tabla7[[#This Row],[META_CENTRO_ORIENTE]]*27.64/100</f>
        <v>26.534400000000002</v>
      </c>
      <c r="R122" s="47">
        <f>+Tabla7[[#This Row],[META_CENTRO_ORIENTE]]*14/100</f>
        <v>13.44</v>
      </c>
      <c r="S122" s="47"/>
      <c r="T122" s="48"/>
      <c r="U122" s="28">
        <f>+Tabla7[[#This Row],[META_CANDELARIA]]+Tabla7[[#This Row],[META_SANTA_FE]]+Tabla7[[#This Row],[META_MARTIRES]]+Tabla7[[#This Row],[META_SAN_CRISTOBAL]]+Tabla7[[#This Row],[META_RAFAEL_URIBE_URIBE]]+Tabla7[[#This Row],[META_ANTONIO_NARIÑO]]+Tabla7[[#This Row],[META_SUBRED]]+Tabla7[[#This Row],[META_DISTRITO]]</f>
        <v>96.03840000000001</v>
      </c>
      <c r="V122" s="29">
        <f>+Tabla7[[#This Row],[META_CENTRO_ORIENTE]]-Tabla7[[#This Row],[META_TOTAL]]</f>
        <v>-3.8400000000009982E-2</v>
      </c>
      <c r="W122" s="30">
        <f>+Tabla7[[#This Row],[VALOR UNITARIO]]*Tabla7[[#This Row],[META_CANDELARIA]]</f>
        <v>1381218.3839999998</v>
      </c>
      <c r="X122" s="31">
        <f>+Tabla7[[#This Row],[META_SANTA_FE]]*Tabla7[[#This Row],[VALOR UNITARIO]]</f>
        <v>6921270.1440000003</v>
      </c>
      <c r="Y122" s="31">
        <f>+Tabla7[[#This Row],[META_MARTIRES]]*Tabla7[[#This Row],[VALOR UNITARIO]]</f>
        <v>2519585.1840000004</v>
      </c>
      <c r="Z122" s="31">
        <f>+Tabla7[[#This Row],[META_SAN_CRISTOBAL]]*Tabla7[[#This Row],[VALOR UNITARIO]]</f>
        <v>6906091.9199999999</v>
      </c>
      <c r="AA122" s="31">
        <f>+Tabla7[[#This Row],[META_RAFAEL_URIBE_URIBE]]*Tabla7[[#This Row],[VALOR UNITARIO]]</f>
        <v>8390522.2271999996</v>
      </c>
      <c r="AB122" s="31">
        <f>+Tabla7[[#This Row],[META_ANTONIO_NARIÑO]]*Tabla7[[#This Row],[VALOR UNITARIO]]</f>
        <v>4249902.72</v>
      </c>
      <c r="AC122" s="31">
        <f>+Tabla7[[#This Row],[META_SUBRED]]*Tabla7[[#This Row],[VALOR UNITARIO]]</f>
        <v>0</v>
      </c>
      <c r="AD122" s="32">
        <f>+Tabla7[[#This Row],[META_DISTRITO]]*Tabla7[[#This Row],[VALOR UNITARIO]]</f>
        <v>0</v>
      </c>
      <c r="AE122" s="30">
        <f>SUM(Tabla7[[#This Row],[$_CANDELARIA]:[$_DISTRITO]])</f>
        <v>30368590.5792</v>
      </c>
      <c r="AF122" s="32">
        <f>+Tabla7[[#This Row],[$_CENTRO_ORIENTE]]-Tabla7[[#This Row],[$_TOTAL]]</f>
        <v>-12142.579199999571</v>
      </c>
    </row>
    <row r="123" spans="1:32" ht="63.75" hidden="1">
      <c r="A123" s="19" t="s">
        <v>82</v>
      </c>
      <c r="B123" s="20" t="s">
        <v>205</v>
      </c>
      <c r="C123" s="20" t="s">
        <v>110</v>
      </c>
      <c r="D123" s="21">
        <v>111</v>
      </c>
      <c r="E123" s="20" t="s">
        <v>221</v>
      </c>
      <c r="F123" s="20" t="s">
        <v>97</v>
      </c>
      <c r="G123" s="19" t="s">
        <v>222</v>
      </c>
      <c r="H123" s="19" t="s">
        <v>59</v>
      </c>
      <c r="I123" s="19" t="s">
        <v>56</v>
      </c>
      <c r="J123" s="22">
        <v>421618</v>
      </c>
      <c r="K123" s="5">
        <v>132</v>
      </c>
      <c r="L123" s="22">
        <f>+Tabla7[[#This Row],[VALOR UNITARIO]]*Tabla7[[#This Row],[META_CENTRO_ORIENTE]]</f>
        <v>55653576</v>
      </c>
      <c r="M123" s="46">
        <f>+Tabla7[[#This Row],[META_CENTRO_ORIENTE]]*4.55/100</f>
        <v>6.0060000000000002</v>
      </c>
      <c r="N123" s="47">
        <f>+Tabla7[[#This Row],[META_CENTRO_ORIENTE]]*22.8/100</f>
        <v>30.096</v>
      </c>
      <c r="O123" s="47">
        <f>+Tabla7[[#This Row],[META_CENTRO_ORIENTE]]*8.3/100</f>
        <v>10.956000000000001</v>
      </c>
      <c r="P123" s="47">
        <f>+Tabla7[[#This Row],[META_CENTRO_ORIENTE]]*22.75/100</f>
        <v>30.03</v>
      </c>
      <c r="Q123" s="47">
        <f>+Tabla7[[#This Row],[META_CENTRO_ORIENTE]]*27.64/100</f>
        <v>36.4848</v>
      </c>
      <c r="R123" s="47">
        <f>+Tabla7[[#This Row],[META_CENTRO_ORIENTE]]*14/100</f>
        <v>18.48</v>
      </c>
      <c r="S123" s="47"/>
      <c r="T123" s="48"/>
      <c r="U123" s="28">
        <f>+Tabla7[[#This Row],[META_CANDELARIA]]+Tabla7[[#This Row],[META_SANTA_FE]]+Tabla7[[#This Row],[META_MARTIRES]]+Tabla7[[#This Row],[META_SAN_CRISTOBAL]]+Tabla7[[#This Row],[META_RAFAEL_URIBE_URIBE]]+Tabla7[[#This Row],[META_ANTONIO_NARIÑO]]+Tabla7[[#This Row],[META_SUBRED]]+Tabla7[[#This Row],[META_DISTRITO]]</f>
        <v>132.05279999999999</v>
      </c>
      <c r="V123" s="29">
        <f>+Tabla7[[#This Row],[META_CENTRO_ORIENTE]]-Tabla7[[#This Row],[META_TOTAL]]</f>
        <v>-5.2799999999990632E-2</v>
      </c>
      <c r="W123" s="30">
        <f>+Tabla7[[#This Row],[VALOR UNITARIO]]*Tabla7[[#This Row],[META_CANDELARIA]]</f>
        <v>2532237.7080000001</v>
      </c>
      <c r="X123" s="31">
        <f>+Tabla7[[#This Row],[META_SANTA_FE]]*Tabla7[[#This Row],[VALOR UNITARIO]]</f>
        <v>12689015.328</v>
      </c>
      <c r="Y123" s="31">
        <f>+Tabla7[[#This Row],[META_MARTIRES]]*Tabla7[[#This Row],[VALOR UNITARIO]]</f>
        <v>4619246.8080000002</v>
      </c>
      <c r="Z123" s="31">
        <f>+Tabla7[[#This Row],[META_SAN_CRISTOBAL]]*Tabla7[[#This Row],[VALOR UNITARIO]]</f>
        <v>12661188.540000001</v>
      </c>
      <c r="AA123" s="31">
        <f>+Tabla7[[#This Row],[META_RAFAEL_URIBE_URIBE]]*Tabla7[[#This Row],[VALOR UNITARIO]]</f>
        <v>15382648.406400001</v>
      </c>
      <c r="AB123" s="31">
        <f>+Tabla7[[#This Row],[META_ANTONIO_NARIÑO]]*Tabla7[[#This Row],[VALOR UNITARIO]]</f>
        <v>7791500.6400000006</v>
      </c>
      <c r="AC123" s="31">
        <f>+Tabla7[[#This Row],[META_SUBRED]]*Tabla7[[#This Row],[VALOR UNITARIO]]</f>
        <v>0</v>
      </c>
      <c r="AD123" s="32">
        <f>+Tabla7[[#This Row],[META_DISTRITO]]*Tabla7[[#This Row],[VALOR UNITARIO]]</f>
        <v>0</v>
      </c>
      <c r="AE123" s="30">
        <f>SUM(Tabla7[[#This Row],[$_CANDELARIA]:[$_DISTRITO]])</f>
        <v>55675837.430400006</v>
      </c>
      <c r="AF123" s="32">
        <f>+Tabla7[[#This Row],[$_CENTRO_ORIENTE]]-Tabla7[[#This Row],[$_TOTAL]]</f>
        <v>-22261.430400006473</v>
      </c>
    </row>
    <row r="124" spans="1:32" ht="63.75" hidden="1">
      <c r="A124" s="19" t="s">
        <v>82</v>
      </c>
      <c r="B124" s="20" t="s">
        <v>205</v>
      </c>
      <c r="C124" s="20" t="s">
        <v>84</v>
      </c>
      <c r="D124" s="21">
        <v>112</v>
      </c>
      <c r="E124" s="20" t="s">
        <v>223</v>
      </c>
      <c r="F124" s="20" t="s">
        <v>97</v>
      </c>
      <c r="G124" s="19" t="s">
        <v>87</v>
      </c>
      <c r="H124" s="19" t="s">
        <v>59</v>
      </c>
      <c r="I124" s="19" t="s">
        <v>56</v>
      </c>
      <c r="J124" s="22">
        <v>140539</v>
      </c>
      <c r="K124" s="5">
        <v>96</v>
      </c>
      <c r="L124" s="22">
        <f>+Tabla7[[#This Row],[VALOR UNITARIO]]*Tabla7[[#This Row],[META_CENTRO_ORIENTE]]</f>
        <v>13491744</v>
      </c>
      <c r="M124" s="46">
        <f>+Tabla7[[#This Row],[META_CENTRO_ORIENTE]]*4.55/100</f>
        <v>4.3679999999999994</v>
      </c>
      <c r="N124" s="47">
        <f>+Tabla7[[#This Row],[META_CENTRO_ORIENTE]]*22.8/100</f>
        <v>21.888000000000002</v>
      </c>
      <c r="O124" s="47">
        <f>+Tabla7[[#This Row],[META_CENTRO_ORIENTE]]*8.3/100</f>
        <v>7.9680000000000009</v>
      </c>
      <c r="P124" s="47">
        <f>+Tabla7[[#This Row],[META_CENTRO_ORIENTE]]*22.75/100</f>
        <v>21.84</v>
      </c>
      <c r="Q124" s="47">
        <f>+Tabla7[[#This Row],[META_CENTRO_ORIENTE]]*27.64/100</f>
        <v>26.534400000000002</v>
      </c>
      <c r="R124" s="47">
        <f>+Tabla7[[#This Row],[META_CENTRO_ORIENTE]]*14/100</f>
        <v>13.44</v>
      </c>
      <c r="S124" s="47"/>
      <c r="T124" s="48"/>
      <c r="U124" s="28">
        <f>+Tabla7[[#This Row],[META_CANDELARIA]]+Tabla7[[#This Row],[META_SANTA_FE]]+Tabla7[[#This Row],[META_MARTIRES]]+Tabla7[[#This Row],[META_SAN_CRISTOBAL]]+Tabla7[[#This Row],[META_RAFAEL_URIBE_URIBE]]+Tabla7[[#This Row],[META_ANTONIO_NARIÑO]]+Tabla7[[#This Row],[META_SUBRED]]+Tabla7[[#This Row],[META_DISTRITO]]</f>
        <v>96.03840000000001</v>
      </c>
      <c r="V124" s="29">
        <f>+Tabla7[[#This Row],[META_CENTRO_ORIENTE]]-Tabla7[[#This Row],[META_TOTAL]]</f>
        <v>-3.8400000000009982E-2</v>
      </c>
      <c r="W124" s="30">
        <f>+Tabla7[[#This Row],[VALOR UNITARIO]]*Tabla7[[#This Row],[META_CANDELARIA]]</f>
        <v>613874.35199999996</v>
      </c>
      <c r="X124" s="31">
        <f>+Tabla7[[#This Row],[META_SANTA_FE]]*Tabla7[[#This Row],[VALOR UNITARIO]]</f>
        <v>3076117.6320000002</v>
      </c>
      <c r="Y124" s="31">
        <f>+Tabla7[[#This Row],[META_MARTIRES]]*Tabla7[[#This Row],[VALOR UNITARIO]]</f>
        <v>1119814.7520000001</v>
      </c>
      <c r="Z124" s="31">
        <f>+Tabla7[[#This Row],[META_SAN_CRISTOBAL]]*Tabla7[[#This Row],[VALOR UNITARIO]]</f>
        <v>3069371.76</v>
      </c>
      <c r="AA124" s="31">
        <f>+Tabla7[[#This Row],[META_RAFAEL_URIBE_URIBE]]*Tabla7[[#This Row],[VALOR UNITARIO]]</f>
        <v>3729118.0416000001</v>
      </c>
      <c r="AB124" s="31">
        <f>+Tabla7[[#This Row],[META_ANTONIO_NARIÑO]]*Tabla7[[#This Row],[VALOR UNITARIO]]</f>
        <v>1888844.16</v>
      </c>
      <c r="AC124" s="31">
        <f>+Tabla7[[#This Row],[META_SUBRED]]*Tabla7[[#This Row],[VALOR UNITARIO]]</f>
        <v>0</v>
      </c>
      <c r="AD124" s="32">
        <f>+Tabla7[[#This Row],[META_DISTRITO]]*Tabla7[[#This Row],[VALOR UNITARIO]]</f>
        <v>0</v>
      </c>
      <c r="AE124" s="30">
        <f>SUM(Tabla7[[#This Row],[$_CANDELARIA]:[$_DISTRITO]])</f>
        <v>13497140.6976</v>
      </c>
      <c r="AF124" s="32">
        <f>+Tabla7[[#This Row],[$_CENTRO_ORIENTE]]-Tabla7[[#This Row],[$_TOTAL]]</f>
        <v>-5396.6975999996066</v>
      </c>
    </row>
    <row r="125" spans="1:32" ht="63.75" hidden="1">
      <c r="A125" s="19" t="s">
        <v>82</v>
      </c>
      <c r="B125" s="20" t="s">
        <v>205</v>
      </c>
      <c r="C125" s="20" t="s">
        <v>110</v>
      </c>
      <c r="D125" s="21">
        <v>113</v>
      </c>
      <c r="E125" s="20" t="s">
        <v>224</v>
      </c>
      <c r="F125" s="20" t="s">
        <v>97</v>
      </c>
      <c r="G125" s="19" t="s">
        <v>168</v>
      </c>
      <c r="H125" s="19" t="s">
        <v>59</v>
      </c>
      <c r="I125" s="19" t="s">
        <v>56</v>
      </c>
      <c r="J125" s="22">
        <v>70270</v>
      </c>
      <c r="K125" s="5">
        <v>1104</v>
      </c>
      <c r="L125" s="22">
        <f>+Tabla7[[#This Row],[VALOR UNITARIO]]*Tabla7[[#This Row],[META_CENTRO_ORIENTE]]</f>
        <v>77578080</v>
      </c>
      <c r="M125" s="46">
        <f>+Tabla7[[#This Row],[META_CENTRO_ORIENTE]]*4.55/100</f>
        <v>50.231999999999999</v>
      </c>
      <c r="N125" s="47">
        <f>+Tabla7[[#This Row],[META_CENTRO_ORIENTE]]*22.8/100</f>
        <v>251.71200000000002</v>
      </c>
      <c r="O125" s="47">
        <f>+Tabla7[[#This Row],[META_CENTRO_ORIENTE]]*8.3/100</f>
        <v>91.632000000000005</v>
      </c>
      <c r="P125" s="47">
        <f>+Tabla7[[#This Row],[META_CENTRO_ORIENTE]]*22.75/100</f>
        <v>251.16</v>
      </c>
      <c r="Q125" s="47">
        <f>+Tabla7[[#This Row],[META_CENTRO_ORIENTE]]*27.64/100</f>
        <v>305.1456</v>
      </c>
      <c r="R125" s="47">
        <f>+Tabla7[[#This Row],[META_CENTRO_ORIENTE]]*14/100</f>
        <v>154.56</v>
      </c>
      <c r="S125" s="47"/>
      <c r="T125" s="48"/>
      <c r="U125" s="28">
        <f>+Tabla7[[#This Row],[META_CANDELARIA]]+Tabla7[[#This Row],[META_SANTA_FE]]+Tabla7[[#This Row],[META_MARTIRES]]+Tabla7[[#This Row],[META_SAN_CRISTOBAL]]+Tabla7[[#This Row],[META_RAFAEL_URIBE_URIBE]]+Tabla7[[#This Row],[META_ANTONIO_NARIÑO]]+Tabla7[[#This Row],[META_SUBRED]]+Tabla7[[#This Row],[META_DISTRITO]]</f>
        <v>1104.4415999999999</v>
      </c>
      <c r="V125" s="29">
        <f>+Tabla7[[#This Row],[META_CENTRO_ORIENTE]]-Tabla7[[#This Row],[META_TOTAL]]</f>
        <v>-0.44159999999988031</v>
      </c>
      <c r="W125" s="30">
        <f>+Tabla7[[#This Row],[VALOR UNITARIO]]*Tabla7[[#This Row],[META_CANDELARIA]]</f>
        <v>3529802.64</v>
      </c>
      <c r="X125" s="31">
        <f>+Tabla7[[#This Row],[META_SANTA_FE]]*Tabla7[[#This Row],[VALOR UNITARIO]]</f>
        <v>17687802.240000002</v>
      </c>
      <c r="Y125" s="31">
        <f>+Tabla7[[#This Row],[META_MARTIRES]]*Tabla7[[#This Row],[VALOR UNITARIO]]</f>
        <v>6438980.6400000006</v>
      </c>
      <c r="Z125" s="31">
        <f>+Tabla7[[#This Row],[META_SAN_CRISTOBAL]]*Tabla7[[#This Row],[VALOR UNITARIO]]</f>
        <v>17649013.199999999</v>
      </c>
      <c r="AA125" s="31">
        <f>+Tabla7[[#This Row],[META_RAFAEL_URIBE_URIBE]]*Tabla7[[#This Row],[VALOR UNITARIO]]</f>
        <v>21442581.311999999</v>
      </c>
      <c r="AB125" s="31">
        <f>+Tabla7[[#This Row],[META_ANTONIO_NARIÑO]]*Tabla7[[#This Row],[VALOR UNITARIO]]</f>
        <v>10860931.199999999</v>
      </c>
      <c r="AC125" s="31">
        <f>+Tabla7[[#This Row],[META_SUBRED]]*Tabla7[[#This Row],[VALOR UNITARIO]]</f>
        <v>0</v>
      </c>
      <c r="AD125" s="32">
        <f>+Tabla7[[#This Row],[META_DISTRITO]]*Tabla7[[#This Row],[VALOR UNITARIO]]</f>
        <v>0</v>
      </c>
      <c r="AE125" s="30">
        <f>SUM(Tabla7[[#This Row],[$_CANDELARIA]:[$_DISTRITO]])</f>
        <v>77609111.231999993</v>
      </c>
      <c r="AF125" s="32">
        <f>+Tabla7[[#This Row],[$_CENTRO_ORIENTE]]-Tabla7[[#This Row],[$_TOTAL]]</f>
        <v>-31031.231999993324</v>
      </c>
    </row>
    <row r="126" spans="1:32" ht="63.75" hidden="1">
      <c r="A126" s="19" t="s">
        <v>82</v>
      </c>
      <c r="B126" s="20" t="s">
        <v>205</v>
      </c>
      <c r="C126" s="20" t="s">
        <v>120</v>
      </c>
      <c r="D126" s="21">
        <v>114</v>
      </c>
      <c r="E126" s="20" t="s">
        <v>225</v>
      </c>
      <c r="F126" s="20" t="s">
        <v>97</v>
      </c>
      <c r="G126" s="19" t="s">
        <v>226</v>
      </c>
      <c r="H126" s="19" t="s">
        <v>59</v>
      </c>
      <c r="I126" s="19" t="s">
        <v>56</v>
      </c>
      <c r="J126" s="22">
        <v>19971</v>
      </c>
      <c r="K126" s="5">
        <v>2400</v>
      </c>
      <c r="L126" s="22">
        <f>+Tabla7[[#This Row],[VALOR UNITARIO]]*Tabla7[[#This Row],[META_CENTRO_ORIENTE]]</f>
        <v>47930400</v>
      </c>
      <c r="M126" s="46">
        <f>+Tabla7[[#This Row],[META_CENTRO_ORIENTE]]*4.55/100</f>
        <v>109.2</v>
      </c>
      <c r="N126" s="47">
        <f>+Tabla7[[#This Row],[META_CENTRO_ORIENTE]]*22.8/100</f>
        <v>547.20000000000005</v>
      </c>
      <c r="O126" s="47">
        <f>+Tabla7[[#This Row],[META_CENTRO_ORIENTE]]*8.3/100</f>
        <v>199.2</v>
      </c>
      <c r="P126" s="47">
        <f>+Tabla7[[#This Row],[META_CENTRO_ORIENTE]]*22.75/100</f>
        <v>546</v>
      </c>
      <c r="Q126" s="47">
        <f>+Tabla7[[#This Row],[META_CENTRO_ORIENTE]]*27.64/100</f>
        <v>663.36</v>
      </c>
      <c r="R126" s="47">
        <f>+Tabla7[[#This Row],[META_CENTRO_ORIENTE]]*14/100</f>
        <v>336</v>
      </c>
      <c r="S126" s="47"/>
      <c r="T126" s="48"/>
      <c r="U126" s="28">
        <f>+Tabla7[[#This Row],[META_CANDELARIA]]+Tabla7[[#This Row],[META_SANTA_FE]]+Tabla7[[#This Row],[META_MARTIRES]]+Tabla7[[#This Row],[META_SAN_CRISTOBAL]]+Tabla7[[#This Row],[META_RAFAEL_URIBE_URIBE]]+Tabla7[[#This Row],[META_ANTONIO_NARIÑO]]+Tabla7[[#This Row],[META_SUBRED]]+Tabla7[[#This Row],[META_DISTRITO]]</f>
        <v>2400.96</v>
      </c>
      <c r="V126" s="29">
        <f>+Tabla7[[#This Row],[META_CENTRO_ORIENTE]]-Tabla7[[#This Row],[META_TOTAL]]</f>
        <v>-0.96000000000003638</v>
      </c>
      <c r="W126" s="30">
        <f>+Tabla7[[#This Row],[VALOR UNITARIO]]*Tabla7[[#This Row],[META_CANDELARIA]]</f>
        <v>2180833.2000000002</v>
      </c>
      <c r="X126" s="31">
        <f>+Tabla7[[#This Row],[META_SANTA_FE]]*Tabla7[[#This Row],[VALOR UNITARIO]]</f>
        <v>10928131.200000001</v>
      </c>
      <c r="Y126" s="31">
        <f>+Tabla7[[#This Row],[META_MARTIRES]]*Tabla7[[#This Row],[VALOR UNITARIO]]</f>
        <v>3978223.1999999997</v>
      </c>
      <c r="Z126" s="31">
        <f>+Tabla7[[#This Row],[META_SAN_CRISTOBAL]]*Tabla7[[#This Row],[VALOR UNITARIO]]</f>
        <v>10904166</v>
      </c>
      <c r="AA126" s="31">
        <f>+Tabla7[[#This Row],[META_RAFAEL_URIBE_URIBE]]*Tabla7[[#This Row],[VALOR UNITARIO]]</f>
        <v>13247962.560000001</v>
      </c>
      <c r="AB126" s="31">
        <f>+Tabla7[[#This Row],[META_ANTONIO_NARIÑO]]*Tabla7[[#This Row],[VALOR UNITARIO]]</f>
        <v>6710256</v>
      </c>
      <c r="AC126" s="31">
        <f>+Tabla7[[#This Row],[META_SUBRED]]*Tabla7[[#This Row],[VALOR UNITARIO]]</f>
        <v>0</v>
      </c>
      <c r="AD126" s="32">
        <f>+Tabla7[[#This Row],[META_DISTRITO]]*Tabla7[[#This Row],[VALOR UNITARIO]]</f>
        <v>0</v>
      </c>
      <c r="AE126" s="30">
        <f>SUM(Tabla7[[#This Row],[$_CANDELARIA]:[$_DISTRITO]])</f>
        <v>47949572.160000004</v>
      </c>
      <c r="AF126" s="32">
        <f>+Tabla7[[#This Row],[$_CENTRO_ORIENTE]]-Tabla7[[#This Row],[$_TOTAL]]</f>
        <v>-19172.160000003874</v>
      </c>
    </row>
    <row r="127" spans="1:32" ht="63.75" hidden="1">
      <c r="A127" s="19" t="s">
        <v>82</v>
      </c>
      <c r="B127" s="20" t="s">
        <v>205</v>
      </c>
      <c r="C127" s="20" t="s">
        <v>110</v>
      </c>
      <c r="D127" s="21">
        <v>115</v>
      </c>
      <c r="E127" s="20" t="s">
        <v>227</v>
      </c>
      <c r="F127" s="20" t="s">
        <v>97</v>
      </c>
      <c r="G127" s="19" t="s">
        <v>228</v>
      </c>
      <c r="H127" s="19" t="s">
        <v>59</v>
      </c>
      <c r="I127" s="19" t="s">
        <v>56</v>
      </c>
      <c r="J127" s="22">
        <v>70270</v>
      </c>
      <c r="K127" s="5">
        <v>408</v>
      </c>
      <c r="L127" s="22">
        <f>+Tabla7[[#This Row],[VALOR UNITARIO]]*Tabla7[[#This Row],[META_CENTRO_ORIENTE]]</f>
        <v>28670160</v>
      </c>
      <c r="M127" s="46">
        <f>+Tabla7[[#This Row],[META_CENTRO_ORIENTE]]*4.55/100</f>
        <v>18.564</v>
      </c>
      <c r="N127" s="47">
        <f>+Tabla7[[#This Row],[META_CENTRO_ORIENTE]]*22.8/100</f>
        <v>93.024000000000001</v>
      </c>
      <c r="O127" s="47">
        <f>+Tabla7[[#This Row],[META_CENTRO_ORIENTE]]*8.3/100</f>
        <v>33.864000000000004</v>
      </c>
      <c r="P127" s="47">
        <f>+Tabla7[[#This Row],[META_CENTRO_ORIENTE]]*22.75/100</f>
        <v>92.82</v>
      </c>
      <c r="Q127" s="47">
        <f>+Tabla7[[#This Row],[META_CENTRO_ORIENTE]]*27.64/100</f>
        <v>112.77120000000001</v>
      </c>
      <c r="R127" s="47">
        <f>+Tabla7[[#This Row],[META_CENTRO_ORIENTE]]*14/100</f>
        <v>57.12</v>
      </c>
      <c r="S127" s="47"/>
      <c r="T127" s="48"/>
      <c r="U127" s="28">
        <f>+Tabla7[[#This Row],[META_CANDELARIA]]+Tabla7[[#This Row],[META_SANTA_FE]]+Tabla7[[#This Row],[META_MARTIRES]]+Tabla7[[#This Row],[META_SAN_CRISTOBAL]]+Tabla7[[#This Row],[META_RAFAEL_URIBE_URIBE]]+Tabla7[[#This Row],[META_ANTONIO_NARIÑO]]+Tabla7[[#This Row],[META_SUBRED]]+Tabla7[[#This Row],[META_DISTRITO]]</f>
        <v>408.16320000000002</v>
      </c>
      <c r="V127" s="29">
        <f>+Tabla7[[#This Row],[META_CENTRO_ORIENTE]]-Tabla7[[#This Row],[META_TOTAL]]</f>
        <v>-0.16320000000001755</v>
      </c>
      <c r="W127" s="30">
        <f>+Tabla7[[#This Row],[VALOR UNITARIO]]*Tabla7[[#This Row],[META_CANDELARIA]]</f>
        <v>1304492.28</v>
      </c>
      <c r="X127" s="31">
        <f>+Tabla7[[#This Row],[META_SANTA_FE]]*Tabla7[[#This Row],[VALOR UNITARIO]]</f>
        <v>6536796.4800000004</v>
      </c>
      <c r="Y127" s="31">
        <f>+Tabla7[[#This Row],[META_MARTIRES]]*Tabla7[[#This Row],[VALOR UNITARIO]]</f>
        <v>2379623.2800000003</v>
      </c>
      <c r="Z127" s="31">
        <f>+Tabla7[[#This Row],[META_SAN_CRISTOBAL]]*Tabla7[[#This Row],[VALOR UNITARIO]]</f>
        <v>6522461.3999999994</v>
      </c>
      <c r="AA127" s="31">
        <f>+Tabla7[[#This Row],[META_RAFAEL_URIBE_URIBE]]*Tabla7[[#This Row],[VALOR UNITARIO]]</f>
        <v>7924432.2240000004</v>
      </c>
      <c r="AB127" s="31">
        <f>+Tabla7[[#This Row],[META_ANTONIO_NARIÑO]]*Tabla7[[#This Row],[VALOR UNITARIO]]</f>
        <v>4013822.4</v>
      </c>
      <c r="AC127" s="31">
        <f>+Tabla7[[#This Row],[META_SUBRED]]*Tabla7[[#This Row],[VALOR UNITARIO]]</f>
        <v>0</v>
      </c>
      <c r="AD127" s="32">
        <f>+Tabla7[[#This Row],[META_DISTRITO]]*Tabla7[[#This Row],[VALOR UNITARIO]]</f>
        <v>0</v>
      </c>
      <c r="AE127" s="30">
        <f>SUM(Tabla7[[#This Row],[$_CANDELARIA]:[$_DISTRITO]])</f>
        <v>28681628.063999999</v>
      </c>
      <c r="AF127" s="32">
        <f>+Tabla7[[#This Row],[$_CENTRO_ORIENTE]]-Tabla7[[#This Row],[$_TOTAL]]</f>
        <v>-11468.063999999315</v>
      </c>
    </row>
    <row r="128" spans="1:32" ht="51" hidden="1">
      <c r="A128" s="19" t="s">
        <v>82</v>
      </c>
      <c r="B128" s="20" t="s">
        <v>229</v>
      </c>
      <c r="C128" s="20" t="s">
        <v>84</v>
      </c>
      <c r="D128" s="21">
        <v>116</v>
      </c>
      <c r="E128" s="20" t="s">
        <v>230</v>
      </c>
      <c r="F128" s="20" t="s">
        <v>89</v>
      </c>
      <c r="G128" s="19" t="s">
        <v>87</v>
      </c>
      <c r="H128" s="19" t="s">
        <v>59</v>
      </c>
      <c r="I128" s="19" t="s">
        <v>56</v>
      </c>
      <c r="J128" s="22">
        <v>105404</v>
      </c>
      <c r="K128" s="5">
        <v>672</v>
      </c>
      <c r="L128" s="22">
        <f>+Tabla7[[#This Row],[VALOR UNITARIO]]*Tabla7[[#This Row],[META_CENTRO_ORIENTE]]</f>
        <v>70831488</v>
      </c>
      <c r="M128" s="46">
        <f>+Tabla7[[#This Row],[META_CENTRO_ORIENTE]]*4.55/100</f>
        <v>30.576000000000001</v>
      </c>
      <c r="N128" s="47">
        <f>+Tabla7[[#This Row],[META_CENTRO_ORIENTE]]*22.8/100</f>
        <v>153.21600000000001</v>
      </c>
      <c r="O128" s="47">
        <f>+Tabla7[[#This Row],[META_CENTRO_ORIENTE]]*8.3/100</f>
        <v>55.776000000000003</v>
      </c>
      <c r="P128" s="47">
        <f>+Tabla7[[#This Row],[META_CENTRO_ORIENTE]]*22.75/100</f>
        <v>152.88</v>
      </c>
      <c r="Q128" s="47">
        <f>+Tabla7[[#This Row],[META_CENTRO_ORIENTE]]*27.64/100</f>
        <v>185.74080000000001</v>
      </c>
      <c r="R128" s="47">
        <f>+Tabla7[[#This Row],[META_CENTRO_ORIENTE]]*14/100</f>
        <v>94.08</v>
      </c>
      <c r="S128" s="47"/>
      <c r="T128" s="48"/>
      <c r="U128" s="28">
        <f>+Tabla7[[#This Row],[META_CANDELARIA]]+Tabla7[[#This Row],[META_SANTA_FE]]+Tabla7[[#This Row],[META_MARTIRES]]+Tabla7[[#This Row],[META_SAN_CRISTOBAL]]+Tabla7[[#This Row],[META_RAFAEL_URIBE_URIBE]]+Tabla7[[#This Row],[META_ANTONIO_NARIÑO]]+Tabla7[[#This Row],[META_SUBRED]]+Tabla7[[#This Row],[META_DISTRITO]]</f>
        <v>672.26880000000006</v>
      </c>
      <c r="V128" s="29">
        <f>+Tabla7[[#This Row],[META_CENTRO_ORIENTE]]-Tabla7[[#This Row],[META_TOTAL]]</f>
        <v>-0.26880000000005566</v>
      </c>
      <c r="W128" s="30">
        <f>+Tabla7[[#This Row],[VALOR UNITARIO]]*Tabla7[[#This Row],[META_CANDELARIA]]</f>
        <v>3222832.7039999999</v>
      </c>
      <c r="X128" s="31">
        <f>+Tabla7[[#This Row],[META_SANTA_FE]]*Tabla7[[#This Row],[VALOR UNITARIO]]</f>
        <v>16149579.264</v>
      </c>
      <c r="Y128" s="31">
        <f>+Tabla7[[#This Row],[META_MARTIRES]]*Tabla7[[#This Row],[VALOR UNITARIO]]</f>
        <v>5879013.5040000007</v>
      </c>
      <c r="Z128" s="31">
        <f>+Tabla7[[#This Row],[META_SAN_CRISTOBAL]]*Tabla7[[#This Row],[VALOR UNITARIO]]</f>
        <v>16114163.52</v>
      </c>
      <c r="AA128" s="31">
        <f>+Tabla7[[#This Row],[META_RAFAEL_URIBE_URIBE]]*Tabla7[[#This Row],[VALOR UNITARIO]]</f>
        <v>19577823.283199999</v>
      </c>
      <c r="AB128" s="31">
        <f>+Tabla7[[#This Row],[META_ANTONIO_NARIÑO]]*Tabla7[[#This Row],[VALOR UNITARIO]]</f>
        <v>9916408.3200000003</v>
      </c>
      <c r="AC128" s="31">
        <f>+Tabla7[[#This Row],[META_SUBRED]]*Tabla7[[#This Row],[VALOR UNITARIO]]</f>
        <v>0</v>
      </c>
      <c r="AD128" s="32">
        <f>+Tabla7[[#This Row],[META_DISTRITO]]*Tabla7[[#This Row],[VALOR UNITARIO]]</f>
        <v>0</v>
      </c>
      <c r="AE128" s="30">
        <f>SUM(Tabla7[[#This Row],[$_CANDELARIA]:[$_DISTRITO]])</f>
        <v>70859820.595200002</v>
      </c>
      <c r="AF128" s="32">
        <f>+Tabla7[[#This Row],[$_CENTRO_ORIENTE]]-Tabla7[[#This Row],[$_TOTAL]]</f>
        <v>-28332.595200002193</v>
      </c>
    </row>
    <row r="129" spans="1:32" ht="127.5" hidden="1">
      <c r="A129" s="19" t="s">
        <v>82</v>
      </c>
      <c r="B129" s="20" t="s">
        <v>231</v>
      </c>
      <c r="C129" s="20" t="s">
        <v>84</v>
      </c>
      <c r="D129" s="21">
        <v>117</v>
      </c>
      <c r="E129" s="20" t="s">
        <v>232</v>
      </c>
      <c r="F129" s="20" t="s">
        <v>89</v>
      </c>
      <c r="G129" s="19" t="s">
        <v>87</v>
      </c>
      <c r="H129" s="19" t="s">
        <v>158</v>
      </c>
      <c r="I129" s="19" t="s">
        <v>74</v>
      </c>
      <c r="J129" s="22">
        <v>161342</v>
      </c>
      <c r="K129" s="5">
        <v>408</v>
      </c>
      <c r="L129" s="22">
        <f>+Tabla7[[#This Row],[VALOR UNITARIO]]*Tabla7[[#This Row],[META_CENTRO_ORIENTE]]</f>
        <v>65827536</v>
      </c>
      <c r="M129" s="46">
        <f>+Tabla7[[#This Row],[META_CENTRO_ORIENTE]]*4.55/100</f>
        <v>18.564</v>
      </c>
      <c r="N129" s="47">
        <f>+Tabla7[[#This Row],[META_CENTRO_ORIENTE]]*22.8/100</f>
        <v>93.024000000000001</v>
      </c>
      <c r="O129" s="47">
        <f>+Tabla7[[#This Row],[META_CENTRO_ORIENTE]]*8.3/100</f>
        <v>33.864000000000004</v>
      </c>
      <c r="P129" s="47">
        <f>+Tabla7[[#This Row],[META_CENTRO_ORIENTE]]*22.75/100</f>
        <v>92.82</v>
      </c>
      <c r="Q129" s="47">
        <f>+Tabla7[[#This Row],[META_CENTRO_ORIENTE]]*27.64/100</f>
        <v>112.77120000000001</v>
      </c>
      <c r="R129" s="47">
        <f>+Tabla7[[#This Row],[META_CENTRO_ORIENTE]]*14/100</f>
        <v>57.12</v>
      </c>
      <c r="S129" s="47"/>
      <c r="T129" s="48"/>
      <c r="U129" s="28">
        <f>+Tabla7[[#This Row],[META_CANDELARIA]]+Tabla7[[#This Row],[META_SANTA_FE]]+Tabla7[[#This Row],[META_MARTIRES]]+Tabla7[[#This Row],[META_SAN_CRISTOBAL]]+Tabla7[[#This Row],[META_RAFAEL_URIBE_URIBE]]+Tabla7[[#This Row],[META_ANTONIO_NARIÑO]]+Tabla7[[#This Row],[META_SUBRED]]+Tabla7[[#This Row],[META_DISTRITO]]</f>
        <v>408.16320000000002</v>
      </c>
      <c r="V129" s="29">
        <f>+Tabla7[[#This Row],[META_CENTRO_ORIENTE]]-Tabla7[[#This Row],[META_TOTAL]]</f>
        <v>-0.16320000000001755</v>
      </c>
      <c r="W129" s="30">
        <f>+Tabla7[[#This Row],[VALOR UNITARIO]]*Tabla7[[#This Row],[META_CANDELARIA]]</f>
        <v>2995152.8879999998</v>
      </c>
      <c r="X129" s="31">
        <f>+Tabla7[[#This Row],[META_SANTA_FE]]*Tabla7[[#This Row],[VALOR UNITARIO]]</f>
        <v>15008678.208000001</v>
      </c>
      <c r="Y129" s="31">
        <f>+Tabla7[[#This Row],[META_MARTIRES]]*Tabla7[[#This Row],[VALOR UNITARIO]]</f>
        <v>5463685.4880000008</v>
      </c>
      <c r="Z129" s="31">
        <f>+Tabla7[[#This Row],[META_SAN_CRISTOBAL]]*Tabla7[[#This Row],[VALOR UNITARIO]]</f>
        <v>14975764.439999999</v>
      </c>
      <c r="AA129" s="31">
        <f>+Tabla7[[#This Row],[META_RAFAEL_URIBE_URIBE]]*Tabla7[[#This Row],[VALOR UNITARIO]]</f>
        <v>18194730.950400002</v>
      </c>
      <c r="AB129" s="31">
        <f>+Tabla7[[#This Row],[META_ANTONIO_NARIÑO]]*Tabla7[[#This Row],[VALOR UNITARIO]]</f>
        <v>9215855.0399999991</v>
      </c>
      <c r="AC129" s="31">
        <f>+Tabla7[[#This Row],[META_SUBRED]]*Tabla7[[#This Row],[VALOR UNITARIO]]</f>
        <v>0</v>
      </c>
      <c r="AD129" s="32">
        <f>+Tabla7[[#This Row],[META_DISTRITO]]*Tabla7[[#This Row],[VALOR UNITARIO]]</f>
        <v>0</v>
      </c>
      <c r="AE129" s="30">
        <f>SUM(Tabla7[[#This Row],[$_CANDELARIA]:[$_DISTRITO]])</f>
        <v>65853867.014400005</v>
      </c>
      <c r="AF129" s="32">
        <f>+Tabla7[[#This Row],[$_CENTRO_ORIENTE]]-Tabla7[[#This Row],[$_TOTAL]]</f>
        <v>-26331.014400005341</v>
      </c>
    </row>
    <row r="130" spans="1:32" ht="127.5" hidden="1">
      <c r="A130" s="19" t="s">
        <v>82</v>
      </c>
      <c r="B130" s="20" t="s">
        <v>231</v>
      </c>
      <c r="C130" s="20" t="s">
        <v>84</v>
      </c>
      <c r="D130" s="21">
        <v>117</v>
      </c>
      <c r="E130" s="20" t="s">
        <v>232</v>
      </c>
      <c r="F130" s="20" t="s">
        <v>97</v>
      </c>
      <c r="G130" s="19" t="s">
        <v>87</v>
      </c>
      <c r="H130" s="19" t="s">
        <v>158</v>
      </c>
      <c r="I130" s="19" t="s">
        <v>74</v>
      </c>
      <c r="J130" s="22">
        <v>161342</v>
      </c>
      <c r="K130" s="5">
        <v>408</v>
      </c>
      <c r="L130" s="22">
        <f>+Tabla7[[#This Row],[VALOR UNITARIO]]*Tabla7[[#This Row],[META_CENTRO_ORIENTE]]</f>
        <v>65827536</v>
      </c>
      <c r="M130" s="46">
        <f>+Tabla7[[#This Row],[META_CENTRO_ORIENTE]]*4.55/100</f>
        <v>18.564</v>
      </c>
      <c r="N130" s="47">
        <f>+Tabla7[[#This Row],[META_CENTRO_ORIENTE]]*22.8/100</f>
        <v>93.024000000000001</v>
      </c>
      <c r="O130" s="47">
        <f>+Tabla7[[#This Row],[META_CENTRO_ORIENTE]]*8.3/100</f>
        <v>33.864000000000004</v>
      </c>
      <c r="P130" s="47">
        <f>+Tabla7[[#This Row],[META_CENTRO_ORIENTE]]*22.75/100</f>
        <v>92.82</v>
      </c>
      <c r="Q130" s="47">
        <f>+Tabla7[[#This Row],[META_CENTRO_ORIENTE]]*27.64/100</f>
        <v>112.77120000000001</v>
      </c>
      <c r="R130" s="47">
        <f>+Tabla7[[#This Row],[META_CENTRO_ORIENTE]]*14/100</f>
        <v>57.12</v>
      </c>
      <c r="S130" s="47"/>
      <c r="T130" s="48"/>
      <c r="U130" s="28">
        <f>+Tabla7[[#This Row],[META_CANDELARIA]]+Tabla7[[#This Row],[META_SANTA_FE]]+Tabla7[[#This Row],[META_MARTIRES]]+Tabla7[[#This Row],[META_SAN_CRISTOBAL]]+Tabla7[[#This Row],[META_RAFAEL_URIBE_URIBE]]+Tabla7[[#This Row],[META_ANTONIO_NARIÑO]]+Tabla7[[#This Row],[META_SUBRED]]+Tabla7[[#This Row],[META_DISTRITO]]</f>
        <v>408.16320000000002</v>
      </c>
      <c r="V130" s="29">
        <f>+Tabla7[[#This Row],[META_CENTRO_ORIENTE]]-Tabla7[[#This Row],[META_TOTAL]]</f>
        <v>-0.16320000000001755</v>
      </c>
      <c r="W130" s="30">
        <f>+Tabla7[[#This Row],[VALOR UNITARIO]]*Tabla7[[#This Row],[META_CANDELARIA]]</f>
        <v>2995152.8879999998</v>
      </c>
      <c r="X130" s="31">
        <f>+Tabla7[[#This Row],[META_SANTA_FE]]*Tabla7[[#This Row],[VALOR UNITARIO]]</f>
        <v>15008678.208000001</v>
      </c>
      <c r="Y130" s="31">
        <f>+Tabla7[[#This Row],[META_MARTIRES]]*Tabla7[[#This Row],[VALOR UNITARIO]]</f>
        <v>5463685.4880000008</v>
      </c>
      <c r="Z130" s="31">
        <f>+Tabla7[[#This Row],[META_SAN_CRISTOBAL]]*Tabla7[[#This Row],[VALOR UNITARIO]]</f>
        <v>14975764.439999999</v>
      </c>
      <c r="AA130" s="31">
        <f>+Tabla7[[#This Row],[META_RAFAEL_URIBE_URIBE]]*Tabla7[[#This Row],[VALOR UNITARIO]]</f>
        <v>18194730.950400002</v>
      </c>
      <c r="AB130" s="31">
        <f>+Tabla7[[#This Row],[META_ANTONIO_NARIÑO]]*Tabla7[[#This Row],[VALOR UNITARIO]]</f>
        <v>9215855.0399999991</v>
      </c>
      <c r="AC130" s="31">
        <f>+Tabla7[[#This Row],[META_SUBRED]]*Tabla7[[#This Row],[VALOR UNITARIO]]</f>
        <v>0</v>
      </c>
      <c r="AD130" s="32">
        <f>+Tabla7[[#This Row],[META_DISTRITO]]*Tabla7[[#This Row],[VALOR UNITARIO]]</f>
        <v>0</v>
      </c>
      <c r="AE130" s="30">
        <f>SUM(Tabla7[[#This Row],[$_CANDELARIA]:[$_DISTRITO]])</f>
        <v>65853867.014400005</v>
      </c>
      <c r="AF130" s="32">
        <f>+Tabla7[[#This Row],[$_CENTRO_ORIENTE]]-Tabla7[[#This Row],[$_TOTAL]]</f>
        <v>-26331.014400005341</v>
      </c>
    </row>
    <row r="131" spans="1:32" ht="114.75" hidden="1">
      <c r="A131" s="19" t="s">
        <v>82</v>
      </c>
      <c r="B131" s="20" t="s">
        <v>231</v>
      </c>
      <c r="C131" s="20" t="s">
        <v>84</v>
      </c>
      <c r="D131" s="21">
        <v>118</v>
      </c>
      <c r="E131" s="20" t="s">
        <v>234</v>
      </c>
      <c r="F131" s="20" t="s">
        <v>86</v>
      </c>
      <c r="G131" s="19" t="s">
        <v>109</v>
      </c>
      <c r="H131" s="19" t="s">
        <v>158</v>
      </c>
      <c r="I131" s="19" t="s">
        <v>74</v>
      </c>
      <c r="J131" s="22">
        <v>992404</v>
      </c>
      <c r="K131" s="5">
        <v>288</v>
      </c>
      <c r="L131" s="22">
        <f>+Tabla7[[#This Row],[VALOR UNITARIO]]*Tabla7[[#This Row],[META_CENTRO_ORIENTE]]</f>
        <v>285812352</v>
      </c>
      <c r="M131" s="46">
        <f>+Tabla7[[#This Row],[META_CENTRO_ORIENTE]]*4.55/100</f>
        <v>13.103999999999999</v>
      </c>
      <c r="N131" s="47">
        <f>+Tabla7[[#This Row],[META_CENTRO_ORIENTE]]*22.8/100</f>
        <v>65.664000000000001</v>
      </c>
      <c r="O131" s="47">
        <f>+Tabla7[[#This Row],[META_CENTRO_ORIENTE]]*8.3/100</f>
        <v>23.904</v>
      </c>
      <c r="P131" s="47">
        <f>+Tabla7[[#This Row],[META_CENTRO_ORIENTE]]*22.75/100</f>
        <v>65.52</v>
      </c>
      <c r="Q131" s="47">
        <f>+Tabla7[[#This Row],[META_CENTRO_ORIENTE]]*27.64/100</f>
        <v>79.603200000000001</v>
      </c>
      <c r="R131" s="47">
        <f>+Tabla7[[#This Row],[META_CENTRO_ORIENTE]]*14/100</f>
        <v>40.32</v>
      </c>
      <c r="S131" s="47"/>
      <c r="T131" s="48"/>
      <c r="U131" s="28">
        <f>+Tabla7[[#This Row],[META_CANDELARIA]]+Tabla7[[#This Row],[META_SANTA_FE]]+Tabla7[[#This Row],[META_MARTIRES]]+Tabla7[[#This Row],[META_SAN_CRISTOBAL]]+Tabla7[[#This Row],[META_RAFAEL_URIBE_URIBE]]+Tabla7[[#This Row],[META_ANTONIO_NARIÑO]]+Tabla7[[#This Row],[META_SUBRED]]+Tabla7[[#This Row],[META_DISTRITO]]</f>
        <v>288.11520000000002</v>
      </c>
      <c r="V131" s="29">
        <f>+Tabla7[[#This Row],[META_CENTRO_ORIENTE]]-Tabla7[[#This Row],[META_TOTAL]]</f>
        <v>-0.11520000000001573</v>
      </c>
      <c r="W131" s="30">
        <f>+Tabla7[[#This Row],[VALOR UNITARIO]]*Tabla7[[#This Row],[META_CANDELARIA]]</f>
        <v>13004462.015999999</v>
      </c>
      <c r="X131" s="31">
        <f>+Tabla7[[#This Row],[META_SANTA_FE]]*Tabla7[[#This Row],[VALOR UNITARIO]]</f>
        <v>65165216.256000005</v>
      </c>
      <c r="Y131" s="31">
        <f>+Tabla7[[#This Row],[META_MARTIRES]]*Tabla7[[#This Row],[VALOR UNITARIO]]</f>
        <v>23722425.215999998</v>
      </c>
      <c r="Z131" s="31">
        <f>+Tabla7[[#This Row],[META_SAN_CRISTOBAL]]*Tabla7[[#This Row],[VALOR UNITARIO]]</f>
        <v>65022310.079999998</v>
      </c>
      <c r="AA131" s="31">
        <f>+Tabla7[[#This Row],[META_RAFAEL_URIBE_URIBE]]*Tabla7[[#This Row],[VALOR UNITARIO]]</f>
        <v>78998534.092800006</v>
      </c>
      <c r="AB131" s="31">
        <f>+Tabla7[[#This Row],[META_ANTONIO_NARIÑO]]*Tabla7[[#This Row],[VALOR UNITARIO]]</f>
        <v>40013729.280000001</v>
      </c>
      <c r="AC131" s="31">
        <f>+Tabla7[[#This Row],[META_SUBRED]]*Tabla7[[#This Row],[VALOR UNITARIO]]</f>
        <v>0</v>
      </c>
      <c r="AD131" s="32">
        <f>+Tabla7[[#This Row],[META_DISTRITO]]*Tabla7[[#This Row],[VALOR UNITARIO]]</f>
        <v>0</v>
      </c>
      <c r="AE131" s="30">
        <f>SUM(Tabla7[[#This Row],[$_CANDELARIA]:[$_DISTRITO]])</f>
        <v>285926676.94080007</v>
      </c>
      <c r="AF131" s="32">
        <f>+Tabla7[[#This Row],[$_CENTRO_ORIENTE]]-Tabla7[[#This Row],[$_TOTAL]]</f>
        <v>-114324.94080007076</v>
      </c>
    </row>
    <row r="132" spans="1:32" ht="76.5" hidden="1">
      <c r="A132" s="19" t="s">
        <v>82</v>
      </c>
      <c r="B132" s="20" t="s">
        <v>231</v>
      </c>
      <c r="C132" s="20" t="s">
        <v>84</v>
      </c>
      <c r="D132" s="21">
        <v>119</v>
      </c>
      <c r="E132" s="20" t="s">
        <v>235</v>
      </c>
      <c r="F132" s="20" t="s">
        <v>86</v>
      </c>
      <c r="G132" s="19" t="s">
        <v>87</v>
      </c>
      <c r="H132" s="19" t="s">
        <v>158</v>
      </c>
      <c r="I132" s="19" t="s">
        <v>74</v>
      </c>
      <c r="J132" s="22">
        <v>355662</v>
      </c>
      <c r="K132" s="5">
        <v>288</v>
      </c>
      <c r="L132" s="22">
        <f>+Tabla7[[#This Row],[VALOR UNITARIO]]*Tabla7[[#This Row],[META_CENTRO_ORIENTE]]</f>
        <v>102430656</v>
      </c>
      <c r="M132" s="46">
        <f>+Tabla7[[#This Row],[META_CENTRO_ORIENTE]]*4.55/100</f>
        <v>13.103999999999999</v>
      </c>
      <c r="N132" s="47">
        <f>+Tabla7[[#This Row],[META_CENTRO_ORIENTE]]*22.8/100</f>
        <v>65.664000000000001</v>
      </c>
      <c r="O132" s="47">
        <f>+Tabla7[[#This Row],[META_CENTRO_ORIENTE]]*8.3/100</f>
        <v>23.904</v>
      </c>
      <c r="P132" s="47">
        <f>+Tabla7[[#This Row],[META_CENTRO_ORIENTE]]*22.75/100</f>
        <v>65.52</v>
      </c>
      <c r="Q132" s="47">
        <f>+Tabla7[[#This Row],[META_CENTRO_ORIENTE]]*27.64/100</f>
        <v>79.603200000000001</v>
      </c>
      <c r="R132" s="47">
        <f>+Tabla7[[#This Row],[META_CENTRO_ORIENTE]]*14/100</f>
        <v>40.32</v>
      </c>
      <c r="S132" s="47"/>
      <c r="T132" s="48"/>
      <c r="U132" s="28">
        <f>+Tabla7[[#This Row],[META_CANDELARIA]]+Tabla7[[#This Row],[META_SANTA_FE]]+Tabla7[[#This Row],[META_MARTIRES]]+Tabla7[[#This Row],[META_SAN_CRISTOBAL]]+Tabla7[[#This Row],[META_RAFAEL_URIBE_URIBE]]+Tabla7[[#This Row],[META_ANTONIO_NARIÑO]]+Tabla7[[#This Row],[META_SUBRED]]+Tabla7[[#This Row],[META_DISTRITO]]</f>
        <v>288.11520000000002</v>
      </c>
      <c r="V132" s="29">
        <f>+Tabla7[[#This Row],[META_CENTRO_ORIENTE]]-Tabla7[[#This Row],[META_TOTAL]]</f>
        <v>-0.11520000000001573</v>
      </c>
      <c r="W132" s="30">
        <f>+Tabla7[[#This Row],[VALOR UNITARIO]]*Tabla7[[#This Row],[META_CANDELARIA]]</f>
        <v>4660594.8479999993</v>
      </c>
      <c r="X132" s="31">
        <f>+Tabla7[[#This Row],[META_SANTA_FE]]*Tabla7[[#This Row],[VALOR UNITARIO]]</f>
        <v>23354189.568</v>
      </c>
      <c r="Y132" s="31">
        <f>+Tabla7[[#This Row],[META_MARTIRES]]*Tabla7[[#This Row],[VALOR UNITARIO]]</f>
        <v>8501744.4480000008</v>
      </c>
      <c r="Z132" s="31">
        <f>+Tabla7[[#This Row],[META_SAN_CRISTOBAL]]*Tabla7[[#This Row],[VALOR UNITARIO]]</f>
        <v>23302974.239999998</v>
      </c>
      <c r="AA132" s="31">
        <f>+Tabla7[[#This Row],[META_RAFAEL_URIBE_URIBE]]*Tabla7[[#This Row],[VALOR UNITARIO]]</f>
        <v>28311833.318399999</v>
      </c>
      <c r="AB132" s="31">
        <f>+Tabla7[[#This Row],[META_ANTONIO_NARIÑO]]*Tabla7[[#This Row],[VALOR UNITARIO]]</f>
        <v>14340291.84</v>
      </c>
      <c r="AC132" s="31">
        <f>+Tabla7[[#This Row],[META_SUBRED]]*Tabla7[[#This Row],[VALOR UNITARIO]]</f>
        <v>0</v>
      </c>
      <c r="AD132" s="32">
        <f>+Tabla7[[#This Row],[META_DISTRITO]]*Tabla7[[#This Row],[VALOR UNITARIO]]</f>
        <v>0</v>
      </c>
      <c r="AE132" s="30">
        <f>SUM(Tabla7[[#This Row],[$_CANDELARIA]:[$_DISTRITO]])</f>
        <v>102471628.2624</v>
      </c>
      <c r="AF132" s="32">
        <f>+Tabla7[[#This Row],[$_CENTRO_ORIENTE]]-Tabla7[[#This Row],[$_TOTAL]]</f>
        <v>-40972.262400001287</v>
      </c>
    </row>
    <row r="133" spans="1:32" ht="89.25" hidden="1">
      <c r="A133" s="19" t="s">
        <v>82</v>
      </c>
      <c r="B133" s="20" t="s">
        <v>231</v>
      </c>
      <c r="C133" s="20" t="s">
        <v>84</v>
      </c>
      <c r="D133" s="21">
        <v>120</v>
      </c>
      <c r="E133" s="20" t="s">
        <v>236</v>
      </c>
      <c r="F133" s="20" t="s">
        <v>86</v>
      </c>
      <c r="G133" s="19" t="s">
        <v>237</v>
      </c>
      <c r="H133" s="19" t="s">
        <v>158</v>
      </c>
      <c r="I133" s="19" t="s">
        <v>74</v>
      </c>
      <c r="J133" s="22">
        <v>1422652</v>
      </c>
      <c r="K133" s="5">
        <v>72</v>
      </c>
      <c r="L133" s="22">
        <f>+Tabla7[[#This Row],[VALOR UNITARIO]]*Tabla7[[#This Row],[META_CENTRO_ORIENTE]]</f>
        <v>102430944</v>
      </c>
      <c r="M133" s="46">
        <f>+Tabla7[[#This Row],[META_CENTRO_ORIENTE]]*4.55/100</f>
        <v>3.2759999999999998</v>
      </c>
      <c r="N133" s="47">
        <f>+Tabla7[[#This Row],[META_CENTRO_ORIENTE]]*22.8/100</f>
        <v>16.416</v>
      </c>
      <c r="O133" s="47">
        <f>+Tabla7[[#This Row],[META_CENTRO_ORIENTE]]*8.3/100</f>
        <v>5.976</v>
      </c>
      <c r="P133" s="47">
        <f>+Tabla7[[#This Row],[META_CENTRO_ORIENTE]]*22.75/100</f>
        <v>16.38</v>
      </c>
      <c r="Q133" s="47">
        <f>+Tabla7[[#This Row],[META_CENTRO_ORIENTE]]*27.64/100</f>
        <v>19.9008</v>
      </c>
      <c r="R133" s="47">
        <f>+Tabla7[[#This Row],[META_CENTRO_ORIENTE]]*14/100</f>
        <v>10.08</v>
      </c>
      <c r="S133" s="47"/>
      <c r="T133" s="48"/>
      <c r="U133" s="28">
        <f>+Tabla7[[#This Row],[META_CANDELARIA]]+Tabla7[[#This Row],[META_SANTA_FE]]+Tabla7[[#This Row],[META_MARTIRES]]+Tabla7[[#This Row],[META_SAN_CRISTOBAL]]+Tabla7[[#This Row],[META_RAFAEL_URIBE_URIBE]]+Tabla7[[#This Row],[META_ANTONIO_NARIÑO]]+Tabla7[[#This Row],[META_SUBRED]]+Tabla7[[#This Row],[META_DISTRITO]]</f>
        <v>72.028800000000004</v>
      </c>
      <c r="V133" s="29">
        <f>+Tabla7[[#This Row],[META_CENTRO_ORIENTE]]-Tabla7[[#This Row],[META_TOTAL]]</f>
        <v>-2.8800000000003934E-2</v>
      </c>
      <c r="W133" s="30">
        <f>+Tabla7[[#This Row],[VALOR UNITARIO]]*Tabla7[[#This Row],[META_CANDELARIA]]</f>
        <v>4660607.9519999996</v>
      </c>
      <c r="X133" s="31">
        <f>+Tabla7[[#This Row],[META_SANTA_FE]]*Tabla7[[#This Row],[VALOR UNITARIO]]</f>
        <v>23354255.232000001</v>
      </c>
      <c r="Y133" s="31">
        <f>+Tabla7[[#This Row],[META_MARTIRES]]*Tabla7[[#This Row],[VALOR UNITARIO]]</f>
        <v>8501768.352</v>
      </c>
      <c r="Z133" s="31">
        <f>+Tabla7[[#This Row],[META_SAN_CRISTOBAL]]*Tabla7[[#This Row],[VALOR UNITARIO]]</f>
        <v>23303039.759999998</v>
      </c>
      <c r="AA133" s="31">
        <f>+Tabla7[[#This Row],[META_RAFAEL_URIBE_URIBE]]*Tabla7[[#This Row],[VALOR UNITARIO]]</f>
        <v>28311912.921599999</v>
      </c>
      <c r="AB133" s="31">
        <f>+Tabla7[[#This Row],[META_ANTONIO_NARIÑO]]*Tabla7[[#This Row],[VALOR UNITARIO]]</f>
        <v>14340332.16</v>
      </c>
      <c r="AC133" s="31">
        <f>+Tabla7[[#This Row],[META_SUBRED]]*Tabla7[[#This Row],[VALOR UNITARIO]]</f>
        <v>0</v>
      </c>
      <c r="AD133" s="32">
        <f>+Tabla7[[#This Row],[META_DISTRITO]]*Tabla7[[#This Row],[VALOR UNITARIO]]</f>
        <v>0</v>
      </c>
      <c r="AE133" s="30">
        <f>SUM(Tabla7[[#This Row],[$_CANDELARIA]:[$_DISTRITO]])</f>
        <v>102471916.37759998</v>
      </c>
      <c r="AF133" s="32">
        <f>+Tabla7[[#This Row],[$_CENTRO_ORIENTE]]-Tabla7[[#This Row],[$_TOTAL]]</f>
        <v>-40972.377599984407</v>
      </c>
    </row>
    <row r="134" spans="1:32" ht="51" hidden="1">
      <c r="A134" s="19" t="s">
        <v>82</v>
      </c>
      <c r="B134" s="20" t="s">
        <v>231</v>
      </c>
      <c r="C134" s="20" t="s">
        <v>120</v>
      </c>
      <c r="D134" s="21">
        <v>121</v>
      </c>
      <c r="E134" s="20" t="s">
        <v>238</v>
      </c>
      <c r="F134" s="20" t="s">
        <v>86</v>
      </c>
      <c r="G134" s="19" t="s">
        <v>168</v>
      </c>
      <c r="H134" s="19" t="s">
        <v>158</v>
      </c>
      <c r="I134" s="19" t="s">
        <v>74</v>
      </c>
      <c r="J134" s="22">
        <v>35135</v>
      </c>
      <c r="K134" s="5">
        <v>576</v>
      </c>
      <c r="L134" s="22">
        <f>+Tabla7[[#This Row],[VALOR UNITARIO]]*Tabla7[[#This Row],[META_CENTRO_ORIENTE]]</f>
        <v>20237760</v>
      </c>
      <c r="M134" s="46">
        <f>+Tabla7[[#This Row],[META_CENTRO_ORIENTE]]*4.55/100</f>
        <v>26.207999999999998</v>
      </c>
      <c r="N134" s="47">
        <f>+Tabla7[[#This Row],[META_CENTRO_ORIENTE]]*22.8/100</f>
        <v>131.328</v>
      </c>
      <c r="O134" s="47">
        <f>+Tabla7[[#This Row],[META_CENTRO_ORIENTE]]*8.3/100</f>
        <v>47.808</v>
      </c>
      <c r="P134" s="47">
        <f>+Tabla7[[#This Row],[META_CENTRO_ORIENTE]]*22.75/100</f>
        <v>131.04</v>
      </c>
      <c r="Q134" s="47">
        <f>+Tabla7[[#This Row],[META_CENTRO_ORIENTE]]*27.64/100</f>
        <v>159.2064</v>
      </c>
      <c r="R134" s="47">
        <f>+Tabla7[[#This Row],[META_CENTRO_ORIENTE]]*14/100</f>
        <v>80.64</v>
      </c>
      <c r="S134" s="47"/>
      <c r="T134" s="48"/>
      <c r="U134" s="28">
        <f>+Tabla7[[#This Row],[META_CANDELARIA]]+Tabla7[[#This Row],[META_SANTA_FE]]+Tabla7[[#This Row],[META_MARTIRES]]+Tabla7[[#This Row],[META_SAN_CRISTOBAL]]+Tabla7[[#This Row],[META_RAFAEL_URIBE_URIBE]]+Tabla7[[#This Row],[META_ANTONIO_NARIÑO]]+Tabla7[[#This Row],[META_SUBRED]]+Tabla7[[#This Row],[META_DISTRITO]]</f>
        <v>576.23040000000003</v>
      </c>
      <c r="V134" s="29">
        <f>+Tabla7[[#This Row],[META_CENTRO_ORIENTE]]-Tabla7[[#This Row],[META_TOTAL]]</f>
        <v>-0.23040000000003147</v>
      </c>
      <c r="W134" s="30">
        <f>+Tabla7[[#This Row],[VALOR UNITARIO]]*Tabla7[[#This Row],[META_CANDELARIA]]</f>
        <v>920818.08</v>
      </c>
      <c r="X134" s="31">
        <f>+Tabla7[[#This Row],[META_SANTA_FE]]*Tabla7[[#This Row],[VALOR UNITARIO]]</f>
        <v>4614209.28</v>
      </c>
      <c r="Y134" s="31">
        <f>+Tabla7[[#This Row],[META_MARTIRES]]*Tabla7[[#This Row],[VALOR UNITARIO]]</f>
        <v>1679734.08</v>
      </c>
      <c r="Z134" s="31">
        <f>+Tabla7[[#This Row],[META_SAN_CRISTOBAL]]*Tabla7[[#This Row],[VALOR UNITARIO]]</f>
        <v>4604090.3999999994</v>
      </c>
      <c r="AA134" s="31">
        <f>+Tabla7[[#This Row],[META_RAFAEL_URIBE_URIBE]]*Tabla7[[#This Row],[VALOR UNITARIO]]</f>
        <v>5593716.8640000001</v>
      </c>
      <c r="AB134" s="31">
        <f>+Tabla7[[#This Row],[META_ANTONIO_NARIÑO]]*Tabla7[[#This Row],[VALOR UNITARIO]]</f>
        <v>2833286.4</v>
      </c>
      <c r="AC134" s="31">
        <f>+Tabla7[[#This Row],[META_SUBRED]]*Tabla7[[#This Row],[VALOR UNITARIO]]</f>
        <v>0</v>
      </c>
      <c r="AD134" s="32">
        <f>+Tabla7[[#This Row],[META_DISTRITO]]*Tabla7[[#This Row],[VALOR UNITARIO]]</f>
        <v>0</v>
      </c>
      <c r="AE134" s="30">
        <f>SUM(Tabla7[[#This Row],[$_CANDELARIA]:[$_DISTRITO]])</f>
        <v>20245855.103999998</v>
      </c>
      <c r="AF134" s="32">
        <f>+Tabla7[[#This Row],[$_CENTRO_ORIENTE]]-Tabla7[[#This Row],[$_TOTAL]]</f>
        <v>-8095.1039999984205</v>
      </c>
    </row>
    <row r="135" spans="1:32" ht="76.5" hidden="1">
      <c r="A135" s="19" t="s">
        <v>82</v>
      </c>
      <c r="B135" s="20" t="s">
        <v>231</v>
      </c>
      <c r="C135" s="20" t="s">
        <v>110</v>
      </c>
      <c r="D135" s="21">
        <v>122</v>
      </c>
      <c r="E135" s="20" t="s">
        <v>239</v>
      </c>
      <c r="F135" s="20" t="s">
        <v>86</v>
      </c>
      <c r="G135" s="19" t="s">
        <v>240</v>
      </c>
      <c r="H135" s="19" t="s">
        <v>158</v>
      </c>
      <c r="I135" s="19" t="s">
        <v>74</v>
      </c>
      <c r="J135" s="22">
        <v>53781</v>
      </c>
      <c r="K135" s="5">
        <v>432</v>
      </c>
      <c r="L135" s="22">
        <f>+Tabla7[[#This Row],[VALOR UNITARIO]]*Tabla7[[#This Row],[META_CENTRO_ORIENTE]]</f>
        <v>23233392</v>
      </c>
      <c r="M135" s="46">
        <f>+Tabla7[[#This Row],[META_CENTRO_ORIENTE]]*4.55/100</f>
        <v>19.655999999999999</v>
      </c>
      <c r="N135" s="47">
        <f>+Tabla7[[#This Row],[META_CENTRO_ORIENTE]]*22.8/100</f>
        <v>98.496000000000009</v>
      </c>
      <c r="O135" s="47">
        <f>+Tabla7[[#This Row],[META_CENTRO_ORIENTE]]*8.3/100</f>
        <v>35.856000000000002</v>
      </c>
      <c r="P135" s="47">
        <f>+Tabla7[[#This Row],[META_CENTRO_ORIENTE]]*22.75/100</f>
        <v>98.28</v>
      </c>
      <c r="Q135" s="47">
        <f>+Tabla7[[#This Row],[META_CENTRO_ORIENTE]]*27.64/100</f>
        <v>119.40479999999999</v>
      </c>
      <c r="R135" s="47">
        <f>+Tabla7[[#This Row],[META_CENTRO_ORIENTE]]*14/100</f>
        <v>60.48</v>
      </c>
      <c r="S135" s="47"/>
      <c r="T135" s="48"/>
      <c r="U135" s="28">
        <f>+Tabla7[[#This Row],[META_CANDELARIA]]+Tabla7[[#This Row],[META_SANTA_FE]]+Tabla7[[#This Row],[META_MARTIRES]]+Tabla7[[#This Row],[META_SAN_CRISTOBAL]]+Tabla7[[#This Row],[META_RAFAEL_URIBE_URIBE]]+Tabla7[[#This Row],[META_ANTONIO_NARIÑO]]+Tabla7[[#This Row],[META_SUBRED]]+Tabla7[[#This Row],[META_DISTRITO]]</f>
        <v>432.17280000000005</v>
      </c>
      <c r="V135" s="29">
        <f>+Tabla7[[#This Row],[META_CENTRO_ORIENTE]]-Tabla7[[#This Row],[META_TOTAL]]</f>
        <v>-0.17280000000005202</v>
      </c>
      <c r="W135" s="30">
        <f>+Tabla7[[#This Row],[VALOR UNITARIO]]*Tabla7[[#This Row],[META_CANDELARIA]]</f>
        <v>1057119.3359999999</v>
      </c>
      <c r="X135" s="31">
        <f>+Tabla7[[#This Row],[META_SANTA_FE]]*Tabla7[[#This Row],[VALOR UNITARIO]]</f>
        <v>5297213.3760000002</v>
      </c>
      <c r="Y135" s="31">
        <f>+Tabla7[[#This Row],[META_MARTIRES]]*Tabla7[[#This Row],[VALOR UNITARIO]]</f>
        <v>1928371.5360000001</v>
      </c>
      <c r="Z135" s="31">
        <f>+Tabla7[[#This Row],[META_SAN_CRISTOBAL]]*Tabla7[[#This Row],[VALOR UNITARIO]]</f>
        <v>5285596.68</v>
      </c>
      <c r="AA135" s="31">
        <f>+Tabla7[[#This Row],[META_RAFAEL_URIBE_URIBE]]*Tabla7[[#This Row],[VALOR UNITARIO]]</f>
        <v>6421709.5488</v>
      </c>
      <c r="AB135" s="31">
        <f>+Tabla7[[#This Row],[META_ANTONIO_NARIÑO]]*Tabla7[[#This Row],[VALOR UNITARIO]]</f>
        <v>3252674.88</v>
      </c>
      <c r="AC135" s="31">
        <f>+Tabla7[[#This Row],[META_SUBRED]]*Tabla7[[#This Row],[VALOR UNITARIO]]</f>
        <v>0</v>
      </c>
      <c r="AD135" s="32">
        <f>+Tabla7[[#This Row],[META_DISTRITO]]*Tabla7[[#This Row],[VALOR UNITARIO]]</f>
        <v>0</v>
      </c>
      <c r="AE135" s="30">
        <f>SUM(Tabla7[[#This Row],[$_CANDELARIA]:[$_DISTRITO]])</f>
        <v>23242685.356799997</v>
      </c>
      <c r="AF135" s="32">
        <f>+Tabla7[[#This Row],[$_CENTRO_ORIENTE]]-Tabla7[[#This Row],[$_TOTAL]]</f>
        <v>-9293.3567999973893</v>
      </c>
    </row>
    <row r="136" spans="1:32" ht="51" hidden="1">
      <c r="A136" s="19" t="s">
        <v>82</v>
      </c>
      <c r="B136" s="20" t="s">
        <v>231</v>
      </c>
      <c r="C136" s="20" t="s">
        <v>84</v>
      </c>
      <c r="D136" s="21">
        <v>123</v>
      </c>
      <c r="E136" s="20" t="s">
        <v>241</v>
      </c>
      <c r="F136" s="20" t="s">
        <v>90</v>
      </c>
      <c r="G136" s="19" t="s">
        <v>87</v>
      </c>
      <c r="H136" s="19" t="s">
        <v>158</v>
      </c>
      <c r="I136" s="19" t="s">
        <v>74</v>
      </c>
      <c r="J136" s="22">
        <v>266747</v>
      </c>
      <c r="K136" s="5">
        <v>288</v>
      </c>
      <c r="L136" s="22">
        <f>+Tabla7[[#This Row],[VALOR UNITARIO]]*Tabla7[[#This Row],[META_CENTRO_ORIENTE]]</f>
        <v>76823136</v>
      </c>
      <c r="M136" s="46">
        <f>+Tabla7[[#This Row],[META_CENTRO_ORIENTE]]*4.55/100</f>
        <v>13.103999999999999</v>
      </c>
      <c r="N136" s="47">
        <f>+Tabla7[[#This Row],[META_CENTRO_ORIENTE]]*22.8/100</f>
        <v>65.664000000000001</v>
      </c>
      <c r="O136" s="47">
        <f>+Tabla7[[#This Row],[META_CENTRO_ORIENTE]]*8.3/100</f>
        <v>23.904</v>
      </c>
      <c r="P136" s="47">
        <f>+Tabla7[[#This Row],[META_CENTRO_ORIENTE]]*22.75/100</f>
        <v>65.52</v>
      </c>
      <c r="Q136" s="47">
        <f>+Tabla7[[#This Row],[META_CENTRO_ORIENTE]]*27.64/100</f>
        <v>79.603200000000001</v>
      </c>
      <c r="R136" s="47">
        <f>+Tabla7[[#This Row],[META_CENTRO_ORIENTE]]*14/100</f>
        <v>40.32</v>
      </c>
      <c r="S136" s="47"/>
      <c r="T136" s="48"/>
      <c r="U136" s="28">
        <f>+Tabla7[[#This Row],[META_CANDELARIA]]+Tabla7[[#This Row],[META_SANTA_FE]]+Tabla7[[#This Row],[META_MARTIRES]]+Tabla7[[#This Row],[META_SAN_CRISTOBAL]]+Tabla7[[#This Row],[META_RAFAEL_URIBE_URIBE]]+Tabla7[[#This Row],[META_ANTONIO_NARIÑO]]+Tabla7[[#This Row],[META_SUBRED]]+Tabla7[[#This Row],[META_DISTRITO]]</f>
        <v>288.11520000000002</v>
      </c>
      <c r="V136" s="29">
        <f>+Tabla7[[#This Row],[META_CENTRO_ORIENTE]]-Tabla7[[#This Row],[META_TOTAL]]</f>
        <v>-0.11520000000001573</v>
      </c>
      <c r="W136" s="30">
        <f>+Tabla7[[#This Row],[VALOR UNITARIO]]*Tabla7[[#This Row],[META_CANDELARIA]]</f>
        <v>3495452.6879999996</v>
      </c>
      <c r="X136" s="31">
        <f>+Tabla7[[#This Row],[META_SANTA_FE]]*Tabla7[[#This Row],[VALOR UNITARIO]]</f>
        <v>17515675.008000001</v>
      </c>
      <c r="Y136" s="31">
        <f>+Tabla7[[#This Row],[META_MARTIRES]]*Tabla7[[#This Row],[VALOR UNITARIO]]</f>
        <v>6376320.2879999997</v>
      </c>
      <c r="Z136" s="31">
        <f>+Tabla7[[#This Row],[META_SAN_CRISTOBAL]]*Tabla7[[#This Row],[VALOR UNITARIO]]</f>
        <v>17477263.439999998</v>
      </c>
      <c r="AA136" s="31">
        <f>+Tabla7[[#This Row],[META_RAFAEL_URIBE_URIBE]]*Tabla7[[#This Row],[VALOR UNITARIO]]</f>
        <v>21233914.790399998</v>
      </c>
      <c r="AB136" s="31">
        <f>+Tabla7[[#This Row],[META_ANTONIO_NARIÑO]]*Tabla7[[#This Row],[VALOR UNITARIO]]</f>
        <v>10755239.040000001</v>
      </c>
      <c r="AC136" s="31">
        <f>+Tabla7[[#This Row],[META_SUBRED]]*Tabla7[[#This Row],[VALOR UNITARIO]]</f>
        <v>0</v>
      </c>
      <c r="AD136" s="32">
        <f>+Tabla7[[#This Row],[META_DISTRITO]]*Tabla7[[#This Row],[VALOR UNITARIO]]</f>
        <v>0</v>
      </c>
      <c r="AE136" s="30">
        <f>SUM(Tabla7[[#This Row],[$_CANDELARIA]:[$_DISTRITO]])</f>
        <v>76853865.2544</v>
      </c>
      <c r="AF136" s="32">
        <f>+Tabla7[[#This Row],[$_CENTRO_ORIENTE]]-Tabla7[[#This Row],[$_TOTAL]]</f>
        <v>-30729.254399999976</v>
      </c>
    </row>
    <row r="137" spans="1:32" ht="102" hidden="1">
      <c r="A137" s="19" t="s">
        <v>82</v>
      </c>
      <c r="B137" s="20" t="s">
        <v>231</v>
      </c>
      <c r="C137" s="20" t="s">
        <v>84</v>
      </c>
      <c r="D137" s="21">
        <v>124</v>
      </c>
      <c r="E137" s="20" t="s">
        <v>242</v>
      </c>
      <c r="F137" s="20" t="s">
        <v>86</v>
      </c>
      <c r="G137" s="19" t="s">
        <v>243</v>
      </c>
      <c r="H137" s="19" t="s">
        <v>147</v>
      </c>
      <c r="I137" s="19" t="s">
        <v>74</v>
      </c>
      <c r="J137" s="22">
        <v>851865</v>
      </c>
      <c r="K137" s="5">
        <v>12</v>
      </c>
      <c r="L137" s="22">
        <f>+Tabla7[[#This Row],[VALOR UNITARIO]]*Tabla7[[#This Row],[META_CENTRO_ORIENTE]]</f>
        <v>10222380</v>
      </c>
      <c r="M137" s="46">
        <f>+Tabla7[[#This Row],[META_CENTRO_ORIENTE]]*4.55/100</f>
        <v>0.54599999999999993</v>
      </c>
      <c r="N137" s="47">
        <f>+Tabla7[[#This Row],[META_CENTRO_ORIENTE]]*22.8/100</f>
        <v>2.7360000000000002</v>
      </c>
      <c r="O137" s="47">
        <f>+Tabla7[[#This Row],[META_CENTRO_ORIENTE]]*8.3/100</f>
        <v>0.99600000000000011</v>
      </c>
      <c r="P137" s="47">
        <f>+Tabla7[[#This Row],[META_CENTRO_ORIENTE]]*22.75/100</f>
        <v>2.73</v>
      </c>
      <c r="Q137" s="47">
        <f>+Tabla7[[#This Row],[META_CENTRO_ORIENTE]]*27.64/100</f>
        <v>3.3168000000000002</v>
      </c>
      <c r="R137" s="47">
        <f>+Tabla7[[#This Row],[META_CENTRO_ORIENTE]]*14/100</f>
        <v>1.68</v>
      </c>
      <c r="S137" s="47"/>
      <c r="T137" s="48"/>
      <c r="U137" s="28">
        <f>+Tabla7[[#This Row],[META_CANDELARIA]]+Tabla7[[#This Row],[META_SANTA_FE]]+Tabla7[[#This Row],[META_MARTIRES]]+Tabla7[[#This Row],[META_SAN_CRISTOBAL]]+Tabla7[[#This Row],[META_RAFAEL_URIBE_URIBE]]+Tabla7[[#This Row],[META_ANTONIO_NARIÑO]]+Tabla7[[#This Row],[META_SUBRED]]+Tabla7[[#This Row],[META_DISTRITO]]</f>
        <v>12.004800000000001</v>
      </c>
      <c r="V137" s="29">
        <f>+Tabla7[[#This Row],[META_CENTRO_ORIENTE]]-Tabla7[[#This Row],[META_TOTAL]]</f>
        <v>-4.8000000000012477E-3</v>
      </c>
      <c r="W137" s="30">
        <f>+Tabla7[[#This Row],[VALOR UNITARIO]]*Tabla7[[#This Row],[META_CANDELARIA]]</f>
        <v>465118.28999999992</v>
      </c>
      <c r="X137" s="31">
        <f>+Tabla7[[#This Row],[META_SANTA_FE]]*Tabla7[[#This Row],[VALOR UNITARIO]]</f>
        <v>2330702.64</v>
      </c>
      <c r="Y137" s="31">
        <f>+Tabla7[[#This Row],[META_MARTIRES]]*Tabla7[[#This Row],[VALOR UNITARIO]]</f>
        <v>848457.54</v>
      </c>
      <c r="Z137" s="31">
        <f>+Tabla7[[#This Row],[META_SAN_CRISTOBAL]]*Tabla7[[#This Row],[VALOR UNITARIO]]</f>
        <v>2325591.4500000002</v>
      </c>
      <c r="AA137" s="31">
        <f>+Tabla7[[#This Row],[META_RAFAEL_URIBE_URIBE]]*Tabla7[[#This Row],[VALOR UNITARIO]]</f>
        <v>2825465.8319999999</v>
      </c>
      <c r="AB137" s="31">
        <f>+Tabla7[[#This Row],[META_ANTONIO_NARIÑO]]*Tabla7[[#This Row],[VALOR UNITARIO]]</f>
        <v>1431133.2</v>
      </c>
      <c r="AC137" s="31">
        <f>+Tabla7[[#This Row],[META_SUBRED]]*Tabla7[[#This Row],[VALOR UNITARIO]]</f>
        <v>0</v>
      </c>
      <c r="AD137" s="32">
        <f>+Tabla7[[#This Row],[META_DISTRITO]]*Tabla7[[#This Row],[VALOR UNITARIO]]</f>
        <v>0</v>
      </c>
      <c r="AE137" s="30">
        <f>SUM(Tabla7[[#This Row],[$_CANDELARIA]:[$_DISTRITO]])</f>
        <v>10226468.952</v>
      </c>
      <c r="AF137" s="32">
        <f>+Tabla7[[#This Row],[$_CENTRO_ORIENTE]]-Tabla7[[#This Row],[$_TOTAL]]</f>
        <v>-4088.9519999995828</v>
      </c>
    </row>
    <row r="138" spans="1:32" ht="76.5" hidden="1">
      <c r="A138" s="19" t="s">
        <v>82</v>
      </c>
      <c r="B138" s="20" t="s">
        <v>231</v>
      </c>
      <c r="C138" s="20" t="s">
        <v>84</v>
      </c>
      <c r="D138" s="21">
        <v>125</v>
      </c>
      <c r="E138" s="20" t="s">
        <v>244</v>
      </c>
      <c r="F138" s="20" t="s">
        <v>86</v>
      </c>
      <c r="G138" s="19" t="s">
        <v>54</v>
      </c>
      <c r="H138" s="19" t="s">
        <v>55</v>
      </c>
      <c r="I138" s="19" t="s">
        <v>74</v>
      </c>
      <c r="J138" s="22">
        <v>12879544</v>
      </c>
      <c r="K138" s="5">
        <v>0</v>
      </c>
      <c r="L138" s="22">
        <f>+Tabla7[[#This Row],[VALOR UNITARIO]]*Tabla7[[#This Row],[META_CENTRO_ORIENTE]]</f>
        <v>0</v>
      </c>
      <c r="M138" s="46">
        <f>+Tabla7[[#This Row],[META_CENTRO_ORIENTE]]*4.55/100</f>
        <v>0</v>
      </c>
      <c r="N138" s="47">
        <f>+Tabla7[[#This Row],[META_CENTRO_ORIENTE]]*22.8/100</f>
        <v>0</v>
      </c>
      <c r="O138" s="47">
        <f>+Tabla7[[#This Row],[META_CENTRO_ORIENTE]]*8.3/100</f>
        <v>0</v>
      </c>
      <c r="P138" s="47">
        <f>+Tabla7[[#This Row],[META_CENTRO_ORIENTE]]*22.75/100</f>
        <v>0</v>
      </c>
      <c r="Q138" s="47">
        <f>+Tabla7[[#This Row],[META_CENTRO_ORIENTE]]*27.64/100</f>
        <v>0</v>
      </c>
      <c r="R138" s="47">
        <f>+Tabla7[[#This Row],[META_CENTRO_ORIENTE]]*14/100</f>
        <v>0</v>
      </c>
      <c r="S138" s="47"/>
      <c r="T138" s="48"/>
      <c r="U138" s="28">
        <f>+Tabla7[[#This Row],[META_CANDELARIA]]+Tabla7[[#This Row],[META_SANTA_FE]]+Tabla7[[#This Row],[META_MARTIRES]]+Tabla7[[#This Row],[META_SAN_CRISTOBAL]]+Tabla7[[#This Row],[META_RAFAEL_URIBE_URIBE]]+Tabla7[[#This Row],[META_ANTONIO_NARIÑO]]+Tabla7[[#This Row],[META_SUBRED]]+Tabla7[[#This Row],[META_DISTRITO]]</f>
        <v>0</v>
      </c>
      <c r="V138" s="29">
        <f>+Tabla7[[#This Row],[META_CENTRO_ORIENTE]]-Tabla7[[#This Row],[META_TOTAL]]</f>
        <v>0</v>
      </c>
      <c r="W138" s="30">
        <f>+Tabla7[[#This Row],[VALOR UNITARIO]]*Tabla7[[#This Row],[META_CANDELARIA]]</f>
        <v>0</v>
      </c>
      <c r="X138" s="31">
        <f>+Tabla7[[#This Row],[META_SANTA_FE]]*Tabla7[[#This Row],[VALOR UNITARIO]]</f>
        <v>0</v>
      </c>
      <c r="Y138" s="31">
        <f>+Tabla7[[#This Row],[META_MARTIRES]]*Tabla7[[#This Row],[VALOR UNITARIO]]</f>
        <v>0</v>
      </c>
      <c r="Z138" s="31">
        <f>+Tabla7[[#This Row],[META_SAN_CRISTOBAL]]*Tabla7[[#This Row],[VALOR UNITARIO]]</f>
        <v>0</v>
      </c>
      <c r="AA138" s="31">
        <f>+Tabla7[[#This Row],[META_RAFAEL_URIBE_URIBE]]*Tabla7[[#This Row],[VALOR UNITARIO]]</f>
        <v>0</v>
      </c>
      <c r="AB138" s="31">
        <f>+Tabla7[[#This Row],[META_ANTONIO_NARIÑO]]*Tabla7[[#This Row],[VALOR UNITARIO]]</f>
        <v>0</v>
      </c>
      <c r="AC138" s="31">
        <f>+Tabla7[[#This Row],[META_SUBRED]]*Tabla7[[#This Row],[VALOR UNITARIO]]</f>
        <v>0</v>
      </c>
      <c r="AD138" s="32">
        <f>+Tabla7[[#This Row],[META_DISTRITO]]*Tabla7[[#This Row],[VALOR UNITARIO]]</f>
        <v>0</v>
      </c>
      <c r="AE138" s="30">
        <f>SUM(Tabla7[[#This Row],[$_CANDELARIA]:[$_DISTRITO]])</f>
        <v>0</v>
      </c>
      <c r="AF138" s="32">
        <f>+Tabla7[[#This Row],[$_CENTRO_ORIENTE]]-Tabla7[[#This Row],[$_TOTAL]]</f>
        <v>0</v>
      </c>
    </row>
    <row r="139" spans="1:32" ht="38.25" hidden="1">
      <c r="A139" s="19" t="s">
        <v>82</v>
      </c>
      <c r="B139" s="20" t="s">
        <v>245</v>
      </c>
      <c r="C139" s="20" t="s">
        <v>84</v>
      </c>
      <c r="D139" s="21">
        <v>126</v>
      </c>
      <c r="E139" s="20" t="s">
        <v>246</v>
      </c>
      <c r="F139" s="20" t="s">
        <v>86</v>
      </c>
      <c r="G139" s="19" t="s">
        <v>87</v>
      </c>
      <c r="H139" s="19" t="s">
        <v>76</v>
      </c>
      <c r="I139" s="19" t="s">
        <v>74</v>
      </c>
      <c r="J139" s="22">
        <v>175674</v>
      </c>
      <c r="K139" s="5">
        <v>0</v>
      </c>
      <c r="L139" s="22">
        <f>+Tabla7[[#This Row],[VALOR UNITARIO]]*Tabla7[[#This Row],[META_CENTRO_ORIENTE]]</f>
        <v>0</v>
      </c>
      <c r="M139" s="46">
        <f>+Tabla7[[#This Row],[META_CENTRO_ORIENTE]]*4.55/100</f>
        <v>0</v>
      </c>
      <c r="N139" s="47">
        <f>+Tabla7[[#This Row],[META_CENTRO_ORIENTE]]*22.8/100</f>
        <v>0</v>
      </c>
      <c r="O139" s="47">
        <f>+Tabla7[[#This Row],[META_CENTRO_ORIENTE]]*8.3/100</f>
        <v>0</v>
      </c>
      <c r="P139" s="47">
        <f>+Tabla7[[#This Row],[META_CENTRO_ORIENTE]]*22.75/100</f>
        <v>0</v>
      </c>
      <c r="Q139" s="47">
        <f>+Tabla7[[#This Row],[META_CENTRO_ORIENTE]]*27.64/100</f>
        <v>0</v>
      </c>
      <c r="R139" s="47">
        <f>+Tabla7[[#This Row],[META_CENTRO_ORIENTE]]*14/100</f>
        <v>0</v>
      </c>
      <c r="S139" s="47"/>
      <c r="T139" s="48"/>
      <c r="U139" s="28">
        <f>+Tabla7[[#This Row],[META_CANDELARIA]]+Tabla7[[#This Row],[META_SANTA_FE]]+Tabla7[[#This Row],[META_MARTIRES]]+Tabla7[[#This Row],[META_SAN_CRISTOBAL]]+Tabla7[[#This Row],[META_RAFAEL_URIBE_URIBE]]+Tabla7[[#This Row],[META_ANTONIO_NARIÑO]]+Tabla7[[#This Row],[META_SUBRED]]+Tabla7[[#This Row],[META_DISTRITO]]</f>
        <v>0</v>
      </c>
      <c r="V139" s="29">
        <f>+Tabla7[[#This Row],[META_CENTRO_ORIENTE]]-Tabla7[[#This Row],[META_TOTAL]]</f>
        <v>0</v>
      </c>
      <c r="W139" s="30">
        <f>+Tabla7[[#This Row],[VALOR UNITARIO]]*Tabla7[[#This Row],[META_CANDELARIA]]</f>
        <v>0</v>
      </c>
      <c r="X139" s="31">
        <f>+Tabla7[[#This Row],[META_SANTA_FE]]*Tabla7[[#This Row],[VALOR UNITARIO]]</f>
        <v>0</v>
      </c>
      <c r="Y139" s="31">
        <f>+Tabla7[[#This Row],[META_MARTIRES]]*Tabla7[[#This Row],[VALOR UNITARIO]]</f>
        <v>0</v>
      </c>
      <c r="Z139" s="31">
        <f>+Tabla7[[#This Row],[META_SAN_CRISTOBAL]]*Tabla7[[#This Row],[VALOR UNITARIO]]</f>
        <v>0</v>
      </c>
      <c r="AA139" s="31">
        <f>+Tabla7[[#This Row],[META_RAFAEL_URIBE_URIBE]]*Tabla7[[#This Row],[VALOR UNITARIO]]</f>
        <v>0</v>
      </c>
      <c r="AB139" s="31">
        <f>+Tabla7[[#This Row],[META_ANTONIO_NARIÑO]]*Tabla7[[#This Row],[VALOR UNITARIO]]</f>
        <v>0</v>
      </c>
      <c r="AC139" s="31">
        <f>+Tabla7[[#This Row],[META_SUBRED]]*Tabla7[[#This Row],[VALOR UNITARIO]]</f>
        <v>0</v>
      </c>
      <c r="AD139" s="32">
        <f>+Tabla7[[#This Row],[META_DISTRITO]]*Tabla7[[#This Row],[VALOR UNITARIO]]</f>
        <v>0</v>
      </c>
      <c r="AE139" s="30">
        <f>SUM(Tabla7[[#This Row],[$_CANDELARIA]:[$_DISTRITO]])</f>
        <v>0</v>
      </c>
      <c r="AF139" s="32">
        <f>+Tabla7[[#This Row],[$_CENTRO_ORIENTE]]-Tabla7[[#This Row],[$_TOTAL]]</f>
        <v>0</v>
      </c>
    </row>
    <row r="140" spans="1:32" ht="102" hidden="1">
      <c r="A140" s="19" t="s">
        <v>82</v>
      </c>
      <c r="B140" s="20" t="s">
        <v>245</v>
      </c>
      <c r="C140" s="20" t="s">
        <v>84</v>
      </c>
      <c r="D140" s="21">
        <v>127</v>
      </c>
      <c r="E140" s="20" t="s">
        <v>247</v>
      </c>
      <c r="F140" s="20" t="s">
        <v>86</v>
      </c>
      <c r="G140" s="19" t="s">
        <v>87</v>
      </c>
      <c r="H140" s="19" t="s">
        <v>59</v>
      </c>
      <c r="I140" s="19" t="s">
        <v>74</v>
      </c>
      <c r="J140" s="22">
        <v>468320</v>
      </c>
      <c r="K140" s="5">
        <v>0</v>
      </c>
      <c r="L140" s="22">
        <f>+Tabla7[[#This Row],[VALOR UNITARIO]]*Tabla7[[#This Row],[META_CENTRO_ORIENTE]]</f>
        <v>0</v>
      </c>
      <c r="M140" s="46">
        <f>+Tabla7[[#This Row],[META_CENTRO_ORIENTE]]*4.55/100</f>
        <v>0</v>
      </c>
      <c r="N140" s="47">
        <f>+Tabla7[[#This Row],[META_CENTRO_ORIENTE]]*22.8/100</f>
        <v>0</v>
      </c>
      <c r="O140" s="47">
        <f>+Tabla7[[#This Row],[META_CENTRO_ORIENTE]]*8.3/100</f>
        <v>0</v>
      </c>
      <c r="P140" s="47">
        <f>+Tabla7[[#This Row],[META_CENTRO_ORIENTE]]*22.75/100</f>
        <v>0</v>
      </c>
      <c r="Q140" s="47">
        <f>+Tabla7[[#This Row],[META_CENTRO_ORIENTE]]*27.64/100</f>
        <v>0</v>
      </c>
      <c r="R140" s="47">
        <f>+Tabla7[[#This Row],[META_CENTRO_ORIENTE]]*14/100</f>
        <v>0</v>
      </c>
      <c r="S140" s="47"/>
      <c r="T140" s="48"/>
      <c r="U140" s="28">
        <f>+Tabla7[[#This Row],[META_CANDELARIA]]+Tabla7[[#This Row],[META_SANTA_FE]]+Tabla7[[#This Row],[META_MARTIRES]]+Tabla7[[#This Row],[META_SAN_CRISTOBAL]]+Tabla7[[#This Row],[META_RAFAEL_URIBE_URIBE]]+Tabla7[[#This Row],[META_ANTONIO_NARIÑO]]+Tabla7[[#This Row],[META_SUBRED]]+Tabla7[[#This Row],[META_DISTRITO]]</f>
        <v>0</v>
      </c>
      <c r="V140" s="29">
        <f>+Tabla7[[#This Row],[META_CENTRO_ORIENTE]]-Tabla7[[#This Row],[META_TOTAL]]</f>
        <v>0</v>
      </c>
      <c r="W140" s="30">
        <f>+Tabla7[[#This Row],[VALOR UNITARIO]]*Tabla7[[#This Row],[META_CANDELARIA]]</f>
        <v>0</v>
      </c>
      <c r="X140" s="31">
        <f>+Tabla7[[#This Row],[META_SANTA_FE]]*Tabla7[[#This Row],[VALOR UNITARIO]]</f>
        <v>0</v>
      </c>
      <c r="Y140" s="31">
        <f>+Tabla7[[#This Row],[META_MARTIRES]]*Tabla7[[#This Row],[VALOR UNITARIO]]</f>
        <v>0</v>
      </c>
      <c r="Z140" s="31">
        <f>+Tabla7[[#This Row],[META_SAN_CRISTOBAL]]*Tabla7[[#This Row],[VALOR UNITARIO]]</f>
        <v>0</v>
      </c>
      <c r="AA140" s="31">
        <f>+Tabla7[[#This Row],[META_RAFAEL_URIBE_URIBE]]*Tabla7[[#This Row],[VALOR UNITARIO]]</f>
        <v>0</v>
      </c>
      <c r="AB140" s="31">
        <f>+Tabla7[[#This Row],[META_ANTONIO_NARIÑO]]*Tabla7[[#This Row],[VALOR UNITARIO]]</f>
        <v>0</v>
      </c>
      <c r="AC140" s="31">
        <f>+Tabla7[[#This Row],[META_SUBRED]]*Tabla7[[#This Row],[VALOR UNITARIO]]</f>
        <v>0</v>
      </c>
      <c r="AD140" s="32">
        <f>+Tabla7[[#This Row],[META_DISTRITO]]*Tabla7[[#This Row],[VALOR UNITARIO]]</f>
        <v>0</v>
      </c>
      <c r="AE140" s="30">
        <f>SUM(Tabla7[[#This Row],[$_CANDELARIA]:[$_DISTRITO]])</f>
        <v>0</v>
      </c>
      <c r="AF140" s="32">
        <f>+Tabla7[[#This Row],[$_CENTRO_ORIENTE]]-Tabla7[[#This Row],[$_TOTAL]]</f>
        <v>0</v>
      </c>
    </row>
    <row r="141" spans="1:32" ht="102" hidden="1">
      <c r="A141" s="19" t="s">
        <v>82</v>
      </c>
      <c r="B141" s="20" t="s">
        <v>245</v>
      </c>
      <c r="C141" s="20" t="s">
        <v>84</v>
      </c>
      <c r="D141" s="21">
        <v>127</v>
      </c>
      <c r="E141" s="20" t="s">
        <v>247</v>
      </c>
      <c r="F141" s="20" t="s">
        <v>89</v>
      </c>
      <c r="G141" s="19" t="s">
        <v>87</v>
      </c>
      <c r="H141" s="19" t="s">
        <v>59</v>
      </c>
      <c r="I141" s="19" t="s">
        <v>74</v>
      </c>
      <c r="J141" s="22">
        <v>468320</v>
      </c>
      <c r="K141" s="5">
        <v>0</v>
      </c>
      <c r="L141" s="22">
        <f>+Tabla7[[#This Row],[VALOR UNITARIO]]*Tabla7[[#This Row],[META_CENTRO_ORIENTE]]</f>
        <v>0</v>
      </c>
      <c r="M141" s="46">
        <f>+Tabla7[[#This Row],[META_CENTRO_ORIENTE]]*4.55/100</f>
        <v>0</v>
      </c>
      <c r="N141" s="47">
        <f>+Tabla7[[#This Row],[META_CENTRO_ORIENTE]]*22.8/100</f>
        <v>0</v>
      </c>
      <c r="O141" s="47">
        <f>+Tabla7[[#This Row],[META_CENTRO_ORIENTE]]*8.3/100</f>
        <v>0</v>
      </c>
      <c r="P141" s="47">
        <f>+Tabla7[[#This Row],[META_CENTRO_ORIENTE]]*22.75/100</f>
        <v>0</v>
      </c>
      <c r="Q141" s="47">
        <f>+Tabla7[[#This Row],[META_CENTRO_ORIENTE]]*27.64/100</f>
        <v>0</v>
      </c>
      <c r="R141" s="47">
        <f>+Tabla7[[#This Row],[META_CENTRO_ORIENTE]]*14/100</f>
        <v>0</v>
      </c>
      <c r="S141" s="47"/>
      <c r="T141" s="48"/>
      <c r="U141" s="28">
        <f>+Tabla7[[#This Row],[META_CANDELARIA]]+Tabla7[[#This Row],[META_SANTA_FE]]+Tabla7[[#This Row],[META_MARTIRES]]+Tabla7[[#This Row],[META_SAN_CRISTOBAL]]+Tabla7[[#This Row],[META_RAFAEL_URIBE_URIBE]]+Tabla7[[#This Row],[META_ANTONIO_NARIÑO]]+Tabla7[[#This Row],[META_SUBRED]]+Tabla7[[#This Row],[META_DISTRITO]]</f>
        <v>0</v>
      </c>
      <c r="V141" s="29">
        <f>+Tabla7[[#This Row],[META_CENTRO_ORIENTE]]-Tabla7[[#This Row],[META_TOTAL]]</f>
        <v>0</v>
      </c>
      <c r="W141" s="30">
        <f>+Tabla7[[#This Row],[VALOR UNITARIO]]*Tabla7[[#This Row],[META_CANDELARIA]]</f>
        <v>0</v>
      </c>
      <c r="X141" s="31">
        <f>+Tabla7[[#This Row],[META_SANTA_FE]]*Tabla7[[#This Row],[VALOR UNITARIO]]</f>
        <v>0</v>
      </c>
      <c r="Y141" s="31">
        <f>+Tabla7[[#This Row],[META_MARTIRES]]*Tabla7[[#This Row],[VALOR UNITARIO]]</f>
        <v>0</v>
      </c>
      <c r="Z141" s="31">
        <f>+Tabla7[[#This Row],[META_SAN_CRISTOBAL]]*Tabla7[[#This Row],[VALOR UNITARIO]]</f>
        <v>0</v>
      </c>
      <c r="AA141" s="31">
        <f>+Tabla7[[#This Row],[META_RAFAEL_URIBE_URIBE]]*Tabla7[[#This Row],[VALOR UNITARIO]]</f>
        <v>0</v>
      </c>
      <c r="AB141" s="31">
        <f>+Tabla7[[#This Row],[META_ANTONIO_NARIÑO]]*Tabla7[[#This Row],[VALOR UNITARIO]]</f>
        <v>0</v>
      </c>
      <c r="AC141" s="31">
        <f>+Tabla7[[#This Row],[META_SUBRED]]*Tabla7[[#This Row],[VALOR UNITARIO]]</f>
        <v>0</v>
      </c>
      <c r="AD141" s="32">
        <f>+Tabla7[[#This Row],[META_DISTRITO]]*Tabla7[[#This Row],[VALOR UNITARIO]]</f>
        <v>0</v>
      </c>
      <c r="AE141" s="30">
        <f>SUM(Tabla7[[#This Row],[$_CANDELARIA]:[$_DISTRITO]])</f>
        <v>0</v>
      </c>
      <c r="AF141" s="32">
        <f>+Tabla7[[#This Row],[$_CENTRO_ORIENTE]]-Tabla7[[#This Row],[$_TOTAL]]</f>
        <v>0</v>
      </c>
    </row>
    <row r="142" spans="1:32" ht="102" hidden="1">
      <c r="A142" s="19" t="s">
        <v>82</v>
      </c>
      <c r="B142" s="20" t="s">
        <v>245</v>
      </c>
      <c r="C142" s="20" t="s">
        <v>84</v>
      </c>
      <c r="D142" s="21">
        <v>127</v>
      </c>
      <c r="E142" s="20" t="s">
        <v>247</v>
      </c>
      <c r="F142" s="20" t="s">
        <v>90</v>
      </c>
      <c r="G142" s="19" t="s">
        <v>87</v>
      </c>
      <c r="H142" s="19" t="s">
        <v>59</v>
      </c>
      <c r="I142" s="19" t="s">
        <v>74</v>
      </c>
      <c r="J142" s="22">
        <v>468320</v>
      </c>
      <c r="K142" s="5">
        <v>0</v>
      </c>
      <c r="L142" s="22">
        <f>+Tabla7[[#This Row],[VALOR UNITARIO]]*Tabla7[[#This Row],[META_CENTRO_ORIENTE]]</f>
        <v>0</v>
      </c>
      <c r="M142" s="46">
        <f>+Tabla7[[#This Row],[META_CENTRO_ORIENTE]]*4.55/100</f>
        <v>0</v>
      </c>
      <c r="N142" s="47">
        <f>+Tabla7[[#This Row],[META_CENTRO_ORIENTE]]*22.8/100</f>
        <v>0</v>
      </c>
      <c r="O142" s="47">
        <f>+Tabla7[[#This Row],[META_CENTRO_ORIENTE]]*8.3/100</f>
        <v>0</v>
      </c>
      <c r="P142" s="47">
        <f>+Tabla7[[#This Row],[META_CENTRO_ORIENTE]]*22.75/100</f>
        <v>0</v>
      </c>
      <c r="Q142" s="47">
        <f>+Tabla7[[#This Row],[META_CENTRO_ORIENTE]]*27.64/100</f>
        <v>0</v>
      </c>
      <c r="R142" s="47">
        <f>+Tabla7[[#This Row],[META_CENTRO_ORIENTE]]*14/100</f>
        <v>0</v>
      </c>
      <c r="S142" s="47"/>
      <c r="T142" s="48"/>
      <c r="U142" s="28">
        <f>+Tabla7[[#This Row],[META_CANDELARIA]]+Tabla7[[#This Row],[META_SANTA_FE]]+Tabla7[[#This Row],[META_MARTIRES]]+Tabla7[[#This Row],[META_SAN_CRISTOBAL]]+Tabla7[[#This Row],[META_RAFAEL_URIBE_URIBE]]+Tabla7[[#This Row],[META_ANTONIO_NARIÑO]]+Tabla7[[#This Row],[META_SUBRED]]+Tabla7[[#This Row],[META_DISTRITO]]</f>
        <v>0</v>
      </c>
      <c r="V142" s="29">
        <f>+Tabla7[[#This Row],[META_CENTRO_ORIENTE]]-Tabla7[[#This Row],[META_TOTAL]]</f>
        <v>0</v>
      </c>
      <c r="W142" s="30">
        <f>+Tabla7[[#This Row],[VALOR UNITARIO]]*Tabla7[[#This Row],[META_CANDELARIA]]</f>
        <v>0</v>
      </c>
      <c r="X142" s="31">
        <f>+Tabla7[[#This Row],[META_SANTA_FE]]*Tabla7[[#This Row],[VALOR UNITARIO]]</f>
        <v>0</v>
      </c>
      <c r="Y142" s="31">
        <f>+Tabla7[[#This Row],[META_MARTIRES]]*Tabla7[[#This Row],[VALOR UNITARIO]]</f>
        <v>0</v>
      </c>
      <c r="Z142" s="31">
        <f>+Tabla7[[#This Row],[META_SAN_CRISTOBAL]]*Tabla7[[#This Row],[VALOR UNITARIO]]</f>
        <v>0</v>
      </c>
      <c r="AA142" s="31">
        <f>+Tabla7[[#This Row],[META_RAFAEL_URIBE_URIBE]]*Tabla7[[#This Row],[VALOR UNITARIO]]</f>
        <v>0</v>
      </c>
      <c r="AB142" s="31">
        <f>+Tabla7[[#This Row],[META_ANTONIO_NARIÑO]]*Tabla7[[#This Row],[VALOR UNITARIO]]</f>
        <v>0</v>
      </c>
      <c r="AC142" s="31">
        <f>+Tabla7[[#This Row],[META_SUBRED]]*Tabla7[[#This Row],[VALOR UNITARIO]]</f>
        <v>0</v>
      </c>
      <c r="AD142" s="32">
        <f>+Tabla7[[#This Row],[META_DISTRITO]]*Tabla7[[#This Row],[VALOR UNITARIO]]</f>
        <v>0</v>
      </c>
      <c r="AE142" s="30">
        <f>SUM(Tabla7[[#This Row],[$_CANDELARIA]:[$_DISTRITO]])</f>
        <v>0</v>
      </c>
      <c r="AF142" s="32">
        <f>+Tabla7[[#This Row],[$_CENTRO_ORIENTE]]-Tabla7[[#This Row],[$_TOTAL]]</f>
        <v>0</v>
      </c>
    </row>
    <row r="143" spans="1:32" ht="102" hidden="1">
      <c r="A143" s="19" t="s">
        <v>82</v>
      </c>
      <c r="B143" s="20" t="s">
        <v>245</v>
      </c>
      <c r="C143" s="20" t="s">
        <v>84</v>
      </c>
      <c r="D143" s="21">
        <v>128</v>
      </c>
      <c r="E143" s="20" t="s">
        <v>248</v>
      </c>
      <c r="F143" s="20" t="s">
        <v>86</v>
      </c>
      <c r="G143" s="19" t="s">
        <v>87</v>
      </c>
      <c r="H143" s="19" t="s">
        <v>76</v>
      </c>
      <c r="I143" s="19" t="s">
        <v>74</v>
      </c>
      <c r="J143" s="22">
        <v>140539</v>
      </c>
      <c r="K143" s="5">
        <v>0</v>
      </c>
      <c r="L143" s="22">
        <f>+Tabla7[[#This Row],[VALOR UNITARIO]]*Tabla7[[#This Row],[META_CENTRO_ORIENTE]]</f>
        <v>0</v>
      </c>
      <c r="M143" s="46">
        <f>+Tabla7[[#This Row],[META_CENTRO_ORIENTE]]*4.55/100</f>
        <v>0</v>
      </c>
      <c r="N143" s="47">
        <f>+Tabla7[[#This Row],[META_CENTRO_ORIENTE]]*22.8/100</f>
        <v>0</v>
      </c>
      <c r="O143" s="47">
        <f>+Tabla7[[#This Row],[META_CENTRO_ORIENTE]]*8.3/100</f>
        <v>0</v>
      </c>
      <c r="P143" s="47">
        <f>+Tabla7[[#This Row],[META_CENTRO_ORIENTE]]*22.75/100</f>
        <v>0</v>
      </c>
      <c r="Q143" s="47">
        <f>+Tabla7[[#This Row],[META_CENTRO_ORIENTE]]*27.64/100</f>
        <v>0</v>
      </c>
      <c r="R143" s="47">
        <f>+Tabla7[[#This Row],[META_CENTRO_ORIENTE]]*14/100</f>
        <v>0</v>
      </c>
      <c r="S143" s="47"/>
      <c r="T143" s="48"/>
      <c r="U143" s="28">
        <f>+Tabla7[[#This Row],[META_CANDELARIA]]+Tabla7[[#This Row],[META_SANTA_FE]]+Tabla7[[#This Row],[META_MARTIRES]]+Tabla7[[#This Row],[META_SAN_CRISTOBAL]]+Tabla7[[#This Row],[META_RAFAEL_URIBE_URIBE]]+Tabla7[[#This Row],[META_ANTONIO_NARIÑO]]+Tabla7[[#This Row],[META_SUBRED]]+Tabla7[[#This Row],[META_DISTRITO]]</f>
        <v>0</v>
      </c>
      <c r="V143" s="29">
        <f>+Tabla7[[#This Row],[META_CENTRO_ORIENTE]]-Tabla7[[#This Row],[META_TOTAL]]</f>
        <v>0</v>
      </c>
      <c r="W143" s="30">
        <f>+Tabla7[[#This Row],[VALOR UNITARIO]]*Tabla7[[#This Row],[META_CANDELARIA]]</f>
        <v>0</v>
      </c>
      <c r="X143" s="31">
        <f>+Tabla7[[#This Row],[META_SANTA_FE]]*Tabla7[[#This Row],[VALOR UNITARIO]]</f>
        <v>0</v>
      </c>
      <c r="Y143" s="31">
        <f>+Tabla7[[#This Row],[META_MARTIRES]]*Tabla7[[#This Row],[VALOR UNITARIO]]</f>
        <v>0</v>
      </c>
      <c r="Z143" s="31">
        <f>+Tabla7[[#This Row],[META_SAN_CRISTOBAL]]*Tabla7[[#This Row],[VALOR UNITARIO]]</f>
        <v>0</v>
      </c>
      <c r="AA143" s="31">
        <f>+Tabla7[[#This Row],[META_RAFAEL_URIBE_URIBE]]*Tabla7[[#This Row],[VALOR UNITARIO]]</f>
        <v>0</v>
      </c>
      <c r="AB143" s="31">
        <f>+Tabla7[[#This Row],[META_ANTONIO_NARIÑO]]*Tabla7[[#This Row],[VALOR UNITARIO]]</f>
        <v>0</v>
      </c>
      <c r="AC143" s="31">
        <f>+Tabla7[[#This Row],[META_SUBRED]]*Tabla7[[#This Row],[VALOR UNITARIO]]</f>
        <v>0</v>
      </c>
      <c r="AD143" s="32">
        <f>+Tabla7[[#This Row],[META_DISTRITO]]*Tabla7[[#This Row],[VALOR UNITARIO]]</f>
        <v>0</v>
      </c>
      <c r="AE143" s="30">
        <f>SUM(Tabla7[[#This Row],[$_CANDELARIA]:[$_DISTRITO]])</f>
        <v>0</v>
      </c>
      <c r="AF143" s="32">
        <f>+Tabla7[[#This Row],[$_CENTRO_ORIENTE]]-Tabla7[[#This Row],[$_TOTAL]]</f>
        <v>0</v>
      </c>
    </row>
    <row r="144" spans="1:32" ht="102" hidden="1">
      <c r="A144" s="19" t="s">
        <v>82</v>
      </c>
      <c r="B144" s="20" t="s">
        <v>245</v>
      </c>
      <c r="C144" s="20" t="s">
        <v>84</v>
      </c>
      <c r="D144" s="21">
        <v>128</v>
      </c>
      <c r="E144" s="20" t="s">
        <v>248</v>
      </c>
      <c r="F144" s="20" t="s">
        <v>89</v>
      </c>
      <c r="G144" s="19" t="s">
        <v>87</v>
      </c>
      <c r="H144" s="19" t="s">
        <v>76</v>
      </c>
      <c r="I144" s="19" t="s">
        <v>74</v>
      </c>
      <c r="J144" s="22">
        <v>140539</v>
      </c>
      <c r="K144" s="5">
        <v>0</v>
      </c>
      <c r="L144" s="22">
        <f>+Tabla7[[#This Row],[VALOR UNITARIO]]*Tabla7[[#This Row],[META_CENTRO_ORIENTE]]</f>
        <v>0</v>
      </c>
      <c r="M144" s="46">
        <f>+Tabla7[[#This Row],[META_CENTRO_ORIENTE]]*4.55/100</f>
        <v>0</v>
      </c>
      <c r="N144" s="47">
        <f>+Tabla7[[#This Row],[META_CENTRO_ORIENTE]]*22.8/100</f>
        <v>0</v>
      </c>
      <c r="O144" s="47">
        <f>+Tabla7[[#This Row],[META_CENTRO_ORIENTE]]*8.3/100</f>
        <v>0</v>
      </c>
      <c r="P144" s="47">
        <f>+Tabla7[[#This Row],[META_CENTRO_ORIENTE]]*22.75/100</f>
        <v>0</v>
      </c>
      <c r="Q144" s="47">
        <f>+Tabla7[[#This Row],[META_CENTRO_ORIENTE]]*27.64/100</f>
        <v>0</v>
      </c>
      <c r="R144" s="47">
        <f>+Tabla7[[#This Row],[META_CENTRO_ORIENTE]]*14/100</f>
        <v>0</v>
      </c>
      <c r="S144" s="47"/>
      <c r="T144" s="48"/>
      <c r="U144" s="28">
        <f>+Tabla7[[#This Row],[META_CANDELARIA]]+Tabla7[[#This Row],[META_SANTA_FE]]+Tabla7[[#This Row],[META_MARTIRES]]+Tabla7[[#This Row],[META_SAN_CRISTOBAL]]+Tabla7[[#This Row],[META_RAFAEL_URIBE_URIBE]]+Tabla7[[#This Row],[META_ANTONIO_NARIÑO]]+Tabla7[[#This Row],[META_SUBRED]]+Tabla7[[#This Row],[META_DISTRITO]]</f>
        <v>0</v>
      </c>
      <c r="V144" s="29">
        <f>+Tabla7[[#This Row],[META_CENTRO_ORIENTE]]-Tabla7[[#This Row],[META_TOTAL]]</f>
        <v>0</v>
      </c>
      <c r="W144" s="30">
        <f>+Tabla7[[#This Row],[VALOR UNITARIO]]*Tabla7[[#This Row],[META_CANDELARIA]]</f>
        <v>0</v>
      </c>
      <c r="X144" s="31">
        <f>+Tabla7[[#This Row],[META_SANTA_FE]]*Tabla7[[#This Row],[VALOR UNITARIO]]</f>
        <v>0</v>
      </c>
      <c r="Y144" s="31">
        <f>+Tabla7[[#This Row],[META_MARTIRES]]*Tabla7[[#This Row],[VALOR UNITARIO]]</f>
        <v>0</v>
      </c>
      <c r="Z144" s="31">
        <f>+Tabla7[[#This Row],[META_SAN_CRISTOBAL]]*Tabla7[[#This Row],[VALOR UNITARIO]]</f>
        <v>0</v>
      </c>
      <c r="AA144" s="31">
        <f>+Tabla7[[#This Row],[META_RAFAEL_URIBE_URIBE]]*Tabla7[[#This Row],[VALOR UNITARIO]]</f>
        <v>0</v>
      </c>
      <c r="AB144" s="31">
        <f>+Tabla7[[#This Row],[META_ANTONIO_NARIÑO]]*Tabla7[[#This Row],[VALOR UNITARIO]]</f>
        <v>0</v>
      </c>
      <c r="AC144" s="31">
        <f>+Tabla7[[#This Row],[META_SUBRED]]*Tabla7[[#This Row],[VALOR UNITARIO]]</f>
        <v>0</v>
      </c>
      <c r="AD144" s="32">
        <f>+Tabla7[[#This Row],[META_DISTRITO]]*Tabla7[[#This Row],[VALOR UNITARIO]]</f>
        <v>0</v>
      </c>
      <c r="AE144" s="30">
        <f>SUM(Tabla7[[#This Row],[$_CANDELARIA]:[$_DISTRITO]])</f>
        <v>0</v>
      </c>
      <c r="AF144" s="32">
        <f>+Tabla7[[#This Row],[$_CENTRO_ORIENTE]]-Tabla7[[#This Row],[$_TOTAL]]</f>
        <v>0</v>
      </c>
    </row>
    <row r="145" spans="1:32" ht="76.5" hidden="1">
      <c r="A145" s="19" t="s">
        <v>82</v>
      </c>
      <c r="B145" s="20" t="s">
        <v>245</v>
      </c>
      <c r="C145" s="20" t="s">
        <v>84</v>
      </c>
      <c r="D145" s="21">
        <v>129</v>
      </c>
      <c r="E145" s="20" t="s">
        <v>249</v>
      </c>
      <c r="F145" s="20" t="s">
        <v>86</v>
      </c>
      <c r="G145" s="19" t="s">
        <v>87</v>
      </c>
      <c r="H145" s="19" t="s">
        <v>59</v>
      </c>
      <c r="I145" s="19" t="s">
        <v>74</v>
      </c>
      <c r="J145" s="22">
        <v>175674</v>
      </c>
      <c r="K145" s="5">
        <v>0</v>
      </c>
      <c r="L145" s="22">
        <f>+Tabla7[[#This Row],[VALOR UNITARIO]]*Tabla7[[#This Row],[META_CENTRO_ORIENTE]]</f>
        <v>0</v>
      </c>
      <c r="M145" s="46">
        <f>+Tabla7[[#This Row],[META_CENTRO_ORIENTE]]*4.55/100</f>
        <v>0</v>
      </c>
      <c r="N145" s="47">
        <f>+Tabla7[[#This Row],[META_CENTRO_ORIENTE]]*22.8/100</f>
        <v>0</v>
      </c>
      <c r="O145" s="47">
        <f>+Tabla7[[#This Row],[META_CENTRO_ORIENTE]]*8.3/100</f>
        <v>0</v>
      </c>
      <c r="P145" s="47">
        <f>+Tabla7[[#This Row],[META_CENTRO_ORIENTE]]*22.75/100</f>
        <v>0</v>
      </c>
      <c r="Q145" s="47">
        <f>+Tabla7[[#This Row],[META_CENTRO_ORIENTE]]*27.64/100</f>
        <v>0</v>
      </c>
      <c r="R145" s="47">
        <f>+Tabla7[[#This Row],[META_CENTRO_ORIENTE]]*14/100</f>
        <v>0</v>
      </c>
      <c r="S145" s="47"/>
      <c r="T145" s="48"/>
      <c r="U145" s="28">
        <f>+Tabla7[[#This Row],[META_CANDELARIA]]+Tabla7[[#This Row],[META_SANTA_FE]]+Tabla7[[#This Row],[META_MARTIRES]]+Tabla7[[#This Row],[META_SAN_CRISTOBAL]]+Tabla7[[#This Row],[META_RAFAEL_URIBE_URIBE]]+Tabla7[[#This Row],[META_ANTONIO_NARIÑO]]+Tabla7[[#This Row],[META_SUBRED]]+Tabla7[[#This Row],[META_DISTRITO]]</f>
        <v>0</v>
      </c>
      <c r="V145" s="29">
        <f>+Tabla7[[#This Row],[META_CENTRO_ORIENTE]]-Tabla7[[#This Row],[META_TOTAL]]</f>
        <v>0</v>
      </c>
      <c r="W145" s="30">
        <f>+Tabla7[[#This Row],[VALOR UNITARIO]]*Tabla7[[#This Row],[META_CANDELARIA]]</f>
        <v>0</v>
      </c>
      <c r="X145" s="31">
        <f>+Tabla7[[#This Row],[META_SANTA_FE]]*Tabla7[[#This Row],[VALOR UNITARIO]]</f>
        <v>0</v>
      </c>
      <c r="Y145" s="31">
        <f>+Tabla7[[#This Row],[META_MARTIRES]]*Tabla7[[#This Row],[VALOR UNITARIO]]</f>
        <v>0</v>
      </c>
      <c r="Z145" s="31">
        <f>+Tabla7[[#This Row],[META_SAN_CRISTOBAL]]*Tabla7[[#This Row],[VALOR UNITARIO]]</f>
        <v>0</v>
      </c>
      <c r="AA145" s="31">
        <f>+Tabla7[[#This Row],[META_RAFAEL_URIBE_URIBE]]*Tabla7[[#This Row],[VALOR UNITARIO]]</f>
        <v>0</v>
      </c>
      <c r="AB145" s="31">
        <f>+Tabla7[[#This Row],[META_ANTONIO_NARIÑO]]*Tabla7[[#This Row],[VALOR UNITARIO]]</f>
        <v>0</v>
      </c>
      <c r="AC145" s="31">
        <f>+Tabla7[[#This Row],[META_SUBRED]]*Tabla7[[#This Row],[VALOR UNITARIO]]</f>
        <v>0</v>
      </c>
      <c r="AD145" s="32">
        <f>+Tabla7[[#This Row],[META_DISTRITO]]*Tabla7[[#This Row],[VALOR UNITARIO]]</f>
        <v>0</v>
      </c>
      <c r="AE145" s="30">
        <f>SUM(Tabla7[[#This Row],[$_CANDELARIA]:[$_DISTRITO]])</f>
        <v>0</v>
      </c>
      <c r="AF145" s="32">
        <f>+Tabla7[[#This Row],[$_CENTRO_ORIENTE]]-Tabla7[[#This Row],[$_TOTAL]]</f>
        <v>0</v>
      </c>
    </row>
    <row r="146" spans="1:32" ht="76.5" hidden="1">
      <c r="A146" s="19" t="s">
        <v>82</v>
      </c>
      <c r="B146" s="20" t="s">
        <v>245</v>
      </c>
      <c r="C146" s="20" t="s">
        <v>84</v>
      </c>
      <c r="D146" s="21">
        <v>130</v>
      </c>
      <c r="E146" s="20" t="s">
        <v>250</v>
      </c>
      <c r="F146" s="20" t="s">
        <v>86</v>
      </c>
      <c r="G146" s="19" t="s">
        <v>87</v>
      </c>
      <c r="H146" s="19" t="s">
        <v>76</v>
      </c>
      <c r="I146" s="19" t="s">
        <v>74</v>
      </c>
      <c r="J146" s="22">
        <v>140539</v>
      </c>
      <c r="K146" s="5">
        <v>0</v>
      </c>
      <c r="L146" s="22">
        <f>+Tabla7[[#This Row],[VALOR UNITARIO]]*Tabla7[[#This Row],[META_CENTRO_ORIENTE]]</f>
        <v>0</v>
      </c>
      <c r="M146" s="46">
        <f>+Tabla7[[#This Row],[META_CENTRO_ORIENTE]]*4.55/100</f>
        <v>0</v>
      </c>
      <c r="N146" s="47">
        <f>+Tabla7[[#This Row],[META_CENTRO_ORIENTE]]*22.8/100</f>
        <v>0</v>
      </c>
      <c r="O146" s="47">
        <f>+Tabla7[[#This Row],[META_CENTRO_ORIENTE]]*8.3/100</f>
        <v>0</v>
      </c>
      <c r="P146" s="47">
        <f>+Tabla7[[#This Row],[META_CENTRO_ORIENTE]]*22.75/100</f>
        <v>0</v>
      </c>
      <c r="Q146" s="47">
        <f>+Tabla7[[#This Row],[META_CENTRO_ORIENTE]]*27.64/100</f>
        <v>0</v>
      </c>
      <c r="R146" s="47">
        <f>+Tabla7[[#This Row],[META_CENTRO_ORIENTE]]*14/100</f>
        <v>0</v>
      </c>
      <c r="S146" s="47"/>
      <c r="T146" s="48"/>
      <c r="U146" s="28">
        <f>+Tabla7[[#This Row],[META_CANDELARIA]]+Tabla7[[#This Row],[META_SANTA_FE]]+Tabla7[[#This Row],[META_MARTIRES]]+Tabla7[[#This Row],[META_SAN_CRISTOBAL]]+Tabla7[[#This Row],[META_RAFAEL_URIBE_URIBE]]+Tabla7[[#This Row],[META_ANTONIO_NARIÑO]]+Tabla7[[#This Row],[META_SUBRED]]+Tabla7[[#This Row],[META_DISTRITO]]</f>
        <v>0</v>
      </c>
      <c r="V146" s="29">
        <f>+Tabla7[[#This Row],[META_CENTRO_ORIENTE]]-Tabla7[[#This Row],[META_TOTAL]]</f>
        <v>0</v>
      </c>
      <c r="W146" s="30">
        <f>+Tabla7[[#This Row],[VALOR UNITARIO]]*Tabla7[[#This Row],[META_CANDELARIA]]</f>
        <v>0</v>
      </c>
      <c r="X146" s="31">
        <f>+Tabla7[[#This Row],[META_SANTA_FE]]*Tabla7[[#This Row],[VALOR UNITARIO]]</f>
        <v>0</v>
      </c>
      <c r="Y146" s="31">
        <f>+Tabla7[[#This Row],[META_MARTIRES]]*Tabla7[[#This Row],[VALOR UNITARIO]]</f>
        <v>0</v>
      </c>
      <c r="Z146" s="31">
        <f>+Tabla7[[#This Row],[META_SAN_CRISTOBAL]]*Tabla7[[#This Row],[VALOR UNITARIO]]</f>
        <v>0</v>
      </c>
      <c r="AA146" s="31">
        <f>+Tabla7[[#This Row],[META_RAFAEL_URIBE_URIBE]]*Tabla7[[#This Row],[VALOR UNITARIO]]</f>
        <v>0</v>
      </c>
      <c r="AB146" s="31">
        <f>+Tabla7[[#This Row],[META_ANTONIO_NARIÑO]]*Tabla7[[#This Row],[VALOR UNITARIO]]</f>
        <v>0</v>
      </c>
      <c r="AC146" s="31">
        <f>+Tabla7[[#This Row],[META_SUBRED]]*Tabla7[[#This Row],[VALOR UNITARIO]]</f>
        <v>0</v>
      </c>
      <c r="AD146" s="32">
        <f>+Tabla7[[#This Row],[META_DISTRITO]]*Tabla7[[#This Row],[VALOR UNITARIO]]</f>
        <v>0</v>
      </c>
      <c r="AE146" s="30">
        <f>SUM(Tabla7[[#This Row],[$_CANDELARIA]:[$_DISTRITO]])</f>
        <v>0</v>
      </c>
      <c r="AF146" s="32">
        <f>+Tabla7[[#This Row],[$_CENTRO_ORIENTE]]-Tabla7[[#This Row],[$_TOTAL]]</f>
        <v>0</v>
      </c>
    </row>
    <row r="147" spans="1:32" ht="89.25" hidden="1">
      <c r="A147" s="19" t="s">
        <v>82</v>
      </c>
      <c r="B147" s="20" t="s">
        <v>245</v>
      </c>
      <c r="C147" s="20" t="s">
        <v>110</v>
      </c>
      <c r="D147" s="21">
        <v>131</v>
      </c>
      <c r="E147" s="20" t="s">
        <v>251</v>
      </c>
      <c r="F147" s="20" t="s">
        <v>97</v>
      </c>
      <c r="G147" s="19" t="s">
        <v>165</v>
      </c>
      <c r="H147" s="19" t="s">
        <v>59</v>
      </c>
      <c r="I147" s="19" t="s">
        <v>74</v>
      </c>
      <c r="J147" s="22">
        <v>940787</v>
      </c>
      <c r="K147" s="5">
        <v>0</v>
      </c>
      <c r="L147" s="22">
        <f>+Tabla7[[#This Row],[VALOR UNITARIO]]*Tabla7[[#This Row],[META_CENTRO_ORIENTE]]</f>
        <v>0</v>
      </c>
      <c r="M147" s="46">
        <f>+Tabla7[[#This Row],[META_CENTRO_ORIENTE]]*4.55/100</f>
        <v>0</v>
      </c>
      <c r="N147" s="47">
        <f>+Tabla7[[#This Row],[META_CENTRO_ORIENTE]]*22.8/100</f>
        <v>0</v>
      </c>
      <c r="O147" s="47">
        <f>+Tabla7[[#This Row],[META_CENTRO_ORIENTE]]*8.3/100</f>
        <v>0</v>
      </c>
      <c r="P147" s="47">
        <f>+Tabla7[[#This Row],[META_CENTRO_ORIENTE]]*22.75/100</f>
        <v>0</v>
      </c>
      <c r="Q147" s="47">
        <f>+Tabla7[[#This Row],[META_CENTRO_ORIENTE]]*27.64/100</f>
        <v>0</v>
      </c>
      <c r="R147" s="47">
        <f>+Tabla7[[#This Row],[META_CENTRO_ORIENTE]]*14/100</f>
        <v>0</v>
      </c>
      <c r="S147" s="47"/>
      <c r="T147" s="48"/>
      <c r="U147" s="28">
        <f>+Tabla7[[#This Row],[META_CANDELARIA]]+Tabla7[[#This Row],[META_SANTA_FE]]+Tabla7[[#This Row],[META_MARTIRES]]+Tabla7[[#This Row],[META_SAN_CRISTOBAL]]+Tabla7[[#This Row],[META_RAFAEL_URIBE_URIBE]]+Tabla7[[#This Row],[META_ANTONIO_NARIÑO]]+Tabla7[[#This Row],[META_SUBRED]]+Tabla7[[#This Row],[META_DISTRITO]]</f>
        <v>0</v>
      </c>
      <c r="V147" s="29">
        <f>+Tabla7[[#This Row],[META_CENTRO_ORIENTE]]-Tabla7[[#This Row],[META_TOTAL]]</f>
        <v>0</v>
      </c>
      <c r="W147" s="30">
        <f>+Tabla7[[#This Row],[VALOR UNITARIO]]*Tabla7[[#This Row],[META_CANDELARIA]]</f>
        <v>0</v>
      </c>
      <c r="X147" s="31">
        <f>+Tabla7[[#This Row],[META_SANTA_FE]]*Tabla7[[#This Row],[VALOR UNITARIO]]</f>
        <v>0</v>
      </c>
      <c r="Y147" s="31">
        <f>+Tabla7[[#This Row],[META_MARTIRES]]*Tabla7[[#This Row],[VALOR UNITARIO]]</f>
        <v>0</v>
      </c>
      <c r="Z147" s="31">
        <f>+Tabla7[[#This Row],[META_SAN_CRISTOBAL]]*Tabla7[[#This Row],[VALOR UNITARIO]]</f>
        <v>0</v>
      </c>
      <c r="AA147" s="31">
        <f>+Tabla7[[#This Row],[META_RAFAEL_URIBE_URIBE]]*Tabla7[[#This Row],[VALOR UNITARIO]]</f>
        <v>0</v>
      </c>
      <c r="AB147" s="31">
        <f>+Tabla7[[#This Row],[META_ANTONIO_NARIÑO]]*Tabla7[[#This Row],[VALOR UNITARIO]]</f>
        <v>0</v>
      </c>
      <c r="AC147" s="31">
        <f>+Tabla7[[#This Row],[META_SUBRED]]*Tabla7[[#This Row],[VALOR UNITARIO]]</f>
        <v>0</v>
      </c>
      <c r="AD147" s="32">
        <f>+Tabla7[[#This Row],[META_DISTRITO]]*Tabla7[[#This Row],[VALOR UNITARIO]]</f>
        <v>0</v>
      </c>
      <c r="AE147" s="30">
        <f>SUM(Tabla7[[#This Row],[$_CANDELARIA]:[$_DISTRITO]])</f>
        <v>0</v>
      </c>
      <c r="AF147" s="32">
        <f>+Tabla7[[#This Row],[$_CENTRO_ORIENTE]]-Tabla7[[#This Row],[$_TOTAL]]</f>
        <v>0</v>
      </c>
    </row>
    <row r="148" spans="1:32" ht="89.25" hidden="1">
      <c r="A148" s="19" t="s">
        <v>82</v>
      </c>
      <c r="B148" s="20" t="s">
        <v>245</v>
      </c>
      <c r="C148" s="20" t="s">
        <v>110</v>
      </c>
      <c r="D148" s="21">
        <v>132</v>
      </c>
      <c r="E148" s="20" t="s">
        <v>252</v>
      </c>
      <c r="F148" s="20" t="s">
        <v>97</v>
      </c>
      <c r="G148" s="19" t="s">
        <v>253</v>
      </c>
      <c r="H148" s="19" t="s">
        <v>76</v>
      </c>
      <c r="I148" s="19" t="s">
        <v>74</v>
      </c>
      <c r="J148" s="22">
        <v>250875</v>
      </c>
      <c r="K148" s="5">
        <v>0</v>
      </c>
      <c r="L148" s="22">
        <f>+Tabla7[[#This Row],[VALOR UNITARIO]]*Tabla7[[#This Row],[META_CENTRO_ORIENTE]]</f>
        <v>0</v>
      </c>
      <c r="M148" s="46">
        <f>+Tabla7[[#This Row],[META_CENTRO_ORIENTE]]*4.55/100</f>
        <v>0</v>
      </c>
      <c r="N148" s="47">
        <f>+Tabla7[[#This Row],[META_CENTRO_ORIENTE]]*22.8/100</f>
        <v>0</v>
      </c>
      <c r="O148" s="47">
        <f>+Tabla7[[#This Row],[META_CENTRO_ORIENTE]]*8.3/100</f>
        <v>0</v>
      </c>
      <c r="P148" s="47">
        <f>+Tabla7[[#This Row],[META_CENTRO_ORIENTE]]*22.75/100</f>
        <v>0</v>
      </c>
      <c r="Q148" s="47">
        <f>+Tabla7[[#This Row],[META_CENTRO_ORIENTE]]*27.64/100</f>
        <v>0</v>
      </c>
      <c r="R148" s="47">
        <f>+Tabla7[[#This Row],[META_CENTRO_ORIENTE]]*14/100</f>
        <v>0</v>
      </c>
      <c r="S148" s="47"/>
      <c r="T148" s="48"/>
      <c r="U148" s="28">
        <f>+Tabla7[[#This Row],[META_CANDELARIA]]+Tabla7[[#This Row],[META_SANTA_FE]]+Tabla7[[#This Row],[META_MARTIRES]]+Tabla7[[#This Row],[META_SAN_CRISTOBAL]]+Tabla7[[#This Row],[META_RAFAEL_URIBE_URIBE]]+Tabla7[[#This Row],[META_ANTONIO_NARIÑO]]+Tabla7[[#This Row],[META_SUBRED]]+Tabla7[[#This Row],[META_DISTRITO]]</f>
        <v>0</v>
      </c>
      <c r="V148" s="29">
        <f>+Tabla7[[#This Row],[META_CENTRO_ORIENTE]]-Tabla7[[#This Row],[META_TOTAL]]</f>
        <v>0</v>
      </c>
      <c r="W148" s="30">
        <f>+Tabla7[[#This Row],[VALOR UNITARIO]]*Tabla7[[#This Row],[META_CANDELARIA]]</f>
        <v>0</v>
      </c>
      <c r="X148" s="31">
        <f>+Tabla7[[#This Row],[META_SANTA_FE]]*Tabla7[[#This Row],[VALOR UNITARIO]]</f>
        <v>0</v>
      </c>
      <c r="Y148" s="31">
        <f>+Tabla7[[#This Row],[META_MARTIRES]]*Tabla7[[#This Row],[VALOR UNITARIO]]</f>
        <v>0</v>
      </c>
      <c r="Z148" s="31">
        <f>+Tabla7[[#This Row],[META_SAN_CRISTOBAL]]*Tabla7[[#This Row],[VALOR UNITARIO]]</f>
        <v>0</v>
      </c>
      <c r="AA148" s="31">
        <f>+Tabla7[[#This Row],[META_RAFAEL_URIBE_URIBE]]*Tabla7[[#This Row],[VALOR UNITARIO]]</f>
        <v>0</v>
      </c>
      <c r="AB148" s="31">
        <f>+Tabla7[[#This Row],[META_ANTONIO_NARIÑO]]*Tabla7[[#This Row],[VALOR UNITARIO]]</f>
        <v>0</v>
      </c>
      <c r="AC148" s="31">
        <f>+Tabla7[[#This Row],[META_SUBRED]]*Tabla7[[#This Row],[VALOR UNITARIO]]</f>
        <v>0</v>
      </c>
      <c r="AD148" s="32">
        <f>+Tabla7[[#This Row],[META_DISTRITO]]*Tabla7[[#This Row],[VALOR UNITARIO]]</f>
        <v>0</v>
      </c>
      <c r="AE148" s="30">
        <f>SUM(Tabla7[[#This Row],[$_CANDELARIA]:[$_DISTRITO]])</f>
        <v>0</v>
      </c>
      <c r="AF148" s="32">
        <f>+Tabla7[[#This Row],[$_CENTRO_ORIENTE]]-Tabla7[[#This Row],[$_TOTAL]]</f>
        <v>0</v>
      </c>
    </row>
    <row r="149" spans="1:32" ht="89.25" hidden="1">
      <c r="A149" s="19" t="s">
        <v>82</v>
      </c>
      <c r="B149" s="20" t="s">
        <v>245</v>
      </c>
      <c r="C149" s="20" t="s">
        <v>110</v>
      </c>
      <c r="D149" s="21">
        <v>133</v>
      </c>
      <c r="E149" s="20" t="s">
        <v>254</v>
      </c>
      <c r="F149" s="20" t="s">
        <v>97</v>
      </c>
      <c r="G149" s="19" t="s">
        <v>253</v>
      </c>
      <c r="H149" s="19" t="s">
        <v>55</v>
      </c>
      <c r="I149" s="19" t="s">
        <v>74</v>
      </c>
      <c r="J149" s="22">
        <v>183687</v>
      </c>
      <c r="K149" s="5">
        <v>0</v>
      </c>
      <c r="L149" s="22">
        <f>+Tabla7[[#This Row],[VALOR UNITARIO]]*Tabla7[[#This Row],[META_CENTRO_ORIENTE]]</f>
        <v>0</v>
      </c>
      <c r="M149" s="46">
        <f>+Tabla7[[#This Row],[META_CENTRO_ORIENTE]]*4.55/100</f>
        <v>0</v>
      </c>
      <c r="N149" s="47">
        <f>+Tabla7[[#This Row],[META_CENTRO_ORIENTE]]*22.8/100</f>
        <v>0</v>
      </c>
      <c r="O149" s="47">
        <f>+Tabla7[[#This Row],[META_CENTRO_ORIENTE]]*8.3/100</f>
        <v>0</v>
      </c>
      <c r="P149" s="47">
        <f>+Tabla7[[#This Row],[META_CENTRO_ORIENTE]]*22.75/100</f>
        <v>0</v>
      </c>
      <c r="Q149" s="47">
        <f>+Tabla7[[#This Row],[META_CENTRO_ORIENTE]]*27.64/100</f>
        <v>0</v>
      </c>
      <c r="R149" s="47">
        <f>+Tabla7[[#This Row],[META_CENTRO_ORIENTE]]*14/100</f>
        <v>0</v>
      </c>
      <c r="S149" s="47"/>
      <c r="T149" s="48"/>
      <c r="U149" s="28">
        <f>+Tabla7[[#This Row],[META_CANDELARIA]]+Tabla7[[#This Row],[META_SANTA_FE]]+Tabla7[[#This Row],[META_MARTIRES]]+Tabla7[[#This Row],[META_SAN_CRISTOBAL]]+Tabla7[[#This Row],[META_RAFAEL_URIBE_URIBE]]+Tabla7[[#This Row],[META_ANTONIO_NARIÑO]]+Tabla7[[#This Row],[META_SUBRED]]+Tabla7[[#This Row],[META_DISTRITO]]</f>
        <v>0</v>
      </c>
      <c r="V149" s="29">
        <f>+Tabla7[[#This Row],[META_CENTRO_ORIENTE]]-Tabla7[[#This Row],[META_TOTAL]]</f>
        <v>0</v>
      </c>
      <c r="W149" s="30">
        <f>+Tabla7[[#This Row],[VALOR UNITARIO]]*Tabla7[[#This Row],[META_CANDELARIA]]</f>
        <v>0</v>
      </c>
      <c r="X149" s="31">
        <f>+Tabla7[[#This Row],[META_SANTA_FE]]*Tabla7[[#This Row],[VALOR UNITARIO]]</f>
        <v>0</v>
      </c>
      <c r="Y149" s="31">
        <f>+Tabla7[[#This Row],[META_MARTIRES]]*Tabla7[[#This Row],[VALOR UNITARIO]]</f>
        <v>0</v>
      </c>
      <c r="Z149" s="31">
        <f>+Tabla7[[#This Row],[META_SAN_CRISTOBAL]]*Tabla7[[#This Row],[VALOR UNITARIO]]</f>
        <v>0</v>
      </c>
      <c r="AA149" s="31">
        <f>+Tabla7[[#This Row],[META_RAFAEL_URIBE_URIBE]]*Tabla7[[#This Row],[VALOR UNITARIO]]</f>
        <v>0</v>
      </c>
      <c r="AB149" s="31">
        <f>+Tabla7[[#This Row],[META_ANTONIO_NARIÑO]]*Tabla7[[#This Row],[VALOR UNITARIO]]</f>
        <v>0</v>
      </c>
      <c r="AC149" s="31">
        <f>+Tabla7[[#This Row],[META_SUBRED]]*Tabla7[[#This Row],[VALOR UNITARIO]]</f>
        <v>0</v>
      </c>
      <c r="AD149" s="32">
        <f>+Tabla7[[#This Row],[META_DISTRITO]]*Tabla7[[#This Row],[VALOR UNITARIO]]</f>
        <v>0</v>
      </c>
      <c r="AE149" s="30">
        <f>SUM(Tabla7[[#This Row],[$_CANDELARIA]:[$_DISTRITO]])</f>
        <v>0</v>
      </c>
      <c r="AF149" s="32">
        <f>+Tabla7[[#This Row],[$_CENTRO_ORIENTE]]-Tabla7[[#This Row],[$_TOTAL]]</f>
        <v>0</v>
      </c>
    </row>
    <row r="150" spans="1:32" ht="51" hidden="1">
      <c r="A150" s="19" t="s">
        <v>82</v>
      </c>
      <c r="B150" s="20" t="s">
        <v>245</v>
      </c>
      <c r="C150" s="20" t="s">
        <v>110</v>
      </c>
      <c r="D150" s="21">
        <v>134</v>
      </c>
      <c r="E150" s="20" t="s">
        <v>255</v>
      </c>
      <c r="F150" s="20" t="s">
        <v>97</v>
      </c>
      <c r="G150" s="19" t="s">
        <v>162</v>
      </c>
      <c r="H150" s="19" t="s">
        <v>76</v>
      </c>
      <c r="I150" s="19" t="s">
        <v>74</v>
      </c>
      <c r="J150" s="22">
        <v>110336</v>
      </c>
      <c r="K150" s="5">
        <v>0</v>
      </c>
      <c r="L150" s="22">
        <f>+Tabla7[[#This Row],[VALOR UNITARIO]]*Tabla7[[#This Row],[META_CENTRO_ORIENTE]]</f>
        <v>0</v>
      </c>
      <c r="M150" s="46">
        <f>+Tabla7[[#This Row],[META_CENTRO_ORIENTE]]*4.55/100</f>
        <v>0</v>
      </c>
      <c r="N150" s="47">
        <f>+Tabla7[[#This Row],[META_CENTRO_ORIENTE]]*22.8/100</f>
        <v>0</v>
      </c>
      <c r="O150" s="47">
        <f>+Tabla7[[#This Row],[META_CENTRO_ORIENTE]]*8.3/100</f>
        <v>0</v>
      </c>
      <c r="P150" s="47">
        <f>+Tabla7[[#This Row],[META_CENTRO_ORIENTE]]*22.75/100</f>
        <v>0</v>
      </c>
      <c r="Q150" s="47">
        <f>+Tabla7[[#This Row],[META_CENTRO_ORIENTE]]*27.64/100</f>
        <v>0</v>
      </c>
      <c r="R150" s="47">
        <f>+Tabla7[[#This Row],[META_CENTRO_ORIENTE]]*14/100</f>
        <v>0</v>
      </c>
      <c r="S150" s="47"/>
      <c r="T150" s="48"/>
      <c r="U150" s="28">
        <f>+Tabla7[[#This Row],[META_CANDELARIA]]+Tabla7[[#This Row],[META_SANTA_FE]]+Tabla7[[#This Row],[META_MARTIRES]]+Tabla7[[#This Row],[META_SAN_CRISTOBAL]]+Tabla7[[#This Row],[META_RAFAEL_URIBE_URIBE]]+Tabla7[[#This Row],[META_ANTONIO_NARIÑO]]+Tabla7[[#This Row],[META_SUBRED]]+Tabla7[[#This Row],[META_DISTRITO]]</f>
        <v>0</v>
      </c>
      <c r="V150" s="29">
        <f>+Tabla7[[#This Row],[META_CENTRO_ORIENTE]]-Tabla7[[#This Row],[META_TOTAL]]</f>
        <v>0</v>
      </c>
      <c r="W150" s="30">
        <f>+Tabla7[[#This Row],[VALOR UNITARIO]]*Tabla7[[#This Row],[META_CANDELARIA]]</f>
        <v>0</v>
      </c>
      <c r="X150" s="31">
        <f>+Tabla7[[#This Row],[META_SANTA_FE]]*Tabla7[[#This Row],[VALOR UNITARIO]]</f>
        <v>0</v>
      </c>
      <c r="Y150" s="31">
        <f>+Tabla7[[#This Row],[META_MARTIRES]]*Tabla7[[#This Row],[VALOR UNITARIO]]</f>
        <v>0</v>
      </c>
      <c r="Z150" s="31">
        <f>+Tabla7[[#This Row],[META_SAN_CRISTOBAL]]*Tabla7[[#This Row],[VALOR UNITARIO]]</f>
        <v>0</v>
      </c>
      <c r="AA150" s="31">
        <f>+Tabla7[[#This Row],[META_RAFAEL_URIBE_URIBE]]*Tabla7[[#This Row],[VALOR UNITARIO]]</f>
        <v>0</v>
      </c>
      <c r="AB150" s="31">
        <f>+Tabla7[[#This Row],[META_ANTONIO_NARIÑO]]*Tabla7[[#This Row],[VALOR UNITARIO]]</f>
        <v>0</v>
      </c>
      <c r="AC150" s="31">
        <f>+Tabla7[[#This Row],[META_SUBRED]]*Tabla7[[#This Row],[VALOR UNITARIO]]</f>
        <v>0</v>
      </c>
      <c r="AD150" s="32">
        <f>+Tabla7[[#This Row],[META_DISTRITO]]*Tabla7[[#This Row],[VALOR UNITARIO]]</f>
        <v>0</v>
      </c>
      <c r="AE150" s="30">
        <f>SUM(Tabla7[[#This Row],[$_CANDELARIA]:[$_DISTRITO]])</f>
        <v>0</v>
      </c>
      <c r="AF150" s="32">
        <f>+Tabla7[[#This Row],[$_CENTRO_ORIENTE]]-Tabla7[[#This Row],[$_TOTAL]]</f>
        <v>0</v>
      </c>
    </row>
    <row r="151" spans="1:32" ht="51" hidden="1">
      <c r="A151" s="19" t="s">
        <v>82</v>
      </c>
      <c r="B151" s="20" t="s">
        <v>245</v>
      </c>
      <c r="C151" s="20" t="s">
        <v>110</v>
      </c>
      <c r="D151" s="21">
        <v>135</v>
      </c>
      <c r="E151" s="20" t="s">
        <v>256</v>
      </c>
      <c r="F151" s="20" t="s">
        <v>97</v>
      </c>
      <c r="G151" s="19" t="s">
        <v>162</v>
      </c>
      <c r="H151" s="19" t="s">
        <v>59</v>
      </c>
      <c r="I151" s="19" t="s">
        <v>74</v>
      </c>
      <c r="J151" s="22">
        <v>137922</v>
      </c>
      <c r="K151" s="5">
        <v>0</v>
      </c>
      <c r="L151" s="22">
        <f>+Tabla7[[#This Row],[VALOR UNITARIO]]*Tabla7[[#This Row],[META_CENTRO_ORIENTE]]</f>
        <v>0</v>
      </c>
      <c r="M151" s="46">
        <f>+Tabla7[[#This Row],[META_CENTRO_ORIENTE]]*4.55/100</f>
        <v>0</v>
      </c>
      <c r="N151" s="47">
        <f>+Tabla7[[#This Row],[META_CENTRO_ORIENTE]]*22.8/100</f>
        <v>0</v>
      </c>
      <c r="O151" s="47">
        <f>+Tabla7[[#This Row],[META_CENTRO_ORIENTE]]*8.3/100</f>
        <v>0</v>
      </c>
      <c r="P151" s="47">
        <f>+Tabla7[[#This Row],[META_CENTRO_ORIENTE]]*22.75/100</f>
        <v>0</v>
      </c>
      <c r="Q151" s="47">
        <f>+Tabla7[[#This Row],[META_CENTRO_ORIENTE]]*27.64/100</f>
        <v>0</v>
      </c>
      <c r="R151" s="47">
        <f>+Tabla7[[#This Row],[META_CENTRO_ORIENTE]]*14/100</f>
        <v>0</v>
      </c>
      <c r="S151" s="47"/>
      <c r="T151" s="48"/>
      <c r="U151" s="28">
        <f>+Tabla7[[#This Row],[META_CANDELARIA]]+Tabla7[[#This Row],[META_SANTA_FE]]+Tabla7[[#This Row],[META_MARTIRES]]+Tabla7[[#This Row],[META_SAN_CRISTOBAL]]+Tabla7[[#This Row],[META_RAFAEL_URIBE_URIBE]]+Tabla7[[#This Row],[META_ANTONIO_NARIÑO]]+Tabla7[[#This Row],[META_SUBRED]]+Tabla7[[#This Row],[META_DISTRITO]]</f>
        <v>0</v>
      </c>
      <c r="V151" s="29">
        <f>+Tabla7[[#This Row],[META_CENTRO_ORIENTE]]-Tabla7[[#This Row],[META_TOTAL]]</f>
        <v>0</v>
      </c>
      <c r="W151" s="30">
        <f>+Tabla7[[#This Row],[VALOR UNITARIO]]*Tabla7[[#This Row],[META_CANDELARIA]]</f>
        <v>0</v>
      </c>
      <c r="X151" s="31">
        <f>+Tabla7[[#This Row],[META_SANTA_FE]]*Tabla7[[#This Row],[VALOR UNITARIO]]</f>
        <v>0</v>
      </c>
      <c r="Y151" s="31">
        <f>+Tabla7[[#This Row],[META_MARTIRES]]*Tabla7[[#This Row],[VALOR UNITARIO]]</f>
        <v>0</v>
      </c>
      <c r="Z151" s="31">
        <f>+Tabla7[[#This Row],[META_SAN_CRISTOBAL]]*Tabla7[[#This Row],[VALOR UNITARIO]]</f>
        <v>0</v>
      </c>
      <c r="AA151" s="31">
        <f>+Tabla7[[#This Row],[META_RAFAEL_URIBE_URIBE]]*Tabla7[[#This Row],[VALOR UNITARIO]]</f>
        <v>0</v>
      </c>
      <c r="AB151" s="31">
        <f>+Tabla7[[#This Row],[META_ANTONIO_NARIÑO]]*Tabla7[[#This Row],[VALOR UNITARIO]]</f>
        <v>0</v>
      </c>
      <c r="AC151" s="31">
        <f>+Tabla7[[#This Row],[META_SUBRED]]*Tabla7[[#This Row],[VALOR UNITARIO]]</f>
        <v>0</v>
      </c>
      <c r="AD151" s="32">
        <f>+Tabla7[[#This Row],[META_DISTRITO]]*Tabla7[[#This Row],[VALOR UNITARIO]]</f>
        <v>0</v>
      </c>
      <c r="AE151" s="30">
        <f>SUM(Tabla7[[#This Row],[$_CANDELARIA]:[$_DISTRITO]])</f>
        <v>0</v>
      </c>
      <c r="AF151" s="32">
        <f>+Tabla7[[#This Row],[$_CENTRO_ORIENTE]]-Tabla7[[#This Row],[$_TOTAL]]</f>
        <v>0</v>
      </c>
    </row>
    <row r="152" spans="1:32" ht="51" hidden="1">
      <c r="A152" s="19" t="s">
        <v>82</v>
      </c>
      <c r="B152" s="20" t="s">
        <v>257</v>
      </c>
      <c r="C152" s="20" t="s">
        <v>258</v>
      </c>
      <c r="D152" s="21">
        <v>86</v>
      </c>
      <c r="E152" s="20" t="s">
        <v>259</v>
      </c>
      <c r="F152" s="20" t="s">
        <v>260</v>
      </c>
      <c r="G152" s="19" t="s">
        <v>243</v>
      </c>
      <c r="H152" s="19" t="s">
        <v>55</v>
      </c>
      <c r="I152" s="19" t="s">
        <v>74</v>
      </c>
      <c r="J152" s="22">
        <v>73474880</v>
      </c>
      <c r="K152" s="5">
        <v>0</v>
      </c>
      <c r="L152" s="22">
        <f>+Tabla7[[#This Row],[VALOR UNITARIO]]*Tabla7[[#This Row],[META_CENTRO_ORIENTE]]</f>
        <v>0</v>
      </c>
      <c r="M152" s="46">
        <f>+Tabla7[[#This Row],[META_CENTRO_ORIENTE]]*4.55/100</f>
        <v>0</v>
      </c>
      <c r="N152" s="47">
        <f>+Tabla7[[#This Row],[META_CENTRO_ORIENTE]]*22.8/100</f>
        <v>0</v>
      </c>
      <c r="O152" s="47">
        <f>+Tabla7[[#This Row],[META_CENTRO_ORIENTE]]*8.3/100</f>
        <v>0</v>
      </c>
      <c r="P152" s="47">
        <f>+Tabla7[[#This Row],[META_CENTRO_ORIENTE]]*22.75/100</f>
        <v>0</v>
      </c>
      <c r="Q152" s="47">
        <f>+Tabla7[[#This Row],[META_CENTRO_ORIENTE]]*27.64/100</f>
        <v>0</v>
      </c>
      <c r="R152" s="47">
        <f>+Tabla7[[#This Row],[META_CENTRO_ORIENTE]]*14/100</f>
        <v>0</v>
      </c>
      <c r="S152" s="47"/>
      <c r="T152" s="48"/>
      <c r="U152" s="28">
        <f>+Tabla7[[#This Row],[META_CANDELARIA]]+Tabla7[[#This Row],[META_SANTA_FE]]+Tabla7[[#This Row],[META_MARTIRES]]+Tabla7[[#This Row],[META_SAN_CRISTOBAL]]+Tabla7[[#This Row],[META_RAFAEL_URIBE_URIBE]]+Tabla7[[#This Row],[META_ANTONIO_NARIÑO]]+Tabla7[[#This Row],[META_SUBRED]]+Tabla7[[#This Row],[META_DISTRITO]]</f>
        <v>0</v>
      </c>
      <c r="V152" s="29">
        <f>+Tabla7[[#This Row],[META_CENTRO_ORIENTE]]-Tabla7[[#This Row],[META_TOTAL]]</f>
        <v>0</v>
      </c>
      <c r="W152" s="30">
        <f>+Tabla7[[#This Row],[VALOR UNITARIO]]*Tabla7[[#This Row],[META_CANDELARIA]]</f>
        <v>0</v>
      </c>
      <c r="X152" s="31">
        <f>+Tabla7[[#This Row],[META_SANTA_FE]]*Tabla7[[#This Row],[VALOR UNITARIO]]</f>
        <v>0</v>
      </c>
      <c r="Y152" s="31">
        <f>+Tabla7[[#This Row],[META_MARTIRES]]*Tabla7[[#This Row],[VALOR UNITARIO]]</f>
        <v>0</v>
      </c>
      <c r="Z152" s="31">
        <f>+Tabla7[[#This Row],[META_SAN_CRISTOBAL]]*Tabla7[[#This Row],[VALOR UNITARIO]]</f>
        <v>0</v>
      </c>
      <c r="AA152" s="31">
        <f>+Tabla7[[#This Row],[META_RAFAEL_URIBE_URIBE]]*Tabla7[[#This Row],[VALOR UNITARIO]]</f>
        <v>0</v>
      </c>
      <c r="AB152" s="31">
        <f>+Tabla7[[#This Row],[META_ANTONIO_NARIÑO]]*Tabla7[[#This Row],[VALOR UNITARIO]]</f>
        <v>0</v>
      </c>
      <c r="AC152" s="31">
        <f>+Tabla7[[#This Row],[META_SUBRED]]*Tabla7[[#This Row],[VALOR UNITARIO]]</f>
        <v>0</v>
      </c>
      <c r="AD152" s="32">
        <f>+Tabla7[[#This Row],[META_DISTRITO]]*Tabla7[[#This Row],[VALOR UNITARIO]]</f>
        <v>0</v>
      </c>
      <c r="AE152" s="30">
        <f>SUM(Tabla7[[#This Row],[$_CANDELARIA]:[$_DISTRITO]])</f>
        <v>0</v>
      </c>
      <c r="AF152" s="32">
        <f>+Tabla7[[#This Row],[$_CENTRO_ORIENTE]]-Tabla7[[#This Row],[$_TOTAL]]</f>
        <v>0</v>
      </c>
    </row>
    <row r="153" spans="1:32" ht="51" hidden="1">
      <c r="A153" s="19" t="s">
        <v>63</v>
      </c>
      <c r="B153" s="20" t="s">
        <v>257</v>
      </c>
      <c r="C153" s="20" t="s">
        <v>261</v>
      </c>
      <c r="D153" s="21">
        <v>136</v>
      </c>
      <c r="E153" s="20" t="s">
        <v>262</v>
      </c>
      <c r="F153" s="20" t="s">
        <v>260</v>
      </c>
      <c r="G153" s="19" t="s">
        <v>54</v>
      </c>
      <c r="H153" s="19" t="s">
        <v>55</v>
      </c>
      <c r="I153" s="19" t="s">
        <v>74</v>
      </c>
      <c r="J153" s="22">
        <v>5621568</v>
      </c>
      <c r="K153" s="5">
        <v>48</v>
      </c>
      <c r="L153" s="22">
        <f>+Tabla7[[#This Row],[VALOR UNITARIO]]*Tabla7[[#This Row],[META_CENTRO_ORIENTE]]</f>
        <v>269835264</v>
      </c>
      <c r="M153" s="46">
        <f>+Tabla7[[#This Row],[META_CENTRO_ORIENTE]]*4.55/100</f>
        <v>2.1839999999999997</v>
      </c>
      <c r="N153" s="47">
        <f>+Tabla7[[#This Row],[META_CENTRO_ORIENTE]]*22.8/100</f>
        <v>10.944000000000001</v>
      </c>
      <c r="O153" s="47">
        <f>+Tabla7[[#This Row],[META_CENTRO_ORIENTE]]*8.3/100</f>
        <v>3.9840000000000004</v>
      </c>
      <c r="P153" s="47">
        <f>+Tabla7[[#This Row],[META_CENTRO_ORIENTE]]*22.75/100</f>
        <v>10.92</v>
      </c>
      <c r="Q153" s="47">
        <f>+Tabla7[[#This Row],[META_CENTRO_ORIENTE]]*27.64/100</f>
        <v>13.267200000000001</v>
      </c>
      <c r="R153" s="47">
        <f>+Tabla7[[#This Row],[META_CENTRO_ORIENTE]]*14/100</f>
        <v>6.72</v>
      </c>
      <c r="S153" s="47"/>
      <c r="T153" s="48"/>
      <c r="U153" s="28">
        <f>+Tabla7[[#This Row],[META_CANDELARIA]]+Tabla7[[#This Row],[META_SANTA_FE]]+Tabla7[[#This Row],[META_MARTIRES]]+Tabla7[[#This Row],[META_SAN_CRISTOBAL]]+Tabla7[[#This Row],[META_RAFAEL_URIBE_URIBE]]+Tabla7[[#This Row],[META_ANTONIO_NARIÑO]]+Tabla7[[#This Row],[META_SUBRED]]+Tabla7[[#This Row],[META_DISTRITO]]</f>
        <v>48.019200000000005</v>
      </c>
      <c r="V153" s="29">
        <f>+Tabla7[[#This Row],[META_CENTRO_ORIENTE]]-Tabla7[[#This Row],[META_TOTAL]]</f>
        <v>-1.9200000000004991E-2</v>
      </c>
      <c r="W153" s="30">
        <f>+Tabla7[[#This Row],[VALOR UNITARIO]]*Tabla7[[#This Row],[META_CANDELARIA]]</f>
        <v>12277504.511999998</v>
      </c>
      <c r="X153" s="31">
        <f>+Tabla7[[#This Row],[META_SANTA_FE]]*Tabla7[[#This Row],[VALOR UNITARIO]]</f>
        <v>61522440.192000002</v>
      </c>
      <c r="Y153" s="31">
        <f>+Tabla7[[#This Row],[META_MARTIRES]]*Tabla7[[#This Row],[VALOR UNITARIO]]</f>
        <v>22396326.912000004</v>
      </c>
      <c r="Z153" s="31">
        <f>+Tabla7[[#This Row],[META_SAN_CRISTOBAL]]*Tabla7[[#This Row],[VALOR UNITARIO]]</f>
        <v>61387522.560000002</v>
      </c>
      <c r="AA153" s="31">
        <f>+Tabla7[[#This Row],[META_RAFAEL_URIBE_URIBE]]*Tabla7[[#This Row],[VALOR UNITARIO]]</f>
        <v>74582466.969600007</v>
      </c>
      <c r="AB153" s="31">
        <f>+Tabla7[[#This Row],[META_ANTONIO_NARIÑO]]*Tabla7[[#This Row],[VALOR UNITARIO]]</f>
        <v>37776936.960000001</v>
      </c>
      <c r="AC153" s="31">
        <f>+Tabla7[[#This Row],[META_SUBRED]]*Tabla7[[#This Row],[VALOR UNITARIO]]</f>
        <v>0</v>
      </c>
      <c r="AD153" s="32">
        <f>+Tabla7[[#This Row],[META_DISTRITO]]*Tabla7[[#This Row],[VALOR UNITARIO]]</f>
        <v>0</v>
      </c>
      <c r="AE153" s="30">
        <f>SUM(Tabla7[[#This Row],[$_CANDELARIA]:[$_DISTRITO]])</f>
        <v>269943198.1056</v>
      </c>
      <c r="AF153" s="32">
        <f>+Tabla7[[#This Row],[$_CENTRO_ORIENTE]]-Tabla7[[#This Row],[$_TOTAL]]</f>
        <v>-107934.10559999943</v>
      </c>
    </row>
    <row r="154" spans="1:32" ht="39" hidden="1" thickTop="1">
      <c r="A154" s="19" t="s">
        <v>63</v>
      </c>
      <c r="B154" s="20" t="s">
        <v>257</v>
      </c>
      <c r="C154" s="20" t="s">
        <v>261</v>
      </c>
      <c r="D154" s="21">
        <v>137</v>
      </c>
      <c r="E154" s="20" t="s">
        <v>263</v>
      </c>
      <c r="F154" s="20" t="s">
        <v>260</v>
      </c>
      <c r="G154" s="19" t="s">
        <v>54</v>
      </c>
      <c r="H154" s="19" t="s">
        <v>55</v>
      </c>
      <c r="I154" s="19" t="s">
        <v>74</v>
      </c>
      <c r="J154" s="22">
        <v>3994272</v>
      </c>
      <c r="K154" s="5">
        <v>12</v>
      </c>
      <c r="L154" s="22">
        <f>+Tabla7[[#This Row],[VALOR UNITARIO]]*Tabla7[[#This Row],[META_CENTRO_ORIENTE]]</f>
        <v>47931264</v>
      </c>
      <c r="M154" s="43">
        <v>0</v>
      </c>
      <c r="N154" s="44">
        <v>0</v>
      </c>
      <c r="O154" s="44">
        <v>0</v>
      </c>
      <c r="P154" s="44">
        <v>0</v>
      </c>
      <c r="Q154" s="44">
        <v>0</v>
      </c>
      <c r="R154" s="44">
        <v>0</v>
      </c>
      <c r="S154" s="44">
        <v>12</v>
      </c>
      <c r="T154" s="45">
        <v>0</v>
      </c>
      <c r="U154" s="28">
        <f>+Tabla7[[#This Row],[META_CANDELARIA]]+Tabla7[[#This Row],[META_SANTA_FE]]+Tabla7[[#This Row],[META_MARTIRES]]+Tabla7[[#This Row],[META_SAN_CRISTOBAL]]+Tabla7[[#This Row],[META_RAFAEL_URIBE_URIBE]]+Tabla7[[#This Row],[META_ANTONIO_NARIÑO]]+Tabla7[[#This Row],[META_SUBRED]]+Tabla7[[#This Row],[META_DISTRITO]]</f>
        <v>12</v>
      </c>
      <c r="V154" s="29">
        <f>+Tabla7[[#This Row],[META_CENTRO_ORIENTE]]-Tabla7[[#This Row],[META_TOTAL]]</f>
        <v>0</v>
      </c>
      <c r="W154" s="30">
        <f>+Tabla7[[#This Row],[VALOR UNITARIO]]*Tabla7[[#This Row],[META_CANDELARIA]]</f>
        <v>0</v>
      </c>
      <c r="X154" s="31">
        <f>+Tabla7[[#This Row],[META_SANTA_FE]]*Tabla7[[#This Row],[VALOR UNITARIO]]</f>
        <v>0</v>
      </c>
      <c r="Y154" s="31">
        <f>+Tabla7[[#This Row],[META_MARTIRES]]*Tabla7[[#This Row],[VALOR UNITARIO]]</f>
        <v>0</v>
      </c>
      <c r="Z154" s="31">
        <f>+Tabla7[[#This Row],[META_SAN_CRISTOBAL]]*Tabla7[[#This Row],[VALOR UNITARIO]]</f>
        <v>0</v>
      </c>
      <c r="AA154" s="31">
        <f>+Tabla7[[#This Row],[META_RAFAEL_URIBE_URIBE]]*Tabla7[[#This Row],[VALOR UNITARIO]]</f>
        <v>0</v>
      </c>
      <c r="AB154" s="31">
        <f>+Tabla7[[#This Row],[META_ANTONIO_NARIÑO]]*Tabla7[[#This Row],[VALOR UNITARIO]]</f>
        <v>0</v>
      </c>
      <c r="AC154" s="31">
        <f>+Tabla7[[#This Row],[META_SUBRED]]*Tabla7[[#This Row],[VALOR UNITARIO]]</f>
        <v>47931264</v>
      </c>
      <c r="AD154" s="32">
        <f>+Tabla7[[#This Row],[META_DISTRITO]]*Tabla7[[#This Row],[VALOR UNITARIO]]</f>
        <v>0</v>
      </c>
      <c r="AE154" s="30">
        <f>SUM(Tabla7[[#This Row],[$_CANDELARIA]:[$_DISTRITO]])</f>
        <v>47931264</v>
      </c>
      <c r="AF154" s="32">
        <f>+Tabla7[[#This Row],[$_CENTRO_ORIENTE]]-Tabla7[[#This Row],[$_TOTAL]]</f>
        <v>0</v>
      </c>
    </row>
    <row r="155" spans="1:32" ht="51.75" hidden="1" thickTop="1">
      <c r="A155" s="19" t="s">
        <v>63</v>
      </c>
      <c r="B155" s="20" t="s">
        <v>257</v>
      </c>
      <c r="C155" s="20" t="s">
        <v>261</v>
      </c>
      <c r="D155" s="21">
        <v>138</v>
      </c>
      <c r="E155" s="20" t="s">
        <v>264</v>
      </c>
      <c r="F155" s="20" t="s">
        <v>260</v>
      </c>
      <c r="G155" s="19" t="s">
        <v>54</v>
      </c>
      <c r="H155" s="19" t="s">
        <v>55</v>
      </c>
      <c r="I155" s="19" t="s">
        <v>74</v>
      </c>
      <c r="J155" s="22">
        <v>12969056</v>
      </c>
      <c r="K155" s="5">
        <v>12</v>
      </c>
      <c r="L155" s="22">
        <f>+Tabla7[[#This Row],[VALOR UNITARIO]]*Tabla7[[#This Row],[META_CENTRO_ORIENTE]]</f>
        <v>155628672</v>
      </c>
      <c r="M155" s="43">
        <v>0</v>
      </c>
      <c r="N155" s="44">
        <v>0</v>
      </c>
      <c r="O155" s="44">
        <v>0</v>
      </c>
      <c r="P155" s="44">
        <v>0</v>
      </c>
      <c r="Q155" s="44">
        <v>0</v>
      </c>
      <c r="R155" s="44">
        <v>0</v>
      </c>
      <c r="S155" s="44">
        <v>12</v>
      </c>
      <c r="T155" s="45">
        <v>0</v>
      </c>
      <c r="U155" s="28">
        <f>+Tabla7[[#This Row],[META_CANDELARIA]]+Tabla7[[#This Row],[META_SANTA_FE]]+Tabla7[[#This Row],[META_MARTIRES]]+Tabla7[[#This Row],[META_SAN_CRISTOBAL]]+Tabla7[[#This Row],[META_RAFAEL_URIBE_URIBE]]+Tabla7[[#This Row],[META_ANTONIO_NARIÑO]]+Tabla7[[#This Row],[META_SUBRED]]+Tabla7[[#This Row],[META_DISTRITO]]</f>
        <v>12</v>
      </c>
      <c r="V155" s="29">
        <f>+Tabla7[[#This Row],[META_CENTRO_ORIENTE]]-Tabla7[[#This Row],[META_TOTAL]]</f>
        <v>0</v>
      </c>
      <c r="W155" s="30">
        <f>+Tabla7[[#This Row],[VALOR UNITARIO]]*Tabla7[[#This Row],[META_CANDELARIA]]</f>
        <v>0</v>
      </c>
      <c r="X155" s="31">
        <f>+Tabla7[[#This Row],[META_SANTA_FE]]*Tabla7[[#This Row],[VALOR UNITARIO]]</f>
        <v>0</v>
      </c>
      <c r="Y155" s="31">
        <f>+Tabla7[[#This Row],[META_MARTIRES]]*Tabla7[[#This Row],[VALOR UNITARIO]]</f>
        <v>0</v>
      </c>
      <c r="Z155" s="31">
        <f>+Tabla7[[#This Row],[META_SAN_CRISTOBAL]]*Tabla7[[#This Row],[VALOR UNITARIO]]</f>
        <v>0</v>
      </c>
      <c r="AA155" s="31">
        <f>+Tabla7[[#This Row],[META_RAFAEL_URIBE_URIBE]]*Tabla7[[#This Row],[VALOR UNITARIO]]</f>
        <v>0</v>
      </c>
      <c r="AB155" s="31">
        <f>+Tabla7[[#This Row],[META_ANTONIO_NARIÑO]]*Tabla7[[#This Row],[VALOR UNITARIO]]</f>
        <v>0</v>
      </c>
      <c r="AC155" s="31">
        <f>+Tabla7[[#This Row],[META_SUBRED]]*Tabla7[[#This Row],[VALOR UNITARIO]]</f>
        <v>155628672</v>
      </c>
      <c r="AD155" s="32">
        <f>+Tabla7[[#This Row],[META_DISTRITO]]*Tabla7[[#This Row],[VALOR UNITARIO]]</f>
        <v>0</v>
      </c>
      <c r="AE155" s="30">
        <f>SUM(Tabla7[[#This Row],[$_CANDELARIA]:[$_DISTRITO]])</f>
        <v>155628672</v>
      </c>
      <c r="AF155" s="32">
        <f>+Tabla7[[#This Row],[$_CENTRO_ORIENTE]]-Tabla7[[#This Row],[$_TOTAL]]</f>
        <v>0</v>
      </c>
    </row>
    <row r="156" spans="1:32" ht="38.25" hidden="1">
      <c r="A156" s="19" t="s">
        <v>63</v>
      </c>
      <c r="B156" s="20" t="s">
        <v>257</v>
      </c>
      <c r="C156" s="20" t="s">
        <v>261</v>
      </c>
      <c r="D156" s="21">
        <v>139</v>
      </c>
      <c r="E156" s="20" t="s">
        <v>265</v>
      </c>
      <c r="F156" s="20" t="s">
        <v>260</v>
      </c>
      <c r="G156" s="19" t="s">
        <v>54</v>
      </c>
      <c r="H156" s="19" t="s">
        <v>55</v>
      </c>
      <c r="I156" s="19" t="s">
        <v>74</v>
      </c>
      <c r="J156" s="22">
        <v>3994272</v>
      </c>
      <c r="K156" s="5">
        <v>36</v>
      </c>
      <c r="L156" s="22">
        <f>+Tabla7[[#This Row],[VALOR UNITARIO]]*Tabla7[[#This Row],[META_CENTRO_ORIENTE]]</f>
        <v>143793792</v>
      </c>
      <c r="M156" s="46">
        <f>+Tabla7[[#This Row],[META_CENTRO_ORIENTE]]*4.55/100</f>
        <v>1.6379999999999999</v>
      </c>
      <c r="N156" s="47">
        <f>+Tabla7[[#This Row],[META_CENTRO_ORIENTE]]*22.8/100</f>
        <v>8.2080000000000002</v>
      </c>
      <c r="O156" s="47">
        <f>+Tabla7[[#This Row],[META_CENTRO_ORIENTE]]*8.3/100</f>
        <v>2.988</v>
      </c>
      <c r="P156" s="47">
        <f>+Tabla7[[#This Row],[META_CENTRO_ORIENTE]]*22.75/100</f>
        <v>8.19</v>
      </c>
      <c r="Q156" s="47">
        <f>+Tabla7[[#This Row],[META_CENTRO_ORIENTE]]*27.64/100</f>
        <v>9.9504000000000001</v>
      </c>
      <c r="R156" s="47">
        <f>+Tabla7[[#This Row],[META_CENTRO_ORIENTE]]*14/100</f>
        <v>5.04</v>
      </c>
      <c r="S156" s="47"/>
      <c r="T156" s="48"/>
      <c r="U156" s="28">
        <f>+Tabla7[[#This Row],[META_CANDELARIA]]+Tabla7[[#This Row],[META_SANTA_FE]]+Tabla7[[#This Row],[META_MARTIRES]]+Tabla7[[#This Row],[META_SAN_CRISTOBAL]]+Tabla7[[#This Row],[META_RAFAEL_URIBE_URIBE]]+Tabla7[[#This Row],[META_ANTONIO_NARIÑO]]+Tabla7[[#This Row],[META_SUBRED]]+Tabla7[[#This Row],[META_DISTRITO]]</f>
        <v>36.014400000000002</v>
      </c>
      <c r="V156" s="29">
        <f>+Tabla7[[#This Row],[META_CENTRO_ORIENTE]]-Tabla7[[#This Row],[META_TOTAL]]</f>
        <v>-1.4400000000001967E-2</v>
      </c>
      <c r="W156" s="30">
        <f>+Tabla7[[#This Row],[VALOR UNITARIO]]*Tabla7[[#This Row],[META_CANDELARIA]]</f>
        <v>6542617.5359999994</v>
      </c>
      <c r="X156" s="31">
        <f>+Tabla7[[#This Row],[META_SANTA_FE]]*Tabla7[[#This Row],[VALOR UNITARIO]]</f>
        <v>32784984.576000001</v>
      </c>
      <c r="Y156" s="31">
        <f>+Tabla7[[#This Row],[META_MARTIRES]]*Tabla7[[#This Row],[VALOR UNITARIO]]</f>
        <v>11934884.736</v>
      </c>
      <c r="Z156" s="31">
        <f>+Tabla7[[#This Row],[META_SAN_CRISTOBAL]]*Tabla7[[#This Row],[VALOR UNITARIO]]</f>
        <v>32713087.68</v>
      </c>
      <c r="AA156" s="31">
        <f>+Tabla7[[#This Row],[META_RAFAEL_URIBE_URIBE]]*Tabla7[[#This Row],[VALOR UNITARIO]]</f>
        <v>39744604.108800001</v>
      </c>
      <c r="AB156" s="31">
        <f>+Tabla7[[#This Row],[META_ANTONIO_NARIÑO]]*Tabla7[[#This Row],[VALOR UNITARIO]]</f>
        <v>20131130.879999999</v>
      </c>
      <c r="AC156" s="31">
        <f>+Tabla7[[#This Row],[META_SUBRED]]*Tabla7[[#This Row],[VALOR UNITARIO]]</f>
        <v>0</v>
      </c>
      <c r="AD156" s="32">
        <f>+Tabla7[[#This Row],[META_DISTRITO]]*Tabla7[[#This Row],[VALOR UNITARIO]]</f>
        <v>0</v>
      </c>
      <c r="AE156" s="30">
        <f>SUM(Tabla7[[#This Row],[$_CANDELARIA]:[$_DISTRITO]])</f>
        <v>143851309.51679999</v>
      </c>
      <c r="AF156" s="32">
        <f>+Tabla7[[#This Row],[$_CENTRO_ORIENTE]]-Tabla7[[#This Row],[$_TOTAL]]</f>
        <v>-57517.516799986362</v>
      </c>
    </row>
    <row r="157" spans="1:32" ht="51.75" hidden="1" thickTop="1">
      <c r="A157" s="19" t="s">
        <v>63</v>
      </c>
      <c r="B157" s="20" t="s">
        <v>257</v>
      </c>
      <c r="C157" s="20" t="s">
        <v>261</v>
      </c>
      <c r="D157" s="21">
        <v>140</v>
      </c>
      <c r="E157" s="20" t="s">
        <v>266</v>
      </c>
      <c r="F157" s="20" t="s">
        <v>260</v>
      </c>
      <c r="G157" s="19" t="s">
        <v>54</v>
      </c>
      <c r="H157" s="19" t="s">
        <v>55</v>
      </c>
      <c r="I157" s="19" t="s">
        <v>74</v>
      </c>
      <c r="J157" s="22">
        <v>5621568</v>
      </c>
      <c r="K157" s="5">
        <v>12</v>
      </c>
      <c r="L157" s="22">
        <f>+Tabla7[[#This Row],[VALOR UNITARIO]]*Tabla7[[#This Row],[META_CENTRO_ORIENTE]]</f>
        <v>67458816</v>
      </c>
      <c r="M157" s="43">
        <v>0</v>
      </c>
      <c r="N157" s="44">
        <v>0</v>
      </c>
      <c r="O157" s="44">
        <v>0</v>
      </c>
      <c r="P157" s="44">
        <v>0</v>
      </c>
      <c r="Q157" s="44">
        <v>0</v>
      </c>
      <c r="R157" s="44">
        <v>0</v>
      </c>
      <c r="S157" s="44">
        <v>12</v>
      </c>
      <c r="T157" s="45">
        <v>0</v>
      </c>
      <c r="U157" s="28">
        <f>+Tabla7[[#This Row],[META_CANDELARIA]]+Tabla7[[#This Row],[META_SANTA_FE]]+Tabla7[[#This Row],[META_MARTIRES]]+Tabla7[[#This Row],[META_SAN_CRISTOBAL]]+Tabla7[[#This Row],[META_RAFAEL_URIBE_URIBE]]+Tabla7[[#This Row],[META_ANTONIO_NARIÑO]]+Tabla7[[#This Row],[META_SUBRED]]+Tabla7[[#This Row],[META_DISTRITO]]</f>
        <v>12</v>
      </c>
      <c r="V157" s="29">
        <f>+Tabla7[[#This Row],[META_CENTRO_ORIENTE]]-Tabla7[[#This Row],[META_TOTAL]]</f>
        <v>0</v>
      </c>
      <c r="W157" s="30">
        <f>+Tabla7[[#This Row],[VALOR UNITARIO]]*Tabla7[[#This Row],[META_CANDELARIA]]</f>
        <v>0</v>
      </c>
      <c r="X157" s="31">
        <f>+Tabla7[[#This Row],[META_SANTA_FE]]*Tabla7[[#This Row],[VALOR UNITARIO]]</f>
        <v>0</v>
      </c>
      <c r="Y157" s="31">
        <f>+Tabla7[[#This Row],[META_MARTIRES]]*Tabla7[[#This Row],[VALOR UNITARIO]]</f>
        <v>0</v>
      </c>
      <c r="Z157" s="31">
        <f>+Tabla7[[#This Row],[META_SAN_CRISTOBAL]]*Tabla7[[#This Row],[VALOR UNITARIO]]</f>
        <v>0</v>
      </c>
      <c r="AA157" s="31">
        <f>+Tabla7[[#This Row],[META_RAFAEL_URIBE_URIBE]]*Tabla7[[#This Row],[VALOR UNITARIO]]</f>
        <v>0</v>
      </c>
      <c r="AB157" s="31">
        <f>+Tabla7[[#This Row],[META_ANTONIO_NARIÑO]]*Tabla7[[#This Row],[VALOR UNITARIO]]</f>
        <v>0</v>
      </c>
      <c r="AC157" s="31">
        <f>+Tabla7[[#This Row],[META_SUBRED]]*Tabla7[[#This Row],[VALOR UNITARIO]]</f>
        <v>67458816</v>
      </c>
      <c r="AD157" s="32">
        <f>+Tabla7[[#This Row],[META_DISTRITO]]*Tabla7[[#This Row],[VALOR UNITARIO]]</f>
        <v>0</v>
      </c>
      <c r="AE157" s="30">
        <f>SUM(Tabla7[[#This Row],[$_CANDELARIA]:[$_DISTRITO]])</f>
        <v>67458816</v>
      </c>
      <c r="AF157" s="32">
        <f>+Tabla7[[#This Row],[$_CENTRO_ORIENTE]]-Tabla7[[#This Row],[$_TOTAL]]</f>
        <v>0</v>
      </c>
    </row>
    <row r="158" spans="1:32" ht="39" hidden="1" thickTop="1">
      <c r="A158" s="19" t="s">
        <v>63</v>
      </c>
      <c r="B158" s="20" t="s">
        <v>257</v>
      </c>
      <c r="C158" s="20" t="s">
        <v>261</v>
      </c>
      <c r="D158" s="21">
        <v>141</v>
      </c>
      <c r="E158" s="20" t="s">
        <v>267</v>
      </c>
      <c r="F158" s="20" t="s">
        <v>260</v>
      </c>
      <c r="G158" s="19" t="s">
        <v>54</v>
      </c>
      <c r="H158" s="19" t="s">
        <v>55</v>
      </c>
      <c r="I158" s="19" t="s">
        <v>74</v>
      </c>
      <c r="J158" s="22">
        <v>3994272</v>
      </c>
      <c r="K158" s="5">
        <v>12</v>
      </c>
      <c r="L158" s="22">
        <f>+Tabla7[[#This Row],[VALOR UNITARIO]]*Tabla7[[#This Row],[META_CENTRO_ORIENTE]]</f>
        <v>47931264</v>
      </c>
      <c r="M158" s="43">
        <v>0</v>
      </c>
      <c r="N158" s="44">
        <v>0</v>
      </c>
      <c r="O158" s="44">
        <v>0</v>
      </c>
      <c r="P158" s="44">
        <v>0</v>
      </c>
      <c r="Q158" s="44">
        <v>0</v>
      </c>
      <c r="R158" s="44">
        <v>0</v>
      </c>
      <c r="S158" s="44">
        <v>12</v>
      </c>
      <c r="T158" s="45">
        <v>0</v>
      </c>
      <c r="U158" s="28">
        <f>+Tabla7[[#This Row],[META_CANDELARIA]]+Tabla7[[#This Row],[META_SANTA_FE]]+Tabla7[[#This Row],[META_MARTIRES]]+Tabla7[[#This Row],[META_SAN_CRISTOBAL]]+Tabla7[[#This Row],[META_RAFAEL_URIBE_URIBE]]+Tabla7[[#This Row],[META_ANTONIO_NARIÑO]]+Tabla7[[#This Row],[META_SUBRED]]+Tabla7[[#This Row],[META_DISTRITO]]</f>
        <v>12</v>
      </c>
      <c r="V158" s="29">
        <f>+Tabla7[[#This Row],[META_CENTRO_ORIENTE]]-Tabla7[[#This Row],[META_TOTAL]]</f>
        <v>0</v>
      </c>
      <c r="W158" s="30">
        <f>+Tabla7[[#This Row],[VALOR UNITARIO]]*Tabla7[[#This Row],[META_CANDELARIA]]</f>
        <v>0</v>
      </c>
      <c r="X158" s="31">
        <f>+Tabla7[[#This Row],[META_SANTA_FE]]*Tabla7[[#This Row],[VALOR UNITARIO]]</f>
        <v>0</v>
      </c>
      <c r="Y158" s="31">
        <f>+Tabla7[[#This Row],[META_MARTIRES]]*Tabla7[[#This Row],[VALOR UNITARIO]]</f>
        <v>0</v>
      </c>
      <c r="Z158" s="31">
        <f>+Tabla7[[#This Row],[META_SAN_CRISTOBAL]]*Tabla7[[#This Row],[VALOR UNITARIO]]</f>
        <v>0</v>
      </c>
      <c r="AA158" s="31">
        <f>+Tabla7[[#This Row],[META_RAFAEL_URIBE_URIBE]]*Tabla7[[#This Row],[VALOR UNITARIO]]</f>
        <v>0</v>
      </c>
      <c r="AB158" s="31">
        <f>+Tabla7[[#This Row],[META_ANTONIO_NARIÑO]]*Tabla7[[#This Row],[VALOR UNITARIO]]</f>
        <v>0</v>
      </c>
      <c r="AC158" s="31">
        <f>+Tabla7[[#This Row],[META_SUBRED]]*Tabla7[[#This Row],[VALOR UNITARIO]]</f>
        <v>47931264</v>
      </c>
      <c r="AD158" s="32">
        <f>+Tabla7[[#This Row],[META_DISTRITO]]*Tabla7[[#This Row],[VALOR UNITARIO]]</f>
        <v>0</v>
      </c>
      <c r="AE158" s="30">
        <f>SUM(Tabla7[[#This Row],[$_CANDELARIA]:[$_DISTRITO]])</f>
        <v>47931264</v>
      </c>
      <c r="AF158" s="32">
        <f>+Tabla7[[#This Row],[$_CENTRO_ORIENTE]]-Tabla7[[#This Row],[$_TOTAL]]</f>
        <v>0</v>
      </c>
    </row>
    <row r="159" spans="1:32" ht="38.25" hidden="1">
      <c r="A159" s="19" t="s">
        <v>63</v>
      </c>
      <c r="B159" s="20" t="s">
        <v>257</v>
      </c>
      <c r="C159" s="20" t="s">
        <v>261</v>
      </c>
      <c r="D159" s="21">
        <v>142</v>
      </c>
      <c r="E159" s="20" t="s">
        <v>268</v>
      </c>
      <c r="F159" s="20" t="s">
        <v>260</v>
      </c>
      <c r="G159" s="19" t="s">
        <v>54</v>
      </c>
      <c r="H159" s="19" t="s">
        <v>76</v>
      </c>
      <c r="I159" s="19" t="s">
        <v>74</v>
      </c>
      <c r="J159" s="22">
        <v>3994272</v>
      </c>
      <c r="K159" s="5">
        <v>12</v>
      </c>
      <c r="L159" s="22">
        <f>+Tabla7[[#This Row],[VALOR UNITARIO]]*Tabla7[[#This Row],[META_CENTRO_ORIENTE]]</f>
        <v>47931264</v>
      </c>
      <c r="M159" s="46">
        <v>0</v>
      </c>
      <c r="N159" s="47">
        <v>0</v>
      </c>
      <c r="O159" s="47">
        <v>0</v>
      </c>
      <c r="P159" s="47">
        <v>12</v>
      </c>
      <c r="Q159" s="47">
        <v>0</v>
      </c>
      <c r="R159" s="47">
        <v>0</v>
      </c>
      <c r="S159" s="47"/>
      <c r="T159" s="48"/>
      <c r="U159" s="28">
        <f>+Tabla7[[#This Row],[META_CANDELARIA]]+Tabla7[[#This Row],[META_SANTA_FE]]+Tabla7[[#This Row],[META_MARTIRES]]+Tabla7[[#This Row],[META_SAN_CRISTOBAL]]+Tabla7[[#This Row],[META_RAFAEL_URIBE_URIBE]]+Tabla7[[#This Row],[META_ANTONIO_NARIÑO]]+Tabla7[[#This Row],[META_SUBRED]]+Tabla7[[#This Row],[META_DISTRITO]]</f>
        <v>12</v>
      </c>
      <c r="V159" s="29">
        <f>+Tabla7[[#This Row],[META_CENTRO_ORIENTE]]-Tabla7[[#This Row],[META_TOTAL]]</f>
        <v>0</v>
      </c>
      <c r="W159" s="30">
        <f>+Tabla7[[#This Row],[VALOR UNITARIO]]*Tabla7[[#This Row],[META_CANDELARIA]]</f>
        <v>0</v>
      </c>
      <c r="X159" s="31">
        <f>+Tabla7[[#This Row],[META_SANTA_FE]]*Tabla7[[#This Row],[VALOR UNITARIO]]</f>
        <v>0</v>
      </c>
      <c r="Y159" s="31">
        <f>+Tabla7[[#This Row],[META_MARTIRES]]*Tabla7[[#This Row],[VALOR UNITARIO]]</f>
        <v>0</v>
      </c>
      <c r="Z159" s="31">
        <f>+Tabla7[[#This Row],[META_SAN_CRISTOBAL]]*Tabla7[[#This Row],[VALOR UNITARIO]]</f>
        <v>47931264</v>
      </c>
      <c r="AA159" s="31">
        <f>+Tabla7[[#This Row],[META_RAFAEL_URIBE_URIBE]]*Tabla7[[#This Row],[VALOR UNITARIO]]</f>
        <v>0</v>
      </c>
      <c r="AB159" s="31">
        <f>+Tabla7[[#This Row],[META_ANTONIO_NARIÑO]]*Tabla7[[#This Row],[VALOR UNITARIO]]</f>
        <v>0</v>
      </c>
      <c r="AC159" s="31">
        <f>+Tabla7[[#This Row],[META_SUBRED]]*Tabla7[[#This Row],[VALOR UNITARIO]]</f>
        <v>0</v>
      </c>
      <c r="AD159" s="32">
        <f>+Tabla7[[#This Row],[META_DISTRITO]]*Tabla7[[#This Row],[VALOR UNITARIO]]</f>
        <v>0</v>
      </c>
      <c r="AE159" s="30">
        <f>SUM(Tabla7[[#This Row],[$_CANDELARIA]:[$_DISTRITO]])</f>
        <v>47931264</v>
      </c>
      <c r="AF159" s="32">
        <f>+Tabla7[[#This Row],[$_CENTRO_ORIENTE]]-Tabla7[[#This Row],[$_TOTAL]]</f>
        <v>0</v>
      </c>
    </row>
    <row r="160" spans="1:32" ht="51.75" hidden="1" thickTop="1">
      <c r="A160" s="19" t="s">
        <v>63</v>
      </c>
      <c r="B160" s="20" t="s">
        <v>257</v>
      </c>
      <c r="C160" s="20" t="s">
        <v>269</v>
      </c>
      <c r="D160" s="21">
        <v>143</v>
      </c>
      <c r="E160" s="20" t="s">
        <v>270</v>
      </c>
      <c r="F160" s="20" t="s">
        <v>260</v>
      </c>
      <c r="G160" s="19" t="s">
        <v>54</v>
      </c>
      <c r="H160" s="19" t="s">
        <v>55</v>
      </c>
      <c r="I160" s="19" t="s">
        <v>74</v>
      </c>
      <c r="J160" s="22">
        <v>7508288</v>
      </c>
      <c r="K160" s="5">
        <v>11.999999866813846</v>
      </c>
      <c r="L160" s="22">
        <f>+Tabla7[[#This Row],[VALOR UNITARIO]]*Tabla7[[#This Row],[META_CENTRO_ORIENTE]]</f>
        <v>90099455</v>
      </c>
      <c r="M160" s="43">
        <v>0</v>
      </c>
      <c r="N160" s="44">
        <v>0</v>
      </c>
      <c r="O160" s="44">
        <v>0</v>
      </c>
      <c r="P160" s="44">
        <v>0</v>
      </c>
      <c r="Q160" s="44">
        <v>0</v>
      </c>
      <c r="R160" s="44">
        <v>0</v>
      </c>
      <c r="S160" s="44">
        <v>12</v>
      </c>
      <c r="T160" s="45">
        <v>0</v>
      </c>
      <c r="U160" s="28">
        <f>+Tabla7[[#This Row],[META_CANDELARIA]]+Tabla7[[#This Row],[META_SANTA_FE]]+Tabla7[[#This Row],[META_MARTIRES]]+Tabla7[[#This Row],[META_SAN_CRISTOBAL]]+Tabla7[[#This Row],[META_RAFAEL_URIBE_URIBE]]+Tabla7[[#This Row],[META_ANTONIO_NARIÑO]]+Tabla7[[#This Row],[META_SUBRED]]+Tabla7[[#This Row],[META_DISTRITO]]</f>
        <v>12</v>
      </c>
      <c r="V160" s="29">
        <f>+Tabla7[[#This Row],[META_CENTRO_ORIENTE]]-Tabla7[[#This Row],[META_TOTAL]]</f>
        <v>-1.3318615366131326E-7</v>
      </c>
      <c r="W160" s="30">
        <f>+Tabla7[[#This Row],[VALOR UNITARIO]]*Tabla7[[#This Row],[META_CANDELARIA]]</f>
        <v>0</v>
      </c>
      <c r="X160" s="31">
        <f>+Tabla7[[#This Row],[META_SANTA_FE]]*Tabla7[[#This Row],[VALOR UNITARIO]]</f>
        <v>0</v>
      </c>
      <c r="Y160" s="31">
        <f>+Tabla7[[#This Row],[META_MARTIRES]]*Tabla7[[#This Row],[VALOR UNITARIO]]</f>
        <v>0</v>
      </c>
      <c r="Z160" s="31">
        <f>+Tabla7[[#This Row],[META_SAN_CRISTOBAL]]*Tabla7[[#This Row],[VALOR UNITARIO]]</f>
        <v>0</v>
      </c>
      <c r="AA160" s="31">
        <f>+Tabla7[[#This Row],[META_RAFAEL_URIBE_URIBE]]*Tabla7[[#This Row],[VALOR UNITARIO]]</f>
        <v>0</v>
      </c>
      <c r="AB160" s="31">
        <f>+Tabla7[[#This Row],[META_ANTONIO_NARIÑO]]*Tabla7[[#This Row],[VALOR UNITARIO]]</f>
        <v>0</v>
      </c>
      <c r="AC160" s="31">
        <f>+Tabla7[[#This Row],[META_SUBRED]]*Tabla7[[#This Row],[VALOR UNITARIO]]</f>
        <v>90099456</v>
      </c>
      <c r="AD160" s="32">
        <f>+Tabla7[[#This Row],[META_DISTRITO]]*Tabla7[[#This Row],[VALOR UNITARIO]]</f>
        <v>0</v>
      </c>
      <c r="AE160" s="30">
        <f>SUM(Tabla7[[#This Row],[$_CANDELARIA]:[$_DISTRITO]])</f>
        <v>90099456</v>
      </c>
      <c r="AF160" s="32">
        <f>+Tabla7[[#This Row],[$_CENTRO_ORIENTE]]-Tabla7[[#This Row],[$_TOTAL]]</f>
        <v>-1</v>
      </c>
    </row>
    <row r="161" spans="1:32" ht="39" hidden="1" thickTop="1">
      <c r="A161" s="19" t="s">
        <v>63</v>
      </c>
      <c r="B161" s="20" t="s">
        <v>257</v>
      </c>
      <c r="C161" s="20" t="s">
        <v>269</v>
      </c>
      <c r="D161" s="21">
        <v>144</v>
      </c>
      <c r="E161" s="20" t="s">
        <v>271</v>
      </c>
      <c r="F161" s="20" t="s">
        <v>260</v>
      </c>
      <c r="G161" s="19" t="s">
        <v>54</v>
      </c>
      <c r="H161" s="19" t="s">
        <v>55</v>
      </c>
      <c r="I161" s="19" t="s">
        <v>74</v>
      </c>
      <c r="J161" s="22">
        <v>7508288</v>
      </c>
      <c r="K161" s="5">
        <v>11.999999866813846</v>
      </c>
      <c r="L161" s="22">
        <f>+Tabla7[[#This Row],[VALOR UNITARIO]]*Tabla7[[#This Row],[META_CENTRO_ORIENTE]]</f>
        <v>90099455</v>
      </c>
      <c r="M161" s="43">
        <v>0</v>
      </c>
      <c r="N161" s="44">
        <v>0</v>
      </c>
      <c r="O161" s="44">
        <v>0</v>
      </c>
      <c r="P161" s="44">
        <v>0</v>
      </c>
      <c r="Q161" s="44">
        <v>0</v>
      </c>
      <c r="R161" s="44">
        <v>0</v>
      </c>
      <c r="S161" s="44">
        <v>12</v>
      </c>
      <c r="T161" s="45">
        <v>0</v>
      </c>
      <c r="U161" s="28">
        <f>+Tabla7[[#This Row],[META_CANDELARIA]]+Tabla7[[#This Row],[META_SANTA_FE]]+Tabla7[[#This Row],[META_MARTIRES]]+Tabla7[[#This Row],[META_SAN_CRISTOBAL]]+Tabla7[[#This Row],[META_RAFAEL_URIBE_URIBE]]+Tabla7[[#This Row],[META_ANTONIO_NARIÑO]]+Tabla7[[#This Row],[META_SUBRED]]+Tabla7[[#This Row],[META_DISTRITO]]</f>
        <v>12</v>
      </c>
      <c r="V161" s="29">
        <f>+Tabla7[[#This Row],[META_CENTRO_ORIENTE]]-Tabla7[[#This Row],[META_TOTAL]]</f>
        <v>-1.3318615366131326E-7</v>
      </c>
      <c r="W161" s="30">
        <f>+Tabla7[[#This Row],[VALOR UNITARIO]]*Tabla7[[#This Row],[META_CANDELARIA]]</f>
        <v>0</v>
      </c>
      <c r="X161" s="31">
        <f>+Tabla7[[#This Row],[META_SANTA_FE]]*Tabla7[[#This Row],[VALOR UNITARIO]]</f>
        <v>0</v>
      </c>
      <c r="Y161" s="31">
        <f>+Tabla7[[#This Row],[META_MARTIRES]]*Tabla7[[#This Row],[VALOR UNITARIO]]</f>
        <v>0</v>
      </c>
      <c r="Z161" s="31">
        <f>+Tabla7[[#This Row],[META_SAN_CRISTOBAL]]*Tabla7[[#This Row],[VALOR UNITARIO]]</f>
        <v>0</v>
      </c>
      <c r="AA161" s="31">
        <f>+Tabla7[[#This Row],[META_RAFAEL_URIBE_URIBE]]*Tabla7[[#This Row],[VALOR UNITARIO]]</f>
        <v>0</v>
      </c>
      <c r="AB161" s="31">
        <f>+Tabla7[[#This Row],[META_ANTONIO_NARIÑO]]*Tabla7[[#This Row],[VALOR UNITARIO]]</f>
        <v>0</v>
      </c>
      <c r="AC161" s="31">
        <f>+Tabla7[[#This Row],[META_SUBRED]]*Tabla7[[#This Row],[VALOR UNITARIO]]</f>
        <v>90099456</v>
      </c>
      <c r="AD161" s="32">
        <f>+Tabla7[[#This Row],[META_DISTRITO]]*Tabla7[[#This Row],[VALOR UNITARIO]]</f>
        <v>0</v>
      </c>
      <c r="AE161" s="30">
        <f>SUM(Tabla7[[#This Row],[$_CANDELARIA]:[$_DISTRITO]])</f>
        <v>90099456</v>
      </c>
      <c r="AF161" s="32">
        <f>+Tabla7[[#This Row],[$_CENTRO_ORIENTE]]-Tabla7[[#This Row],[$_TOTAL]]</f>
        <v>-1</v>
      </c>
    </row>
    <row r="162" spans="1:32" ht="90" hidden="1" thickTop="1">
      <c r="A162" s="19" t="s">
        <v>63</v>
      </c>
      <c r="B162" s="20" t="s">
        <v>257</v>
      </c>
      <c r="C162" s="20" t="s">
        <v>269</v>
      </c>
      <c r="D162" s="21">
        <v>145</v>
      </c>
      <c r="E162" s="20" t="s">
        <v>272</v>
      </c>
      <c r="F162" s="20" t="s">
        <v>260</v>
      </c>
      <c r="G162" s="19" t="s">
        <v>54</v>
      </c>
      <c r="H162" s="19" t="s">
        <v>55</v>
      </c>
      <c r="I162" s="19" t="s">
        <v>74</v>
      </c>
      <c r="J162" s="22">
        <v>5299968</v>
      </c>
      <c r="K162" s="5">
        <v>11.999999811319615</v>
      </c>
      <c r="L162" s="22">
        <f>+Tabla7[[#This Row],[VALOR UNITARIO]]*Tabla7[[#This Row],[META_CENTRO_ORIENTE]]</f>
        <v>63599615</v>
      </c>
      <c r="M162" s="43">
        <v>0</v>
      </c>
      <c r="N162" s="44">
        <v>0</v>
      </c>
      <c r="O162" s="44">
        <v>0</v>
      </c>
      <c r="P162" s="44">
        <v>0</v>
      </c>
      <c r="Q162" s="44">
        <v>0</v>
      </c>
      <c r="R162" s="44">
        <v>0</v>
      </c>
      <c r="S162" s="44">
        <v>12</v>
      </c>
      <c r="T162" s="45">
        <v>0</v>
      </c>
      <c r="U162" s="28">
        <f>+Tabla7[[#This Row],[META_CANDELARIA]]+Tabla7[[#This Row],[META_SANTA_FE]]+Tabla7[[#This Row],[META_MARTIRES]]+Tabla7[[#This Row],[META_SAN_CRISTOBAL]]+Tabla7[[#This Row],[META_RAFAEL_URIBE_URIBE]]+Tabla7[[#This Row],[META_ANTONIO_NARIÑO]]+Tabla7[[#This Row],[META_SUBRED]]+Tabla7[[#This Row],[META_DISTRITO]]</f>
        <v>12</v>
      </c>
      <c r="V162" s="29">
        <f>+Tabla7[[#This Row],[META_CENTRO_ORIENTE]]-Tabla7[[#This Row],[META_TOTAL]]</f>
        <v>-1.886803850936758E-7</v>
      </c>
      <c r="W162" s="30">
        <f>+Tabla7[[#This Row],[VALOR UNITARIO]]*Tabla7[[#This Row],[META_CANDELARIA]]</f>
        <v>0</v>
      </c>
      <c r="X162" s="31">
        <f>+Tabla7[[#This Row],[META_SANTA_FE]]*Tabla7[[#This Row],[VALOR UNITARIO]]</f>
        <v>0</v>
      </c>
      <c r="Y162" s="31">
        <f>+Tabla7[[#This Row],[META_MARTIRES]]*Tabla7[[#This Row],[VALOR UNITARIO]]</f>
        <v>0</v>
      </c>
      <c r="Z162" s="31">
        <f>+Tabla7[[#This Row],[META_SAN_CRISTOBAL]]*Tabla7[[#This Row],[VALOR UNITARIO]]</f>
        <v>0</v>
      </c>
      <c r="AA162" s="31">
        <f>+Tabla7[[#This Row],[META_RAFAEL_URIBE_URIBE]]*Tabla7[[#This Row],[VALOR UNITARIO]]</f>
        <v>0</v>
      </c>
      <c r="AB162" s="31">
        <f>+Tabla7[[#This Row],[META_ANTONIO_NARIÑO]]*Tabla7[[#This Row],[VALOR UNITARIO]]</f>
        <v>0</v>
      </c>
      <c r="AC162" s="31">
        <f>+Tabla7[[#This Row],[META_SUBRED]]*Tabla7[[#This Row],[VALOR UNITARIO]]</f>
        <v>63599616</v>
      </c>
      <c r="AD162" s="32">
        <f>+Tabla7[[#This Row],[META_DISTRITO]]*Tabla7[[#This Row],[VALOR UNITARIO]]</f>
        <v>0</v>
      </c>
      <c r="AE162" s="30">
        <f>SUM(Tabla7[[#This Row],[$_CANDELARIA]:[$_DISTRITO]])</f>
        <v>63599616</v>
      </c>
      <c r="AF162" s="32">
        <f>+Tabla7[[#This Row],[$_CENTRO_ORIENTE]]-Tabla7[[#This Row],[$_TOTAL]]</f>
        <v>-1</v>
      </c>
    </row>
    <row r="163" spans="1:32" ht="51" hidden="1">
      <c r="A163" s="19" t="s">
        <v>63</v>
      </c>
      <c r="B163" s="20" t="s">
        <v>257</v>
      </c>
      <c r="C163" s="20" t="s">
        <v>269</v>
      </c>
      <c r="D163" s="21">
        <v>146</v>
      </c>
      <c r="E163" s="20" t="s">
        <v>273</v>
      </c>
      <c r="F163" s="20" t="s">
        <v>260</v>
      </c>
      <c r="G163" s="19" t="s">
        <v>87</v>
      </c>
      <c r="H163" s="19" t="s">
        <v>76</v>
      </c>
      <c r="I163" s="19" t="s">
        <v>74</v>
      </c>
      <c r="J163" s="22">
        <v>122208</v>
      </c>
      <c r="K163" s="5">
        <v>0</v>
      </c>
      <c r="L163" s="22">
        <f>+Tabla7[[#This Row],[VALOR UNITARIO]]*Tabla7[[#This Row],[META_CENTRO_ORIENTE]]</f>
        <v>0</v>
      </c>
      <c r="M163" s="46">
        <f>+Tabla7[[#This Row],[META_CENTRO_ORIENTE]]*4.55/100</f>
        <v>0</v>
      </c>
      <c r="N163" s="47">
        <f>+Tabla7[[#This Row],[META_CENTRO_ORIENTE]]*22.8/100</f>
        <v>0</v>
      </c>
      <c r="O163" s="47">
        <f>+Tabla7[[#This Row],[META_CENTRO_ORIENTE]]*8.3/100</f>
        <v>0</v>
      </c>
      <c r="P163" s="47">
        <f>+Tabla7[[#This Row],[META_CENTRO_ORIENTE]]*22.75/100</f>
        <v>0</v>
      </c>
      <c r="Q163" s="47">
        <f>+Tabla7[[#This Row],[META_CENTRO_ORIENTE]]*27.64/100</f>
        <v>0</v>
      </c>
      <c r="R163" s="47">
        <f>+Tabla7[[#This Row],[META_CENTRO_ORIENTE]]*14/100</f>
        <v>0</v>
      </c>
      <c r="S163" s="47"/>
      <c r="T163" s="48"/>
      <c r="U163" s="28">
        <f>+Tabla7[[#This Row],[META_CANDELARIA]]+Tabla7[[#This Row],[META_SANTA_FE]]+Tabla7[[#This Row],[META_MARTIRES]]+Tabla7[[#This Row],[META_SAN_CRISTOBAL]]+Tabla7[[#This Row],[META_RAFAEL_URIBE_URIBE]]+Tabla7[[#This Row],[META_ANTONIO_NARIÑO]]+Tabla7[[#This Row],[META_SUBRED]]+Tabla7[[#This Row],[META_DISTRITO]]</f>
        <v>0</v>
      </c>
      <c r="V163" s="29">
        <f>+Tabla7[[#This Row],[META_CENTRO_ORIENTE]]-Tabla7[[#This Row],[META_TOTAL]]</f>
        <v>0</v>
      </c>
      <c r="W163" s="30">
        <f>+Tabla7[[#This Row],[VALOR UNITARIO]]*Tabla7[[#This Row],[META_CANDELARIA]]</f>
        <v>0</v>
      </c>
      <c r="X163" s="31">
        <f>+Tabla7[[#This Row],[META_SANTA_FE]]*Tabla7[[#This Row],[VALOR UNITARIO]]</f>
        <v>0</v>
      </c>
      <c r="Y163" s="31">
        <f>+Tabla7[[#This Row],[META_MARTIRES]]*Tabla7[[#This Row],[VALOR UNITARIO]]</f>
        <v>0</v>
      </c>
      <c r="Z163" s="31">
        <f>+Tabla7[[#This Row],[META_SAN_CRISTOBAL]]*Tabla7[[#This Row],[VALOR UNITARIO]]</f>
        <v>0</v>
      </c>
      <c r="AA163" s="31">
        <f>+Tabla7[[#This Row],[META_RAFAEL_URIBE_URIBE]]*Tabla7[[#This Row],[VALOR UNITARIO]]</f>
        <v>0</v>
      </c>
      <c r="AB163" s="31">
        <f>+Tabla7[[#This Row],[META_ANTONIO_NARIÑO]]*Tabla7[[#This Row],[VALOR UNITARIO]]</f>
        <v>0</v>
      </c>
      <c r="AC163" s="31">
        <f>+Tabla7[[#This Row],[META_SUBRED]]*Tabla7[[#This Row],[VALOR UNITARIO]]</f>
        <v>0</v>
      </c>
      <c r="AD163" s="32">
        <f>+Tabla7[[#This Row],[META_DISTRITO]]*Tabla7[[#This Row],[VALOR UNITARIO]]</f>
        <v>0</v>
      </c>
      <c r="AE163" s="30">
        <f>SUM(Tabla7[[#This Row],[$_CANDELARIA]:[$_DISTRITO]])</f>
        <v>0</v>
      </c>
      <c r="AF163" s="32">
        <f>+Tabla7[[#This Row],[$_CENTRO_ORIENTE]]-Tabla7[[#This Row],[$_TOTAL]]</f>
        <v>0</v>
      </c>
    </row>
    <row r="164" spans="1:32" ht="38.25" hidden="1">
      <c r="A164" s="19" t="s">
        <v>63</v>
      </c>
      <c r="B164" s="20" t="s">
        <v>257</v>
      </c>
      <c r="C164" s="20" t="s">
        <v>269</v>
      </c>
      <c r="D164" s="21">
        <v>147</v>
      </c>
      <c r="E164" s="20" t="s">
        <v>274</v>
      </c>
      <c r="F164" s="20" t="s">
        <v>260</v>
      </c>
      <c r="G164" s="19" t="s">
        <v>240</v>
      </c>
      <c r="H164" s="19" t="s">
        <v>76</v>
      </c>
      <c r="I164" s="19" t="s">
        <v>74</v>
      </c>
      <c r="J164" s="22">
        <v>30552</v>
      </c>
      <c r="K164" s="5">
        <v>0</v>
      </c>
      <c r="L164" s="22">
        <f>+Tabla7[[#This Row],[VALOR UNITARIO]]*Tabla7[[#This Row],[META_CENTRO_ORIENTE]]</f>
        <v>0</v>
      </c>
      <c r="M164" s="46">
        <f>+Tabla7[[#This Row],[META_CENTRO_ORIENTE]]*4.55/100</f>
        <v>0</v>
      </c>
      <c r="N164" s="47">
        <f>+Tabla7[[#This Row],[META_CENTRO_ORIENTE]]*22.8/100</f>
        <v>0</v>
      </c>
      <c r="O164" s="47">
        <f>+Tabla7[[#This Row],[META_CENTRO_ORIENTE]]*8.3/100</f>
        <v>0</v>
      </c>
      <c r="P164" s="47">
        <f>+Tabla7[[#This Row],[META_CENTRO_ORIENTE]]*22.75/100</f>
        <v>0</v>
      </c>
      <c r="Q164" s="47">
        <f>+Tabla7[[#This Row],[META_CENTRO_ORIENTE]]*27.64/100</f>
        <v>0</v>
      </c>
      <c r="R164" s="47">
        <f>+Tabla7[[#This Row],[META_CENTRO_ORIENTE]]*14/100</f>
        <v>0</v>
      </c>
      <c r="S164" s="47"/>
      <c r="T164" s="48"/>
      <c r="U164" s="28">
        <f>+Tabla7[[#This Row],[META_CANDELARIA]]+Tabla7[[#This Row],[META_SANTA_FE]]+Tabla7[[#This Row],[META_MARTIRES]]+Tabla7[[#This Row],[META_SAN_CRISTOBAL]]+Tabla7[[#This Row],[META_RAFAEL_URIBE_URIBE]]+Tabla7[[#This Row],[META_ANTONIO_NARIÑO]]+Tabla7[[#This Row],[META_SUBRED]]+Tabla7[[#This Row],[META_DISTRITO]]</f>
        <v>0</v>
      </c>
      <c r="V164" s="29">
        <f>+Tabla7[[#This Row],[META_CENTRO_ORIENTE]]-Tabla7[[#This Row],[META_TOTAL]]</f>
        <v>0</v>
      </c>
      <c r="W164" s="30">
        <f>+Tabla7[[#This Row],[VALOR UNITARIO]]*Tabla7[[#This Row],[META_CANDELARIA]]</f>
        <v>0</v>
      </c>
      <c r="X164" s="31">
        <f>+Tabla7[[#This Row],[META_SANTA_FE]]*Tabla7[[#This Row],[VALOR UNITARIO]]</f>
        <v>0</v>
      </c>
      <c r="Y164" s="31">
        <f>+Tabla7[[#This Row],[META_MARTIRES]]*Tabla7[[#This Row],[VALOR UNITARIO]]</f>
        <v>0</v>
      </c>
      <c r="Z164" s="31">
        <f>+Tabla7[[#This Row],[META_SAN_CRISTOBAL]]*Tabla7[[#This Row],[VALOR UNITARIO]]</f>
        <v>0</v>
      </c>
      <c r="AA164" s="31">
        <f>+Tabla7[[#This Row],[META_RAFAEL_URIBE_URIBE]]*Tabla7[[#This Row],[VALOR UNITARIO]]</f>
        <v>0</v>
      </c>
      <c r="AB164" s="31">
        <f>+Tabla7[[#This Row],[META_ANTONIO_NARIÑO]]*Tabla7[[#This Row],[VALOR UNITARIO]]</f>
        <v>0</v>
      </c>
      <c r="AC164" s="31">
        <f>+Tabla7[[#This Row],[META_SUBRED]]*Tabla7[[#This Row],[VALOR UNITARIO]]</f>
        <v>0</v>
      </c>
      <c r="AD164" s="32">
        <f>+Tabla7[[#This Row],[META_DISTRITO]]*Tabla7[[#This Row],[VALOR UNITARIO]]</f>
        <v>0</v>
      </c>
      <c r="AE164" s="30">
        <f>SUM(Tabla7[[#This Row],[$_CANDELARIA]:[$_DISTRITO]])</f>
        <v>0</v>
      </c>
      <c r="AF164" s="32">
        <f>+Tabla7[[#This Row],[$_CENTRO_ORIENTE]]-Tabla7[[#This Row],[$_TOTAL]]</f>
        <v>0</v>
      </c>
    </row>
    <row r="165" spans="1:32" ht="38.25" hidden="1">
      <c r="A165" s="19" t="s">
        <v>63</v>
      </c>
      <c r="B165" s="20" t="s">
        <v>257</v>
      </c>
      <c r="C165" s="20" t="s">
        <v>269</v>
      </c>
      <c r="D165" s="21">
        <v>148</v>
      </c>
      <c r="E165" s="20" t="s">
        <v>275</v>
      </c>
      <c r="F165" s="20" t="s">
        <v>260</v>
      </c>
      <c r="G165" s="19" t="s">
        <v>87</v>
      </c>
      <c r="H165" s="19" t="s">
        <v>76</v>
      </c>
      <c r="I165" s="19" t="s">
        <v>74</v>
      </c>
      <c r="J165" s="22">
        <v>122208</v>
      </c>
      <c r="K165" s="5">
        <v>0</v>
      </c>
      <c r="L165" s="22">
        <f>+Tabla7[[#This Row],[VALOR UNITARIO]]*Tabla7[[#This Row],[META_CENTRO_ORIENTE]]</f>
        <v>0</v>
      </c>
      <c r="M165" s="46">
        <f>+Tabla7[[#This Row],[META_CENTRO_ORIENTE]]*4.55/100</f>
        <v>0</v>
      </c>
      <c r="N165" s="47">
        <f>+Tabla7[[#This Row],[META_CENTRO_ORIENTE]]*22.8/100</f>
        <v>0</v>
      </c>
      <c r="O165" s="47">
        <f>+Tabla7[[#This Row],[META_CENTRO_ORIENTE]]*8.3/100</f>
        <v>0</v>
      </c>
      <c r="P165" s="47">
        <f>+Tabla7[[#This Row],[META_CENTRO_ORIENTE]]*22.75/100</f>
        <v>0</v>
      </c>
      <c r="Q165" s="47">
        <f>+Tabla7[[#This Row],[META_CENTRO_ORIENTE]]*27.64/100</f>
        <v>0</v>
      </c>
      <c r="R165" s="47">
        <f>+Tabla7[[#This Row],[META_CENTRO_ORIENTE]]*14/100</f>
        <v>0</v>
      </c>
      <c r="S165" s="47"/>
      <c r="T165" s="48"/>
      <c r="U165" s="28">
        <f>+Tabla7[[#This Row],[META_CANDELARIA]]+Tabla7[[#This Row],[META_SANTA_FE]]+Tabla7[[#This Row],[META_MARTIRES]]+Tabla7[[#This Row],[META_SAN_CRISTOBAL]]+Tabla7[[#This Row],[META_RAFAEL_URIBE_URIBE]]+Tabla7[[#This Row],[META_ANTONIO_NARIÑO]]+Tabla7[[#This Row],[META_SUBRED]]+Tabla7[[#This Row],[META_DISTRITO]]</f>
        <v>0</v>
      </c>
      <c r="V165" s="29">
        <f>+Tabla7[[#This Row],[META_CENTRO_ORIENTE]]-Tabla7[[#This Row],[META_TOTAL]]</f>
        <v>0</v>
      </c>
      <c r="W165" s="30">
        <f>+Tabla7[[#This Row],[VALOR UNITARIO]]*Tabla7[[#This Row],[META_CANDELARIA]]</f>
        <v>0</v>
      </c>
      <c r="X165" s="31">
        <f>+Tabla7[[#This Row],[META_SANTA_FE]]*Tabla7[[#This Row],[VALOR UNITARIO]]</f>
        <v>0</v>
      </c>
      <c r="Y165" s="31">
        <f>+Tabla7[[#This Row],[META_MARTIRES]]*Tabla7[[#This Row],[VALOR UNITARIO]]</f>
        <v>0</v>
      </c>
      <c r="Z165" s="31">
        <f>+Tabla7[[#This Row],[META_SAN_CRISTOBAL]]*Tabla7[[#This Row],[VALOR UNITARIO]]</f>
        <v>0</v>
      </c>
      <c r="AA165" s="31">
        <f>+Tabla7[[#This Row],[META_RAFAEL_URIBE_URIBE]]*Tabla7[[#This Row],[VALOR UNITARIO]]</f>
        <v>0</v>
      </c>
      <c r="AB165" s="31">
        <f>+Tabla7[[#This Row],[META_ANTONIO_NARIÑO]]*Tabla7[[#This Row],[VALOR UNITARIO]]</f>
        <v>0</v>
      </c>
      <c r="AC165" s="31">
        <f>+Tabla7[[#This Row],[META_SUBRED]]*Tabla7[[#This Row],[VALOR UNITARIO]]</f>
        <v>0</v>
      </c>
      <c r="AD165" s="32">
        <f>+Tabla7[[#This Row],[META_DISTRITO]]*Tabla7[[#This Row],[VALOR UNITARIO]]</f>
        <v>0</v>
      </c>
      <c r="AE165" s="30">
        <f>SUM(Tabla7[[#This Row],[$_CANDELARIA]:[$_DISTRITO]])</f>
        <v>0</v>
      </c>
      <c r="AF165" s="32">
        <f>+Tabla7[[#This Row],[$_CENTRO_ORIENTE]]-Tabla7[[#This Row],[$_TOTAL]]</f>
        <v>0</v>
      </c>
    </row>
    <row r="166" spans="1:32" ht="115.5" hidden="1" thickTop="1">
      <c r="A166" s="19" t="s">
        <v>63</v>
      </c>
      <c r="B166" s="20" t="s">
        <v>257</v>
      </c>
      <c r="C166" s="20" t="s">
        <v>269</v>
      </c>
      <c r="D166" s="21">
        <v>149</v>
      </c>
      <c r="E166" s="20" t="s">
        <v>276</v>
      </c>
      <c r="F166" s="20" t="s">
        <v>260</v>
      </c>
      <c r="G166" s="19" t="s">
        <v>54</v>
      </c>
      <c r="H166" s="19" t="s">
        <v>55</v>
      </c>
      <c r="I166" s="19" t="s">
        <v>74</v>
      </c>
      <c r="J166" s="22">
        <v>3665168</v>
      </c>
      <c r="K166" s="5">
        <v>11.99999972716121</v>
      </c>
      <c r="L166" s="22">
        <f>+Tabla7[[#This Row],[VALOR UNITARIO]]*Tabla7[[#This Row],[META_CENTRO_ORIENTE]]</f>
        <v>43982015</v>
      </c>
      <c r="M166" s="43">
        <v>0</v>
      </c>
      <c r="N166" s="44">
        <v>0</v>
      </c>
      <c r="O166" s="44">
        <v>0</v>
      </c>
      <c r="P166" s="44">
        <v>0</v>
      </c>
      <c r="Q166" s="44">
        <v>0</v>
      </c>
      <c r="R166" s="44">
        <v>0</v>
      </c>
      <c r="S166" s="44">
        <v>12</v>
      </c>
      <c r="T166" s="45">
        <v>0</v>
      </c>
      <c r="U166" s="28">
        <f>+Tabla7[[#This Row],[META_CANDELARIA]]+Tabla7[[#This Row],[META_SANTA_FE]]+Tabla7[[#This Row],[META_MARTIRES]]+Tabla7[[#This Row],[META_SAN_CRISTOBAL]]+Tabla7[[#This Row],[META_RAFAEL_URIBE_URIBE]]+Tabla7[[#This Row],[META_ANTONIO_NARIÑO]]+Tabla7[[#This Row],[META_SUBRED]]+Tabla7[[#This Row],[META_DISTRITO]]</f>
        <v>12</v>
      </c>
      <c r="V166" s="29">
        <f>+Tabla7[[#This Row],[META_CENTRO_ORIENTE]]-Tabla7[[#This Row],[META_TOTAL]]</f>
        <v>-2.7283878978323628E-7</v>
      </c>
      <c r="W166" s="30">
        <f>+Tabla7[[#This Row],[VALOR UNITARIO]]*Tabla7[[#This Row],[META_CANDELARIA]]</f>
        <v>0</v>
      </c>
      <c r="X166" s="31">
        <f>+Tabla7[[#This Row],[META_SANTA_FE]]*Tabla7[[#This Row],[VALOR UNITARIO]]</f>
        <v>0</v>
      </c>
      <c r="Y166" s="31">
        <f>+Tabla7[[#This Row],[META_MARTIRES]]*Tabla7[[#This Row],[VALOR UNITARIO]]</f>
        <v>0</v>
      </c>
      <c r="Z166" s="31">
        <f>+Tabla7[[#This Row],[META_SAN_CRISTOBAL]]*Tabla7[[#This Row],[VALOR UNITARIO]]</f>
        <v>0</v>
      </c>
      <c r="AA166" s="31">
        <f>+Tabla7[[#This Row],[META_RAFAEL_URIBE_URIBE]]*Tabla7[[#This Row],[VALOR UNITARIO]]</f>
        <v>0</v>
      </c>
      <c r="AB166" s="31">
        <f>+Tabla7[[#This Row],[META_ANTONIO_NARIÑO]]*Tabla7[[#This Row],[VALOR UNITARIO]]</f>
        <v>0</v>
      </c>
      <c r="AC166" s="31">
        <f>+Tabla7[[#This Row],[META_SUBRED]]*Tabla7[[#This Row],[VALOR UNITARIO]]</f>
        <v>43982016</v>
      </c>
      <c r="AD166" s="32">
        <f>+Tabla7[[#This Row],[META_DISTRITO]]*Tabla7[[#This Row],[VALOR UNITARIO]]</f>
        <v>0</v>
      </c>
      <c r="AE166" s="30">
        <f>SUM(Tabla7[[#This Row],[$_CANDELARIA]:[$_DISTRITO]])</f>
        <v>43982016</v>
      </c>
      <c r="AF166" s="32">
        <f>+Tabla7[[#This Row],[$_CENTRO_ORIENTE]]-Tabla7[[#This Row],[$_TOTAL]]</f>
        <v>-1</v>
      </c>
    </row>
    <row r="167" spans="1:32" ht="128.25" hidden="1" thickTop="1">
      <c r="A167" s="19" t="s">
        <v>63</v>
      </c>
      <c r="B167" s="20" t="s">
        <v>257</v>
      </c>
      <c r="C167" s="20" t="s">
        <v>269</v>
      </c>
      <c r="D167" s="21">
        <v>150</v>
      </c>
      <c r="E167" s="20" t="s">
        <v>277</v>
      </c>
      <c r="F167" s="20" t="s">
        <v>260</v>
      </c>
      <c r="G167" s="19" t="s">
        <v>54</v>
      </c>
      <c r="H167" s="19" t="s">
        <v>55</v>
      </c>
      <c r="I167" s="19" t="s">
        <v>74</v>
      </c>
      <c r="J167" s="22">
        <v>1057260</v>
      </c>
      <c r="K167" s="5">
        <v>12</v>
      </c>
      <c r="L167" s="22">
        <f>+Tabla7[[#This Row],[VALOR UNITARIO]]*Tabla7[[#This Row],[META_CENTRO_ORIENTE]]</f>
        <v>12687120</v>
      </c>
      <c r="M167" s="43">
        <v>0</v>
      </c>
      <c r="N167" s="44">
        <v>0</v>
      </c>
      <c r="O167" s="44">
        <v>0</v>
      </c>
      <c r="P167" s="44">
        <v>0</v>
      </c>
      <c r="Q167" s="44">
        <v>0</v>
      </c>
      <c r="R167" s="44">
        <v>0</v>
      </c>
      <c r="S167" s="44">
        <v>12</v>
      </c>
      <c r="T167" s="45">
        <v>0</v>
      </c>
      <c r="U167" s="28">
        <f>+Tabla7[[#This Row],[META_CANDELARIA]]+Tabla7[[#This Row],[META_SANTA_FE]]+Tabla7[[#This Row],[META_MARTIRES]]+Tabla7[[#This Row],[META_SAN_CRISTOBAL]]+Tabla7[[#This Row],[META_RAFAEL_URIBE_URIBE]]+Tabla7[[#This Row],[META_ANTONIO_NARIÑO]]+Tabla7[[#This Row],[META_SUBRED]]+Tabla7[[#This Row],[META_DISTRITO]]</f>
        <v>12</v>
      </c>
      <c r="V167" s="29">
        <f>+Tabla7[[#This Row],[META_CENTRO_ORIENTE]]-Tabla7[[#This Row],[META_TOTAL]]</f>
        <v>0</v>
      </c>
      <c r="W167" s="30">
        <f>+Tabla7[[#This Row],[VALOR UNITARIO]]*Tabla7[[#This Row],[META_CANDELARIA]]</f>
        <v>0</v>
      </c>
      <c r="X167" s="31">
        <f>+Tabla7[[#This Row],[META_SANTA_FE]]*Tabla7[[#This Row],[VALOR UNITARIO]]</f>
        <v>0</v>
      </c>
      <c r="Y167" s="31">
        <f>+Tabla7[[#This Row],[META_MARTIRES]]*Tabla7[[#This Row],[VALOR UNITARIO]]</f>
        <v>0</v>
      </c>
      <c r="Z167" s="31">
        <f>+Tabla7[[#This Row],[META_SAN_CRISTOBAL]]*Tabla7[[#This Row],[VALOR UNITARIO]]</f>
        <v>0</v>
      </c>
      <c r="AA167" s="31">
        <f>+Tabla7[[#This Row],[META_RAFAEL_URIBE_URIBE]]*Tabla7[[#This Row],[VALOR UNITARIO]]</f>
        <v>0</v>
      </c>
      <c r="AB167" s="31">
        <f>+Tabla7[[#This Row],[META_ANTONIO_NARIÑO]]*Tabla7[[#This Row],[VALOR UNITARIO]]</f>
        <v>0</v>
      </c>
      <c r="AC167" s="31">
        <f>+Tabla7[[#This Row],[META_SUBRED]]*Tabla7[[#This Row],[VALOR UNITARIO]]</f>
        <v>12687120</v>
      </c>
      <c r="AD167" s="32">
        <f>+Tabla7[[#This Row],[META_DISTRITO]]*Tabla7[[#This Row],[VALOR UNITARIO]]</f>
        <v>0</v>
      </c>
      <c r="AE167" s="30">
        <f>SUM(Tabla7[[#This Row],[$_CANDELARIA]:[$_DISTRITO]])</f>
        <v>12687120</v>
      </c>
      <c r="AF167" s="32">
        <f>+Tabla7[[#This Row],[$_CENTRO_ORIENTE]]-Tabla7[[#This Row],[$_TOTAL]]</f>
        <v>0</v>
      </c>
    </row>
    <row r="168" spans="1:32" ht="102.75" hidden="1" thickTop="1">
      <c r="A168" s="19" t="s">
        <v>63</v>
      </c>
      <c r="B168" s="20" t="s">
        <v>257</v>
      </c>
      <c r="C168" s="20" t="s">
        <v>269</v>
      </c>
      <c r="D168" s="21">
        <v>151</v>
      </c>
      <c r="E168" s="20" t="s">
        <v>278</v>
      </c>
      <c r="F168" s="20" t="s">
        <v>260</v>
      </c>
      <c r="G168" s="19" t="s">
        <v>54</v>
      </c>
      <c r="H168" s="19" t="s">
        <v>55</v>
      </c>
      <c r="I168" s="19" t="s">
        <v>74</v>
      </c>
      <c r="J168" s="22">
        <v>1409680</v>
      </c>
      <c r="K168" s="5">
        <v>12</v>
      </c>
      <c r="L168" s="22">
        <f>+Tabla7[[#This Row],[VALOR UNITARIO]]*Tabla7[[#This Row],[META_CENTRO_ORIENTE]]</f>
        <v>16916160</v>
      </c>
      <c r="M168" s="43">
        <v>0</v>
      </c>
      <c r="N168" s="44">
        <v>0</v>
      </c>
      <c r="O168" s="44">
        <v>0</v>
      </c>
      <c r="P168" s="44">
        <v>0</v>
      </c>
      <c r="Q168" s="44">
        <v>0</v>
      </c>
      <c r="R168" s="44">
        <v>0</v>
      </c>
      <c r="S168" s="44">
        <v>12</v>
      </c>
      <c r="T168" s="45">
        <v>0</v>
      </c>
      <c r="U168" s="28">
        <f>+Tabla7[[#This Row],[META_CANDELARIA]]+Tabla7[[#This Row],[META_SANTA_FE]]+Tabla7[[#This Row],[META_MARTIRES]]+Tabla7[[#This Row],[META_SAN_CRISTOBAL]]+Tabla7[[#This Row],[META_RAFAEL_URIBE_URIBE]]+Tabla7[[#This Row],[META_ANTONIO_NARIÑO]]+Tabla7[[#This Row],[META_SUBRED]]+Tabla7[[#This Row],[META_DISTRITO]]</f>
        <v>12</v>
      </c>
      <c r="V168" s="29">
        <f>+Tabla7[[#This Row],[META_CENTRO_ORIENTE]]-Tabla7[[#This Row],[META_TOTAL]]</f>
        <v>0</v>
      </c>
      <c r="W168" s="30">
        <f>+Tabla7[[#This Row],[VALOR UNITARIO]]*Tabla7[[#This Row],[META_CANDELARIA]]</f>
        <v>0</v>
      </c>
      <c r="X168" s="31">
        <f>+Tabla7[[#This Row],[META_SANTA_FE]]*Tabla7[[#This Row],[VALOR UNITARIO]]</f>
        <v>0</v>
      </c>
      <c r="Y168" s="31">
        <f>+Tabla7[[#This Row],[META_MARTIRES]]*Tabla7[[#This Row],[VALOR UNITARIO]]</f>
        <v>0</v>
      </c>
      <c r="Z168" s="31">
        <f>+Tabla7[[#This Row],[META_SAN_CRISTOBAL]]*Tabla7[[#This Row],[VALOR UNITARIO]]</f>
        <v>0</v>
      </c>
      <c r="AA168" s="31">
        <f>+Tabla7[[#This Row],[META_RAFAEL_URIBE_URIBE]]*Tabla7[[#This Row],[VALOR UNITARIO]]</f>
        <v>0</v>
      </c>
      <c r="AB168" s="31">
        <f>+Tabla7[[#This Row],[META_ANTONIO_NARIÑO]]*Tabla7[[#This Row],[VALOR UNITARIO]]</f>
        <v>0</v>
      </c>
      <c r="AC168" s="31">
        <f>+Tabla7[[#This Row],[META_SUBRED]]*Tabla7[[#This Row],[VALOR UNITARIO]]</f>
        <v>16916160</v>
      </c>
      <c r="AD168" s="32">
        <f>+Tabla7[[#This Row],[META_DISTRITO]]*Tabla7[[#This Row],[VALOR UNITARIO]]</f>
        <v>0</v>
      </c>
      <c r="AE168" s="30">
        <f>SUM(Tabla7[[#This Row],[$_CANDELARIA]:[$_DISTRITO]])</f>
        <v>16916160</v>
      </c>
      <c r="AF168" s="32">
        <f>+Tabla7[[#This Row],[$_CENTRO_ORIENTE]]-Tabla7[[#This Row],[$_TOTAL]]</f>
        <v>0</v>
      </c>
    </row>
    <row r="169" spans="1:32" ht="90" hidden="1" thickTop="1">
      <c r="A169" s="19" t="s">
        <v>63</v>
      </c>
      <c r="B169" s="20" t="s">
        <v>257</v>
      </c>
      <c r="C169" s="20" t="s">
        <v>269</v>
      </c>
      <c r="D169" s="21">
        <v>152</v>
      </c>
      <c r="E169" s="20" t="s">
        <v>279</v>
      </c>
      <c r="F169" s="20" t="s">
        <v>260</v>
      </c>
      <c r="G169" s="19" t="s">
        <v>54</v>
      </c>
      <c r="H169" s="19" t="s">
        <v>55</v>
      </c>
      <c r="I169" s="19" t="s">
        <v>74</v>
      </c>
      <c r="J169" s="22">
        <v>352420</v>
      </c>
      <c r="K169" s="5">
        <v>11.999997162476591</v>
      </c>
      <c r="L169" s="22">
        <f>+Tabla7[[#This Row],[VALOR UNITARIO]]*Tabla7[[#This Row],[META_CENTRO_ORIENTE]]</f>
        <v>4229039</v>
      </c>
      <c r="M169" s="43">
        <v>0</v>
      </c>
      <c r="N169" s="44">
        <v>0</v>
      </c>
      <c r="O169" s="44">
        <v>0</v>
      </c>
      <c r="P169" s="44">
        <v>0</v>
      </c>
      <c r="Q169" s="44">
        <v>0</v>
      </c>
      <c r="R169" s="44">
        <v>0</v>
      </c>
      <c r="S169" s="44">
        <v>12</v>
      </c>
      <c r="T169" s="45">
        <v>0</v>
      </c>
      <c r="U169" s="28">
        <f>+Tabla7[[#This Row],[META_CANDELARIA]]+Tabla7[[#This Row],[META_SANTA_FE]]+Tabla7[[#This Row],[META_MARTIRES]]+Tabla7[[#This Row],[META_SAN_CRISTOBAL]]+Tabla7[[#This Row],[META_RAFAEL_URIBE_URIBE]]+Tabla7[[#This Row],[META_ANTONIO_NARIÑO]]+Tabla7[[#This Row],[META_SUBRED]]+Tabla7[[#This Row],[META_DISTRITO]]</f>
        <v>12</v>
      </c>
      <c r="V169" s="29">
        <f>+Tabla7[[#This Row],[META_CENTRO_ORIENTE]]-Tabla7[[#This Row],[META_TOTAL]]</f>
        <v>-2.8375234091271295E-6</v>
      </c>
      <c r="W169" s="30">
        <f>+Tabla7[[#This Row],[VALOR UNITARIO]]*Tabla7[[#This Row],[META_CANDELARIA]]</f>
        <v>0</v>
      </c>
      <c r="X169" s="31">
        <f>+Tabla7[[#This Row],[META_SANTA_FE]]*Tabla7[[#This Row],[VALOR UNITARIO]]</f>
        <v>0</v>
      </c>
      <c r="Y169" s="31">
        <f>+Tabla7[[#This Row],[META_MARTIRES]]*Tabla7[[#This Row],[VALOR UNITARIO]]</f>
        <v>0</v>
      </c>
      <c r="Z169" s="31">
        <f>+Tabla7[[#This Row],[META_SAN_CRISTOBAL]]*Tabla7[[#This Row],[VALOR UNITARIO]]</f>
        <v>0</v>
      </c>
      <c r="AA169" s="31">
        <f>+Tabla7[[#This Row],[META_RAFAEL_URIBE_URIBE]]*Tabla7[[#This Row],[VALOR UNITARIO]]</f>
        <v>0</v>
      </c>
      <c r="AB169" s="31">
        <f>+Tabla7[[#This Row],[META_ANTONIO_NARIÑO]]*Tabla7[[#This Row],[VALOR UNITARIO]]</f>
        <v>0</v>
      </c>
      <c r="AC169" s="31">
        <f>+Tabla7[[#This Row],[META_SUBRED]]*Tabla7[[#This Row],[VALOR UNITARIO]]</f>
        <v>4229040</v>
      </c>
      <c r="AD169" s="32">
        <f>+Tabla7[[#This Row],[META_DISTRITO]]*Tabla7[[#This Row],[VALOR UNITARIO]]</f>
        <v>0</v>
      </c>
      <c r="AE169" s="30">
        <f>SUM(Tabla7[[#This Row],[$_CANDELARIA]:[$_DISTRITO]])</f>
        <v>4229040</v>
      </c>
      <c r="AF169" s="32">
        <f>+Tabla7[[#This Row],[$_CENTRO_ORIENTE]]-Tabla7[[#This Row],[$_TOTAL]]</f>
        <v>-1</v>
      </c>
    </row>
    <row r="170" spans="1:32" ht="64.5" hidden="1" thickTop="1">
      <c r="A170" s="19" t="s">
        <v>63</v>
      </c>
      <c r="B170" s="20" t="s">
        <v>257</v>
      </c>
      <c r="C170" s="20" t="s">
        <v>258</v>
      </c>
      <c r="D170" s="21">
        <v>153</v>
      </c>
      <c r="E170" s="20" t="s">
        <v>280</v>
      </c>
      <c r="F170" s="20" t="s">
        <v>260</v>
      </c>
      <c r="G170" s="19" t="s">
        <v>54</v>
      </c>
      <c r="H170" s="19" t="s">
        <v>55</v>
      </c>
      <c r="I170" s="19" t="s">
        <v>74</v>
      </c>
      <c r="J170" s="22">
        <v>7347488</v>
      </c>
      <c r="K170" s="5">
        <v>12</v>
      </c>
      <c r="L170" s="22">
        <f>+Tabla7[[#This Row],[VALOR UNITARIO]]*Tabla7[[#This Row],[META_CENTRO_ORIENTE]]</f>
        <v>88169856</v>
      </c>
      <c r="M170" s="43">
        <v>0</v>
      </c>
      <c r="N170" s="44">
        <v>0</v>
      </c>
      <c r="O170" s="44">
        <v>0</v>
      </c>
      <c r="P170" s="44">
        <v>0</v>
      </c>
      <c r="Q170" s="44">
        <v>0</v>
      </c>
      <c r="R170" s="44">
        <v>0</v>
      </c>
      <c r="S170" s="44">
        <v>12</v>
      </c>
      <c r="T170" s="45">
        <v>0</v>
      </c>
      <c r="U170" s="28">
        <f>+Tabla7[[#This Row],[META_CANDELARIA]]+Tabla7[[#This Row],[META_SANTA_FE]]+Tabla7[[#This Row],[META_MARTIRES]]+Tabla7[[#This Row],[META_SAN_CRISTOBAL]]+Tabla7[[#This Row],[META_RAFAEL_URIBE_URIBE]]+Tabla7[[#This Row],[META_ANTONIO_NARIÑO]]+Tabla7[[#This Row],[META_SUBRED]]+Tabla7[[#This Row],[META_DISTRITO]]</f>
        <v>12</v>
      </c>
      <c r="V170" s="29">
        <f>+Tabla7[[#This Row],[META_CENTRO_ORIENTE]]-Tabla7[[#This Row],[META_TOTAL]]</f>
        <v>0</v>
      </c>
      <c r="W170" s="30">
        <f>+Tabla7[[#This Row],[VALOR UNITARIO]]*Tabla7[[#This Row],[META_CANDELARIA]]</f>
        <v>0</v>
      </c>
      <c r="X170" s="31">
        <f>+Tabla7[[#This Row],[META_SANTA_FE]]*Tabla7[[#This Row],[VALOR UNITARIO]]</f>
        <v>0</v>
      </c>
      <c r="Y170" s="31">
        <f>+Tabla7[[#This Row],[META_MARTIRES]]*Tabla7[[#This Row],[VALOR UNITARIO]]</f>
        <v>0</v>
      </c>
      <c r="Z170" s="31">
        <f>+Tabla7[[#This Row],[META_SAN_CRISTOBAL]]*Tabla7[[#This Row],[VALOR UNITARIO]]</f>
        <v>0</v>
      </c>
      <c r="AA170" s="31">
        <f>+Tabla7[[#This Row],[META_RAFAEL_URIBE_URIBE]]*Tabla7[[#This Row],[VALOR UNITARIO]]</f>
        <v>0</v>
      </c>
      <c r="AB170" s="31">
        <f>+Tabla7[[#This Row],[META_ANTONIO_NARIÑO]]*Tabla7[[#This Row],[VALOR UNITARIO]]</f>
        <v>0</v>
      </c>
      <c r="AC170" s="31">
        <f>+Tabla7[[#This Row],[META_SUBRED]]*Tabla7[[#This Row],[VALOR UNITARIO]]</f>
        <v>88169856</v>
      </c>
      <c r="AD170" s="32">
        <f>+Tabla7[[#This Row],[META_DISTRITO]]*Tabla7[[#This Row],[VALOR UNITARIO]]</f>
        <v>0</v>
      </c>
      <c r="AE170" s="30">
        <f>SUM(Tabla7[[#This Row],[$_CANDELARIA]:[$_DISTRITO]])</f>
        <v>88169856</v>
      </c>
      <c r="AF170" s="32">
        <f>+Tabla7[[#This Row],[$_CENTRO_ORIENTE]]-Tabla7[[#This Row],[$_TOTAL]]</f>
        <v>0</v>
      </c>
    </row>
    <row r="171" spans="1:32" ht="51.75" hidden="1" thickTop="1">
      <c r="A171" s="19" t="s">
        <v>63</v>
      </c>
      <c r="B171" s="20" t="s">
        <v>257</v>
      </c>
      <c r="C171" s="20" t="s">
        <v>258</v>
      </c>
      <c r="D171" s="21">
        <v>154</v>
      </c>
      <c r="E171" s="20" t="s">
        <v>281</v>
      </c>
      <c r="F171" s="20" t="s">
        <v>260</v>
      </c>
      <c r="G171" s="19" t="s">
        <v>54</v>
      </c>
      <c r="H171" s="19" t="s">
        <v>55</v>
      </c>
      <c r="I171" s="19" t="s">
        <v>74</v>
      </c>
      <c r="J171" s="22">
        <v>7347488</v>
      </c>
      <c r="K171" s="5">
        <v>12</v>
      </c>
      <c r="L171" s="22">
        <f>+Tabla7[[#This Row],[VALOR UNITARIO]]*Tabla7[[#This Row],[META_CENTRO_ORIENTE]]</f>
        <v>88169856</v>
      </c>
      <c r="M171" s="43">
        <v>0</v>
      </c>
      <c r="N171" s="44">
        <v>0</v>
      </c>
      <c r="O171" s="44">
        <v>0</v>
      </c>
      <c r="P171" s="44">
        <v>0</v>
      </c>
      <c r="Q171" s="44">
        <v>0</v>
      </c>
      <c r="R171" s="44">
        <v>0</v>
      </c>
      <c r="S171" s="44">
        <v>12</v>
      </c>
      <c r="T171" s="45">
        <v>0</v>
      </c>
      <c r="U171" s="28">
        <f>+Tabla7[[#This Row],[META_CANDELARIA]]+Tabla7[[#This Row],[META_SANTA_FE]]+Tabla7[[#This Row],[META_MARTIRES]]+Tabla7[[#This Row],[META_SAN_CRISTOBAL]]+Tabla7[[#This Row],[META_RAFAEL_URIBE_URIBE]]+Tabla7[[#This Row],[META_ANTONIO_NARIÑO]]+Tabla7[[#This Row],[META_SUBRED]]+Tabla7[[#This Row],[META_DISTRITO]]</f>
        <v>12</v>
      </c>
      <c r="V171" s="29">
        <f>+Tabla7[[#This Row],[META_CENTRO_ORIENTE]]-Tabla7[[#This Row],[META_TOTAL]]</f>
        <v>0</v>
      </c>
      <c r="W171" s="30">
        <f>+Tabla7[[#This Row],[VALOR UNITARIO]]*Tabla7[[#This Row],[META_CANDELARIA]]</f>
        <v>0</v>
      </c>
      <c r="X171" s="31">
        <f>+Tabla7[[#This Row],[META_SANTA_FE]]*Tabla7[[#This Row],[VALOR UNITARIO]]</f>
        <v>0</v>
      </c>
      <c r="Y171" s="31">
        <f>+Tabla7[[#This Row],[META_MARTIRES]]*Tabla7[[#This Row],[VALOR UNITARIO]]</f>
        <v>0</v>
      </c>
      <c r="Z171" s="31">
        <f>+Tabla7[[#This Row],[META_SAN_CRISTOBAL]]*Tabla7[[#This Row],[VALOR UNITARIO]]</f>
        <v>0</v>
      </c>
      <c r="AA171" s="31">
        <f>+Tabla7[[#This Row],[META_RAFAEL_URIBE_URIBE]]*Tabla7[[#This Row],[VALOR UNITARIO]]</f>
        <v>0</v>
      </c>
      <c r="AB171" s="31">
        <f>+Tabla7[[#This Row],[META_ANTONIO_NARIÑO]]*Tabla7[[#This Row],[VALOR UNITARIO]]</f>
        <v>0</v>
      </c>
      <c r="AC171" s="31">
        <f>+Tabla7[[#This Row],[META_SUBRED]]*Tabla7[[#This Row],[VALOR UNITARIO]]</f>
        <v>88169856</v>
      </c>
      <c r="AD171" s="32">
        <f>+Tabla7[[#This Row],[META_DISTRITO]]*Tabla7[[#This Row],[VALOR UNITARIO]]</f>
        <v>0</v>
      </c>
      <c r="AE171" s="30">
        <f>SUM(Tabla7[[#This Row],[$_CANDELARIA]:[$_DISTRITO]])</f>
        <v>88169856</v>
      </c>
      <c r="AF171" s="32">
        <f>+Tabla7[[#This Row],[$_CENTRO_ORIENTE]]-Tabla7[[#This Row],[$_TOTAL]]</f>
        <v>0</v>
      </c>
    </row>
    <row r="172" spans="1:32" ht="77.25" hidden="1" thickTop="1">
      <c r="A172" s="19" t="s">
        <v>63</v>
      </c>
      <c r="B172" s="20" t="s">
        <v>257</v>
      </c>
      <c r="C172" s="20" t="s">
        <v>258</v>
      </c>
      <c r="D172" s="21">
        <v>155</v>
      </c>
      <c r="E172" s="20" t="s">
        <v>282</v>
      </c>
      <c r="F172" s="20" t="s">
        <v>260</v>
      </c>
      <c r="G172" s="19" t="s">
        <v>54</v>
      </c>
      <c r="H172" s="19" t="s">
        <v>55</v>
      </c>
      <c r="I172" s="19" t="s">
        <v>74</v>
      </c>
      <c r="J172" s="22">
        <v>7347488</v>
      </c>
      <c r="K172" s="5">
        <v>12</v>
      </c>
      <c r="L172" s="22">
        <f>+Tabla7[[#This Row],[VALOR UNITARIO]]*Tabla7[[#This Row],[META_CENTRO_ORIENTE]]</f>
        <v>88169856</v>
      </c>
      <c r="M172" s="43">
        <v>0</v>
      </c>
      <c r="N172" s="44">
        <v>0</v>
      </c>
      <c r="O172" s="44">
        <v>0</v>
      </c>
      <c r="P172" s="44">
        <v>0</v>
      </c>
      <c r="Q172" s="44">
        <v>0</v>
      </c>
      <c r="R172" s="44">
        <v>0</v>
      </c>
      <c r="S172" s="44">
        <v>12</v>
      </c>
      <c r="T172" s="45">
        <v>0</v>
      </c>
      <c r="U172" s="28">
        <f>+Tabla7[[#This Row],[META_CANDELARIA]]+Tabla7[[#This Row],[META_SANTA_FE]]+Tabla7[[#This Row],[META_MARTIRES]]+Tabla7[[#This Row],[META_SAN_CRISTOBAL]]+Tabla7[[#This Row],[META_RAFAEL_URIBE_URIBE]]+Tabla7[[#This Row],[META_ANTONIO_NARIÑO]]+Tabla7[[#This Row],[META_SUBRED]]+Tabla7[[#This Row],[META_DISTRITO]]</f>
        <v>12</v>
      </c>
      <c r="V172" s="29">
        <f>+Tabla7[[#This Row],[META_CENTRO_ORIENTE]]-Tabla7[[#This Row],[META_TOTAL]]</f>
        <v>0</v>
      </c>
      <c r="W172" s="30">
        <f>+Tabla7[[#This Row],[VALOR UNITARIO]]*Tabla7[[#This Row],[META_CANDELARIA]]</f>
        <v>0</v>
      </c>
      <c r="X172" s="31">
        <f>+Tabla7[[#This Row],[META_SANTA_FE]]*Tabla7[[#This Row],[VALOR UNITARIO]]</f>
        <v>0</v>
      </c>
      <c r="Y172" s="31">
        <f>+Tabla7[[#This Row],[META_MARTIRES]]*Tabla7[[#This Row],[VALOR UNITARIO]]</f>
        <v>0</v>
      </c>
      <c r="Z172" s="31">
        <f>+Tabla7[[#This Row],[META_SAN_CRISTOBAL]]*Tabla7[[#This Row],[VALOR UNITARIO]]</f>
        <v>0</v>
      </c>
      <c r="AA172" s="31">
        <f>+Tabla7[[#This Row],[META_RAFAEL_URIBE_URIBE]]*Tabla7[[#This Row],[VALOR UNITARIO]]</f>
        <v>0</v>
      </c>
      <c r="AB172" s="31">
        <f>+Tabla7[[#This Row],[META_ANTONIO_NARIÑO]]*Tabla7[[#This Row],[VALOR UNITARIO]]</f>
        <v>0</v>
      </c>
      <c r="AC172" s="31">
        <f>+Tabla7[[#This Row],[META_SUBRED]]*Tabla7[[#This Row],[VALOR UNITARIO]]</f>
        <v>88169856</v>
      </c>
      <c r="AD172" s="32">
        <f>+Tabla7[[#This Row],[META_DISTRITO]]*Tabla7[[#This Row],[VALOR UNITARIO]]</f>
        <v>0</v>
      </c>
      <c r="AE172" s="30">
        <f>SUM(Tabla7[[#This Row],[$_CANDELARIA]:[$_DISTRITO]])</f>
        <v>88169856</v>
      </c>
      <c r="AF172" s="32">
        <f>+Tabla7[[#This Row],[$_CENTRO_ORIENTE]]-Tabla7[[#This Row],[$_TOTAL]]</f>
        <v>0</v>
      </c>
    </row>
    <row r="173" spans="1:32" ht="128.25" hidden="1" thickTop="1">
      <c r="A173" s="19" t="s">
        <v>63</v>
      </c>
      <c r="B173" s="20" t="s">
        <v>257</v>
      </c>
      <c r="C173" s="20" t="s">
        <v>258</v>
      </c>
      <c r="D173" s="21">
        <v>156</v>
      </c>
      <c r="E173" s="20" t="s">
        <v>283</v>
      </c>
      <c r="F173" s="20" t="s">
        <v>260</v>
      </c>
      <c r="G173" s="19" t="s">
        <v>54</v>
      </c>
      <c r="H173" s="19" t="s">
        <v>55</v>
      </c>
      <c r="I173" s="19" t="s">
        <v>74</v>
      </c>
      <c r="J173" s="22">
        <v>13832016</v>
      </c>
      <c r="K173" s="5">
        <v>11.999999927703959</v>
      </c>
      <c r="L173" s="22">
        <f>+Tabla7[[#This Row],[VALOR UNITARIO]]*Tabla7[[#This Row],[META_CENTRO_ORIENTE]]</f>
        <v>165984191</v>
      </c>
      <c r="M173" s="43">
        <v>0</v>
      </c>
      <c r="N173" s="44">
        <v>0</v>
      </c>
      <c r="O173" s="44">
        <v>0</v>
      </c>
      <c r="P173" s="44">
        <v>0</v>
      </c>
      <c r="Q173" s="44">
        <v>0</v>
      </c>
      <c r="R173" s="44">
        <v>0</v>
      </c>
      <c r="S173" s="44">
        <v>12</v>
      </c>
      <c r="T173" s="45">
        <v>0</v>
      </c>
      <c r="U173" s="28">
        <f>+Tabla7[[#This Row],[META_CANDELARIA]]+Tabla7[[#This Row],[META_SANTA_FE]]+Tabla7[[#This Row],[META_MARTIRES]]+Tabla7[[#This Row],[META_SAN_CRISTOBAL]]+Tabla7[[#This Row],[META_RAFAEL_URIBE_URIBE]]+Tabla7[[#This Row],[META_ANTONIO_NARIÑO]]+Tabla7[[#This Row],[META_SUBRED]]+Tabla7[[#This Row],[META_DISTRITO]]</f>
        <v>12</v>
      </c>
      <c r="V173" s="29">
        <f>+Tabla7[[#This Row],[META_CENTRO_ORIENTE]]-Tabla7[[#This Row],[META_TOTAL]]</f>
        <v>-7.2296041153663282E-8</v>
      </c>
      <c r="W173" s="30">
        <f>+Tabla7[[#This Row],[VALOR UNITARIO]]*Tabla7[[#This Row],[META_CANDELARIA]]</f>
        <v>0</v>
      </c>
      <c r="X173" s="31">
        <f>+Tabla7[[#This Row],[META_SANTA_FE]]*Tabla7[[#This Row],[VALOR UNITARIO]]</f>
        <v>0</v>
      </c>
      <c r="Y173" s="31">
        <f>+Tabla7[[#This Row],[META_MARTIRES]]*Tabla7[[#This Row],[VALOR UNITARIO]]</f>
        <v>0</v>
      </c>
      <c r="Z173" s="31">
        <f>+Tabla7[[#This Row],[META_SAN_CRISTOBAL]]*Tabla7[[#This Row],[VALOR UNITARIO]]</f>
        <v>0</v>
      </c>
      <c r="AA173" s="31">
        <f>+Tabla7[[#This Row],[META_RAFAEL_URIBE_URIBE]]*Tabla7[[#This Row],[VALOR UNITARIO]]</f>
        <v>0</v>
      </c>
      <c r="AB173" s="31">
        <f>+Tabla7[[#This Row],[META_ANTONIO_NARIÑO]]*Tabla7[[#This Row],[VALOR UNITARIO]]</f>
        <v>0</v>
      </c>
      <c r="AC173" s="31">
        <f>+Tabla7[[#This Row],[META_SUBRED]]*Tabla7[[#This Row],[VALOR UNITARIO]]</f>
        <v>165984192</v>
      </c>
      <c r="AD173" s="32">
        <f>+Tabla7[[#This Row],[META_DISTRITO]]*Tabla7[[#This Row],[VALOR UNITARIO]]</f>
        <v>0</v>
      </c>
      <c r="AE173" s="30">
        <f>SUM(Tabla7[[#This Row],[$_CANDELARIA]:[$_DISTRITO]])</f>
        <v>165984192</v>
      </c>
      <c r="AF173" s="32">
        <f>+Tabla7[[#This Row],[$_CENTRO_ORIENTE]]-Tabla7[[#This Row],[$_TOTAL]]</f>
        <v>-1</v>
      </c>
    </row>
    <row r="174" spans="1:32" ht="77.25" hidden="1" thickTop="1">
      <c r="A174" s="19" t="s">
        <v>63</v>
      </c>
      <c r="B174" s="20" t="s">
        <v>257</v>
      </c>
      <c r="C174" s="20" t="s">
        <v>258</v>
      </c>
      <c r="D174" s="21">
        <v>157</v>
      </c>
      <c r="E174" s="20" t="s">
        <v>284</v>
      </c>
      <c r="F174" s="20" t="s">
        <v>260</v>
      </c>
      <c r="G174" s="19" t="s">
        <v>54</v>
      </c>
      <c r="H174" s="19" t="s">
        <v>55</v>
      </c>
      <c r="I174" s="19" t="s">
        <v>74</v>
      </c>
      <c r="J174" s="22">
        <v>13832016</v>
      </c>
      <c r="K174" s="5">
        <v>12</v>
      </c>
      <c r="L174" s="22">
        <f>+Tabla7[[#This Row],[VALOR UNITARIO]]*Tabla7[[#This Row],[META_CENTRO_ORIENTE]]</f>
        <v>165984192</v>
      </c>
      <c r="M174" s="43">
        <v>0</v>
      </c>
      <c r="N174" s="44">
        <v>0</v>
      </c>
      <c r="O174" s="44">
        <v>0</v>
      </c>
      <c r="P174" s="44">
        <v>0</v>
      </c>
      <c r="Q174" s="44">
        <v>0</v>
      </c>
      <c r="R174" s="44">
        <v>0</v>
      </c>
      <c r="S174" s="44">
        <v>12</v>
      </c>
      <c r="T174" s="45">
        <v>0</v>
      </c>
      <c r="U174" s="28">
        <f>+Tabla7[[#This Row],[META_CANDELARIA]]+Tabla7[[#This Row],[META_SANTA_FE]]+Tabla7[[#This Row],[META_MARTIRES]]+Tabla7[[#This Row],[META_SAN_CRISTOBAL]]+Tabla7[[#This Row],[META_RAFAEL_URIBE_URIBE]]+Tabla7[[#This Row],[META_ANTONIO_NARIÑO]]+Tabla7[[#This Row],[META_SUBRED]]+Tabla7[[#This Row],[META_DISTRITO]]</f>
        <v>12</v>
      </c>
      <c r="V174" s="29">
        <f>+Tabla7[[#This Row],[META_CENTRO_ORIENTE]]-Tabla7[[#This Row],[META_TOTAL]]</f>
        <v>0</v>
      </c>
      <c r="W174" s="30">
        <f>+Tabla7[[#This Row],[VALOR UNITARIO]]*Tabla7[[#This Row],[META_CANDELARIA]]</f>
        <v>0</v>
      </c>
      <c r="X174" s="31">
        <f>+Tabla7[[#This Row],[META_SANTA_FE]]*Tabla7[[#This Row],[VALOR UNITARIO]]</f>
        <v>0</v>
      </c>
      <c r="Y174" s="31">
        <f>+Tabla7[[#This Row],[META_MARTIRES]]*Tabla7[[#This Row],[VALOR UNITARIO]]</f>
        <v>0</v>
      </c>
      <c r="Z174" s="31">
        <f>+Tabla7[[#This Row],[META_SAN_CRISTOBAL]]*Tabla7[[#This Row],[VALOR UNITARIO]]</f>
        <v>0</v>
      </c>
      <c r="AA174" s="31">
        <f>+Tabla7[[#This Row],[META_RAFAEL_URIBE_URIBE]]*Tabla7[[#This Row],[VALOR UNITARIO]]</f>
        <v>0</v>
      </c>
      <c r="AB174" s="31">
        <f>+Tabla7[[#This Row],[META_ANTONIO_NARIÑO]]*Tabla7[[#This Row],[VALOR UNITARIO]]</f>
        <v>0</v>
      </c>
      <c r="AC174" s="31">
        <f>+Tabla7[[#This Row],[META_SUBRED]]*Tabla7[[#This Row],[VALOR UNITARIO]]</f>
        <v>165984192</v>
      </c>
      <c r="AD174" s="32">
        <f>+Tabla7[[#This Row],[META_DISTRITO]]*Tabla7[[#This Row],[VALOR UNITARIO]]</f>
        <v>0</v>
      </c>
      <c r="AE174" s="30">
        <f>SUM(Tabla7[[#This Row],[$_CANDELARIA]:[$_DISTRITO]])</f>
        <v>165984192</v>
      </c>
      <c r="AF174" s="32">
        <f>+Tabla7[[#This Row],[$_CENTRO_ORIENTE]]-Tabla7[[#This Row],[$_TOTAL]]</f>
        <v>0</v>
      </c>
    </row>
    <row r="175" spans="1:32" ht="102" hidden="1">
      <c r="A175" s="19" t="s">
        <v>63</v>
      </c>
      <c r="B175" s="20" t="s">
        <v>257</v>
      </c>
      <c r="C175" s="20" t="s">
        <v>258</v>
      </c>
      <c r="D175" s="21">
        <v>158</v>
      </c>
      <c r="E175" s="20" t="s">
        <v>285</v>
      </c>
      <c r="F175" s="20" t="s">
        <v>260</v>
      </c>
      <c r="G175" s="19" t="s">
        <v>87</v>
      </c>
      <c r="H175" s="19" t="s">
        <v>55</v>
      </c>
      <c r="I175" s="19" t="s">
        <v>74</v>
      </c>
      <c r="J175" s="22">
        <v>2114520</v>
      </c>
      <c r="K175" s="5">
        <v>12</v>
      </c>
      <c r="L175" s="22">
        <f>+Tabla7[[#This Row],[VALOR UNITARIO]]*Tabla7[[#This Row],[META_CENTRO_ORIENTE]]</f>
        <v>25374240</v>
      </c>
      <c r="M175" s="46">
        <f>+Tabla7[[#This Row],[META_CENTRO_ORIENTE]]*4.55/100</f>
        <v>0.54599999999999993</v>
      </c>
      <c r="N175" s="47">
        <f>+Tabla7[[#This Row],[META_CENTRO_ORIENTE]]*22.8/100</f>
        <v>2.7360000000000002</v>
      </c>
      <c r="O175" s="47">
        <f>+Tabla7[[#This Row],[META_CENTRO_ORIENTE]]*8.3/100</f>
        <v>0.99600000000000011</v>
      </c>
      <c r="P175" s="47">
        <f>+Tabla7[[#This Row],[META_CENTRO_ORIENTE]]*22.75/100</f>
        <v>2.73</v>
      </c>
      <c r="Q175" s="47">
        <f>+Tabla7[[#This Row],[META_CENTRO_ORIENTE]]*27.64/100</f>
        <v>3.3168000000000002</v>
      </c>
      <c r="R175" s="47">
        <f>+Tabla7[[#This Row],[META_CENTRO_ORIENTE]]*14/100</f>
        <v>1.68</v>
      </c>
      <c r="S175" s="47"/>
      <c r="T175" s="48"/>
      <c r="U175" s="28">
        <f>+Tabla7[[#This Row],[META_CANDELARIA]]+Tabla7[[#This Row],[META_SANTA_FE]]+Tabla7[[#This Row],[META_MARTIRES]]+Tabla7[[#This Row],[META_SAN_CRISTOBAL]]+Tabla7[[#This Row],[META_RAFAEL_URIBE_URIBE]]+Tabla7[[#This Row],[META_ANTONIO_NARIÑO]]+Tabla7[[#This Row],[META_SUBRED]]+Tabla7[[#This Row],[META_DISTRITO]]</f>
        <v>12.004800000000001</v>
      </c>
      <c r="V175" s="29">
        <f>+Tabla7[[#This Row],[META_CENTRO_ORIENTE]]-Tabla7[[#This Row],[META_TOTAL]]</f>
        <v>-4.8000000000012477E-3</v>
      </c>
      <c r="W175" s="30">
        <f>+Tabla7[[#This Row],[VALOR UNITARIO]]*Tabla7[[#This Row],[META_CANDELARIA]]</f>
        <v>1154527.92</v>
      </c>
      <c r="X175" s="31">
        <f>+Tabla7[[#This Row],[META_SANTA_FE]]*Tabla7[[#This Row],[VALOR UNITARIO]]</f>
        <v>5785326.7200000007</v>
      </c>
      <c r="Y175" s="31">
        <f>+Tabla7[[#This Row],[META_MARTIRES]]*Tabla7[[#This Row],[VALOR UNITARIO]]</f>
        <v>2106061.9200000004</v>
      </c>
      <c r="Z175" s="31">
        <f>+Tabla7[[#This Row],[META_SAN_CRISTOBAL]]*Tabla7[[#This Row],[VALOR UNITARIO]]</f>
        <v>5772639.5999999996</v>
      </c>
      <c r="AA175" s="31">
        <f>+Tabla7[[#This Row],[META_RAFAEL_URIBE_URIBE]]*Tabla7[[#This Row],[VALOR UNITARIO]]</f>
        <v>7013439.9360000007</v>
      </c>
      <c r="AB175" s="31">
        <f>+Tabla7[[#This Row],[META_ANTONIO_NARIÑO]]*Tabla7[[#This Row],[VALOR UNITARIO]]</f>
        <v>3552393.6</v>
      </c>
      <c r="AC175" s="31">
        <f>+Tabla7[[#This Row],[META_SUBRED]]*Tabla7[[#This Row],[VALOR UNITARIO]]</f>
        <v>0</v>
      </c>
      <c r="AD175" s="32">
        <f>+Tabla7[[#This Row],[META_DISTRITO]]*Tabla7[[#This Row],[VALOR UNITARIO]]</f>
        <v>0</v>
      </c>
      <c r="AE175" s="30">
        <f>SUM(Tabla7[[#This Row],[$_CANDELARIA]:[$_DISTRITO]])</f>
        <v>25384389.696000002</v>
      </c>
      <c r="AF175" s="32">
        <f>+Tabla7[[#This Row],[$_CENTRO_ORIENTE]]-Tabla7[[#This Row],[$_TOTAL]]</f>
        <v>-10149.696000002325</v>
      </c>
    </row>
    <row r="176" spans="1:32" ht="64.5" hidden="1" thickTop="1">
      <c r="A176" s="19" t="s">
        <v>63</v>
      </c>
      <c r="B176" s="20" t="s">
        <v>257</v>
      </c>
      <c r="C176" s="20" t="s">
        <v>258</v>
      </c>
      <c r="D176" s="21">
        <v>159</v>
      </c>
      <c r="E176" s="20" t="s">
        <v>286</v>
      </c>
      <c r="F176" s="20" t="s">
        <v>260</v>
      </c>
      <c r="G176" s="19" t="s">
        <v>54</v>
      </c>
      <c r="H176" s="19" t="s">
        <v>55</v>
      </c>
      <c r="I176" s="19" t="s">
        <v>74</v>
      </c>
      <c r="J176" s="22">
        <v>4370008</v>
      </c>
      <c r="K176" s="5">
        <v>12</v>
      </c>
      <c r="L176" s="22">
        <f>+Tabla7[[#This Row],[VALOR UNITARIO]]*Tabla7[[#This Row],[META_CENTRO_ORIENTE]]</f>
        <v>52440096</v>
      </c>
      <c r="M176" s="43">
        <v>0</v>
      </c>
      <c r="N176" s="44">
        <v>0</v>
      </c>
      <c r="O176" s="44">
        <v>0</v>
      </c>
      <c r="P176" s="44">
        <v>0</v>
      </c>
      <c r="Q176" s="44">
        <v>0</v>
      </c>
      <c r="R176" s="44">
        <v>0</v>
      </c>
      <c r="S176" s="44">
        <v>12</v>
      </c>
      <c r="T176" s="45">
        <v>0</v>
      </c>
      <c r="U176" s="28">
        <f>+Tabla7[[#This Row],[META_CANDELARIA]]+Tabla7[[#This Row],[META_SANTA_FE]]+Tabla7[[#This Row],[META_MARTIRES]]+Tabla7[[#This Row],[META_SAN_CRISTOBAL]]+Tabla7[[#This Row],[META_RAFAEL_URIBE_URIBE]]+Tabla7[[#This Row],[META_ANTONIO_NARIÑO]]+Tabla7[[#This Row],[META_SUBRED]]+Tabla7[[#This Row],[META_DISTRITO]]</f>
        <v>12</v>
      </c>
      <c r="V176" s="29">
        <f>+Tabla7[[#This Row],[META_CENTRO_ORIENTE]]-Tabla7[[#This Row],[META_TOTAL]]</f>
        <v>0</v>
      </c>
      <c r="W176" s="30">
        <f>+Tabla7[[#This Row],[VALOR UNITARIO]]*Tabla7[[#This Row],[META_CANDELARIA]]</f>
        <v>0</v>
      </c>
      <c r="X176" s="31">
        <f>+Tabla7[[#This Row],[META_SANTA_FE]]*Tabla7[[#This Row],[VALOR UNITARIO]]</f>
        <v>0</v>
      </c>
      <c r="Y176" s="31">
        <f>+Tabla7[[#This Row],[META_MARTIRES]]*Tabla7[[#This Row],[VALOR UNITARIO]]</f>
        <v>0</v>
      </c>
      <c r="Z176" s="31">
        <f>+Tabla7[[#This Row],[META_SAN_CRISTOBAL]]*Tabla7[[#This Row],[VALOR UNITARIO]]</f>
        <v>0</v>
      </c>
      <c r="AA176" s="31">
        <f>+Tabla7[[#This Row],[META_RAFAEL_URIBE_URIBE]]*Tabla7[[#This Row],[VALOR UNITARIO]]</f>
        <v>0</v>
      </c>
      <c r="AB176" s="31">
        <f>+Tabla7[[#This Row],[META_ANTONIO_NARIÑO]]*Tabla7[[#This Row],[VALOR UNITARIO]]</f>
        <v>0</v>
      </c>
      <c r="AC176" s="31">
        <f>+Tabla7[[#This Row],[META_SUBRED]]*Tabla7[[#This Row],[VALOR UNITARIO]]</f>
        <v>52440096</v>
      </c>
      <c r="AD176" s="32">
        <f>+Tabla7[[#This Row],[META_DISTRITO]]*Tabla7[[#This Row],[VALOR UNITARIO]]</f>
        <v>0</v>
      </c>
      <c r="AE176" s="30">
        <f>SUM(Tabla7[[#This Row],[$_CANDELARIA]:[$_DISTRITO]])</f>
        <v>52440096</v>
      </c>
      <c r="AF176" s="32">
        <f>+Tabla7[[#This Row],[$_CENTRO_ORIENTE]]-Tabla7[[#This Row],[$_TOTAL]]</f>
        <v>0</v>
      </c>
    </row>
    <row r="177" spans="1:32" ht="64.5" hidden="1" thickTop="1">
      <c r="A177" s="19" t="s">
        <v>63</v>
      </c>
      <c r="B177" s="20" t="s">
        <v>257</v>
      </c>
      <c r="C177" s="20" t="s">
        <v>258</v>
      </c>
      <c r="D177" s="21">
        <v>160</v>
      </c>
      <c r="E177" s="20" t="s">
        <v>287</v>
      </c>
      <c r="F177" s="20" t="s">
        <v>260</v>
      </c>
      <c r="G177" s="19" t="s">
        <v>54</v>
      </c>
      <c r="H177" s="19" t="s">
        <v>55</v>
      </c>
      <c r="I177" s="19" t="s">
        <v>74</v>
      </c>
      <c r="J177" s="22">
        <v>3994272</v>
      </c>
      <c r="K177" s="5">
        <v>12</v>
      </c>
      <c r="L177" s="22">
        <f>+Tabla7[[#This Row],[VALOR UNITARIO]]*Tabla7[[#This Row],[META_CENTRO_ORIENTE]]</f>
        <v>47931264</v>
      </c>
      <c r="M177" s="43">
        <v>0</v>
      </c>
      <c r="N177" s="44">
        <v>0</v>
      </c>
      <c r="O177" s="44">
        <v>0</v>
      </c>
      <c r="P177" s="44">
        <v>0</v>
      </c>
      <c r="Q177" s="44">
        <v>0</v>
      </c>
      <c r="R177" s="44">
        <v>0</v>
      </c>
      <c r="S177" s="44">
        <v>12</v>
      </c>
      <c r="T177" s="45">
        <v>0</v>
      </c>
      <c r="U177" s="28">
        <f>+Tabla7[[#This Row],[META_CANDELARIA]]+Tabla7[[#This Row],[META_SANTA_FE]]+Tabla7[[#This Row],[META_MARTIRES]]+Tabla7[[#This Row],[META_SAN_CRISTOBAL]]+Tabla7[[#This Row],[META_RAFAEL_URIBE_URIBE]]+Tabla7[[#This Row],[META_ANTONIO_NARIÑO]]+Tabla7[[#This Row],[META_SUBRED]]+Tabla7[[#This Row],[META_DISTRITO]]</f>
        <v>12</v>
      </c>
      <c r="V177" s="29">
        <f>+Tabla7[[#This Row],[META_CENTRO_ORIENTE]]-Tabla7[[#This Row],[META_TOTAL]]</f>
        <v>0</v>
      </c>
      <c r="W177" s="30">
        <f>+Tabla7[[#This Row],[VALOR UNITARIO]]*Tabla7[[#This Row],[META_CANDELARIA]]</f>
        <v>0</v>
      </c>
      <c r="X177" s="31">
        <f>+Tabla7[[#This Row],[META_SANTA_FE]]*Tabla7[[#This Row],[VALOR UNITARIO]]</f>
        <v>0</v>
      </c>
      <c r="Y177" s="31">
        <f>+Tabla7[[#This Row],[META_MARTIRES]]*Tabla7[[#This Row],[VALOR UNITARIO]]</f>
        <v>0</v>
      </c>
      <c r="Z177" s="31">
        <f>+Tabla7[[#This Row],[META_SAN_CRISTOBAL]]*Tabla7[[#This Row],[VALOR UNITARIO]]</f>
        <v>0</v>
      </c>
      <c r="AA177" s="31">
        <f>+Tabla7[[#This Row],[META_RAFAEL_URIBE_URIBE]]*Tabla7[[#This Row],[VALOR UNITARIO]]</f>
        <v>0</v>
      </c>
      <c r="AB177" s="31">
        <f>+Tabla7[[#This Row],[META_ANTONIO_NARIÑO]]*Tabla7[[#This Row],[VALOR UNITARIO]]</f>
        <v>0</v>
      </c>
      <c r="AC177" s="31">
        <f>+Tabla7[[#This Row],[META_SUBRED]]*Tabla7[[#This Row],[VALOR UNITARIO]]</f>
        <v>47931264</v>
      </c>
      <c r="AD177" s="32">
        <f>+Tabla7[[#This Row],[META_DISTRITO]]*Tabla7[[#This Row],[VALOR UNITARIO]]</f>
        <v>0</v>
      </c>
      <c r="AE177" s="30">
        <f>SUM(Tabla7[[#This Row],[$_CANDELARIA]:[$_DISTRITO]])</f>
        <v>47931264</v>
      </c>
      <c r="AF177" s="32">
        <f>+Tabla7[[#This Row],[$_CENTRO_ORIENTE]]-Tabla7[[#This Row],[$_TOTAL]]</f>
        <v>0</v>
      </c>
    </row>
    <row r="178" spans="1:32" ht="51" hidden="1">
      <c r="A178" s="19" t="s">
        <v>63</v>
      </c>
      <c r="B178" s="20" t="s">
        <v>257</v>
      </c>
      <c r="C178" s="20" t="s">
        <v>261</v>
      </c>
      <c r="D178" s="21">
        <v>161</v>
      </c>
      <c r="E178" s="20" t="s">
        <v>288</v>
      </c>
      <c r="F178" s="20" t="s">
        <v>260</v>
      </c>
      <c r="G178" s="19" t="s">
        <v>54</v>
      </c>
      <c r="H178" s="19" t="s">
        <v>158</v>
      </c>
      <c r="I178" s="19" t="s">
        <v>74</v>
      </c>
      <c r="J178" s="22">
        <v>7347488</v>
      </c>
      <c r="K178" s="5">
        <v>24</v>
      </c>
      <c r="L178" s="22">
        <f>+Tabla7[[#This Row],[VALOR UNITARIO]]*Tabla7[[#This Row],[META_CENTRO_ORIENTE]]</f>
        <v>176339712</v>
      </c>
      <c r="M178" s="46">
        <f>+Tabla7[[#This Row],[META_CENTRO_ORIENTE]]*4.55/100</f>
        <v>1.0919999999999999</v>
      </c>
      <c r="N178" s="47">
        <f>+Tabla7[[#This Row],[META_CENTRO_ORIENTE]]*22.8/100</f>
        <v>5.4720000000000004</v>
      </c>
      <c r="O178" s="47">
        <f>+Tabla7[[#This Row],[META_CENTRO_ORIENTE]]*8.3/100</f>
        <v>1.9920000000000002</v>
      </c>
      <c r="P178" s="47">
        <f>+Tabla7[[#This Row],[META_CENTRO_ORIENTE]]*22.75/100</f>
        <v>5.46</v>
      </c>
      <c r="Q178" s="47">
        <f>+Tabla7[[#This Row],[META_CENTRO_ORIENTE]]*27.64/100</f>
        <v>6.6336000000000004</v>
      </c>
      <c r="R178" s="47">
        <f>+Tabla7[[#This Row],[META_CENTRO_ORIENTE]]*14/100</f>
        <v>3.36</v>
      </c>
      <c r="S178" s="47"/>
      <c r="T178" s="48"/>
      <c r="U178" s="28">
        <f>+Tabla7[[#This Row],[META_CANDELARIA]]+Tabla7[[#This Row],[META_SANTA_FE]]+Tabla7[[#This Row],[META_MARTIRES]]+Tabla7[[#This Row],[META_SAN_CRISTOBAL]]+Tabla7[[#This Row],[META_RAFAEL_URIBE_URIBE]]+Tabla7[[#This Row],[META_ANTONIO_NARIÑO]]+Tabla7[[#This Row],[META_SUBRED]]+Tabla7[[#This Row],[META_DISTRITO]]</f>
        <v>24.009600000000002</v>
      </c>
      <c r="V178" s="29">
        <f>+Tabla7[[#This Row],[META_CENTRO_ORIENTE]]-Tabla7[[#This Row],[META_TOTAL]]</f>
        <v>-9.6000000000024954E-3</v>
      </c>
      <c r="W178" s="30">
        <f>+Tabla7[[#This Row],[VALOR UNITARIO]]*Tabla7[[#This Row],[META_CANDELARIA]]</f>
        <v>8023456.8959999988</v>
      </c>
      <c r="X178" s="31">
        <f>+Tabla7[[#This Row],[META_SANTA_FE]]*Tabla7[[#This Row],[VALOR UNITARIO]]</f>
        <v>40205454.336000003</v>
      </c>
      <c r="Y178" s="31">
        <f>+Tabla7[[#This Row],[META_MARTIRES]]*Tabla7[[#This Row],[VALOR UNITARIO]]</f>
        <v>14636196.096000001</v>
      </c>
      <c r="Z178" s="31">
        <f>+Tabla7[[#This Row],[META_SAN_CRISTOBAL]]*Tabla7[[#This Row],[VALOR UNITARIO]]</f>
        <v>40117284.479999997</v>
      </c>
      <c r="AA178" s="31">
        <f>+Tabla7[[#This Row],[META_RAFAEL_URIBE_URIBE]]*Tabla7[[#This Row],[VALOR UNITARIO]]</f>
        <v>48740296.396800004</v>
      </c>
      <c r="AB178" s="31">
        <f>+Tabla7[[#This Row],[META_ANTONIO_NARIÑO]]*Tabla7[[#This Row],[VALOR UNITARIO]]</f>
        <v>24687559.68</v>
      </c>
      <c r="AC178" s="31">
        <f>+Tabla7[[#This Row],[META_SUBRED]]*Tabla7[[#This Row],[VALOR UNITARIO]]</f>
        <v>0</v>
      </c>
      <c r="AD178" s="32">
        <f>+Tabla7[[#This Row],[META_DISTRITO]]*Tabla7[[#This Row],[VALOR UNITARIO]]</f>
        <v>0</v>
      </c>
      <c r="AE178" s="30">
        <f>SUM(Tabla7[[#This Row],[$_CANDELARIA]:[$_DISTRITO]])</f>
        <v>176410247.88480002</v>
      </c>
      <c r="AF178" s="32">
        <f>+Tabla7[[#This Row],[$_CENTRO_ORIENTE]]-Tabla7[[#This Row],[$_TOTAL]]</f>
        <v>-70535.88480001688</v>
      </c>
    </row>
    <row r="179" spans="1:32" ht="76.5" hidden="1">
      <c r="A179" s="19" t="s">
        <v>63</v>
      </c>
      <c r="B179" s="20" t="s">
        <v>257</v>
      </c>
      <c r="C179" s="20" t="s">
        <v>261</v>
      </c>
      <c r="D179" s="21">
        <v>162</v>
      </c>
      <c r="E179" s="20" t="s">
        <v>289</v>
      </c>
      <c r="F179" s="20" t="s">
        <v>260</v>
      </c>
      <c r="G179" s="19" t="s">
        <v>54</v>
      </c>
      <c r="H179" s="19" t="s">
        <v>158</v>
      </c>
      <c r="I179" s="19" t="s">
        <v>74</v>
      </c>
      <c r="J179" s="22">
        <v>10478800</v>
      </c>
      <c r="K179" s="5">
        <v>24</v>
      </c>
      <c r="L179" s="22">
        <f>+Tabla7[[#This Row],[VALOR UNITARIO]]*Tabla7[[#This Row],[META_CENTRO_ORIENTE]]</f>
        <v>251491200</v>
      </c>
      <c r="M179" s="46">
        <f>+Tabla7[[#This Row],[META_CENTRO_ORIENTE]]*4.55/100</f>
        <v>1.0919999999999999</v>
      </c>
      <c r="N179" s="47">
        <f>+Tabla7[[#This Row],[META_CENTRO_ORIENTE]]*22.8/100</f>
        <v>5.4720000000000004</v>
      </c>
      <c r="O179" s="47">
        <f>+Tabla7[[#This Row],[META_CENTRO_ORIENTE]]*8.3/100</f>
        <v>1.9920000000000002</v>
      </c>
      <c r="P179" s="47">
        <f>+Tabla7[[#This Row],[META_CENTRO_ORIENTE]]*22.75/100</f>
        <v>5.46</v>
      </c>
      <c r="Q179" s="47">
        <f>+Tabla7[[#This Row],[META_CENTRO_ORIENTE]]*27.64/100</f>
        <v>6.6336000000000004</v>
      </c>
      <c r="R179" s="47">
        <f>+Tabla7[[#This Row],[META_CENTRO_ORIENTE]]*14/100</f>
        <v>3.36</v>
      </c>
      <c r="S179" s="47"/>
      <c r="T179" s="48"/>
      <c r="U179" s="28">
        <f>+Tabla7[[#This Row],[META_CANDELARIA]]+Tabla7[[#This Row],[META_SANTA_FE]]+Tabla7[[#This Row],[META_MARTIRES]]+Tabla7[[#This Row],[META_SAN_CRISTOBAL]]+Tabla7[[#This Row],[META_RAFAEL_URIBE_URIBE]]+Tabla7[[#This Row],[META_ANTONIO_NARIÑO]]+Tabla7[[#This Row],[META_SUBRED]]+Tabla7[[#This Row],[META_DISTRITO]]</f>
        <v>24.009600000000002</v>
      </c>
      <c r="V179" s="29">
        <f>+Tabla7[[#This Row],[META_CENTRO_ORIENTE]]-Tabla7[[#This Row],[META_TOTAL]]</f>
        <v>-9.6000000000024954E-3</v>
      </c>
      <c r="W179" s="30">
        <f>+Tabla7[[#This Row],[VALOR UNITARIO]]*Tabla7[[#This Row],[META_CANDELARIA]]</f>
        <v>11442849.599999998</v>
      </c>
      <c r="X179" s="31">
        <f>+Tabla7[[#This Row],[META_SANTA_FE]]*Tabla7[[#This Row],[VALOR UNITARIO]]</f>
        <v>57339993.600000001</v>
      </c>
      <c r="Y179" s="31">
        <f>+Tabla7[[#This Row],[META_MARTIRES]]*Tabla7[[#This Row],[VALOR UNITARIO]]</f>
        <v>20873769.600000001</v>
      </c>
      <c r="Z179" s="31">
        <f>+Tabla7[[#This Row],[META_SAN_CRISTOBAL]]*Tabla7[[#This Row],[VALOR UNITARIO]]</f>
        <v>57214248</v>
      </c>
      <c r="AA179" s="31">
        <f>+Tabla7[[#This Row],[META_RAFAEL_URIBE_URIBE]]*Tabla7[[#This Row],[VALOR UNITARIO]]</f>
        <v>69512167.680000007</v>
      </c>
      <c r="AB179" s="31">
        <f>+Tabla7[[#This Row],[META_ANTONIO_NARIÑO]]*Tabla7[[#This Row],[VALOR UNITARIO]]</f>
        <v>35208768</v>
      </c>
      <c r="AC179" s="31">
        <f>+Tabla7[[#This Row],[META_SUBRED]]*Tabla7[[#This Row],[VALOR UNITARIO]]</f>
        <v>0</v>
      </c>
      <c r="AD179" s="32">
        <f>+Tabla7[[#This Row],[META_DISTRITO]]*Tabla7[[#This Row],[VALOR UNITARIO]]</f>
        <v>0</v>
      </c>
      <c r="AE179" s="30">
        <f>SUM(Tabla7[[#This Row],[$_CANDELARIA]:[$_DISTRITO]])</f>
        <v>251591796.48000002</v>
      </c>
      <c r="AF179" s="32">
        <f>+Tabla7[[#This Row],[$_CENTRO_ORIENTE]]-Tabla7[[#This Row],[$_TOTAL]]</f>
        <v>-100596.48000001907</v>
      </c>
    </row>
    <row r="180" spans="1:32" ht="76.5" hidden="1">
      <c r="A180" s="19" t="s">
        <v>63</v>
      </c>
      <c r="B180" s="20" t="s">
        <v>257</v>
      </c>
      <c r="C180" s="20" t="s">
        <v>261</v>
      </c>
      <c r="D180" s="21">
        <v>163</v>
      </c>
      <c r="E180" s="20" t="s">
        <v>290</v>
      </c>
      <c r="F180" s="20" t="s">
        <v>260</v>
      </c>
      <c r="G180" s="19" t="s">
        <v>54</v>
      </c>
      <c r="H180" s="19" t="s">
        <v>158</v>
      </c>
      <c r="I180" s="19" t="s">
        <v>74</v>
      </c>
      <c r="J180" s="22">
        <v>3994272</v>
      </c>
      <c r="K180" s="5">
        <v>12</v>
      </c>
      <c r="L180" s="22">
        <f>+Tabla7[[#This Row],[VALOR UNITARIO]]*Tabla7[[#This Row],[META_CENTRO_ORIENTE]]</f>
        <v>47931264</v>
      </c>
      <c r="M180" s="46">
        <f>+Tabla7[[#This Row],[META_CENTRO_ORIENTE]]*4.55/100</f>
        <v>0.54599999999999993</v>
      </c>
      <c r="N180" s="47">
        <f>+Tabla7[[#This Row],[META_CENTRO_ORIENTE]]*22.8/100</f>
        <v>2.7360000000000002</v>
      </c>
      <c r="O180" s="47">
        <f>+Tabla7[[#This Row],[META_CENTRO_ORIENTE]]*8.3/100</f>
        <v>0.99600000000000011</v>
      </c>
      <c r="P180" s="47">
        <f>+Tabla7[[#This Row],[META_CENTRO_ORIENTE]]*22.75/100</f>
        <v>2.73</v>
      </c>
      <c r="Q180" s="47">
        <f>+Tabla7[[#This Row],[META_CENTRO_ORIENTE]]*27.64/100</f>
        <v>3.3168000000000002</v>
      </c>
      <c r="R180" s="47">
        <f>+Tabla7[[#This Row],[META_CENTRO_ORIENTE]]*14/100</f>
        <v>1.68</v>
      </c>
      <c r="S180" s="47"/>
      <c r="T180" s="48"/>
      <c r="U180" s="28">
        <f>+Tabla7[[#This Row],[META_CANDELARIA]]+Tabla7[[#This Row],[META_SANTA_FE]]+Tabla7[[#This Row],[META_MARTIRES]]+Tabla7[[#This Row],[META_SAN_CRISTOBAL]]+Tabla7[[#This Row],[META_RAFAEL_URIBE_URIBE]]+Tabla7[[#This Row],[META_ANTONIO_NARIÑO]]+Tabla7[[#This Row],[META_SUBRED]]+Tabla7[[#This Row],[META_DISTRITO]]</f>
        <v>12.004800000000001</v>
      </c>
      <c r="V180" s="29">
        <f>+Tabla7[[#This Row],[META_CENTRO_ORIENTE]]-Tabla7[[#This Row],[META_TOTAL]]</f>
        <v>-4.8000000000012477E-3</v>
      </c>
      <c r="W180" s="30">
        <f>+Tabla7[[#This Row],[VALOR UNITARIO]]*Tabla7[[#This Row],[META_CANDELARIA]]</f>
        <v>2180872.5119999996</v>
      </c>
      <c r="X180" s="31">
        <f>+Tabla7[[#This Row],[META_SANTA_FE]]*Tabla7[[#This Row],[VALOR UNITARIO]]</f>
        <v>10928328.192000002</v>
      </c>
      <c r="Y180" s="31">
        <f>+Tabla7[[#This Row],[META_MARTIRES]]*Tabla7[[#This Row],[VALOR UNITARIO]]</f>
        <v>3978294.9120000005</v>
      </c>
      <c r="Z180" s="31">
        <f>+Tabla7[[#This Row],[META_SAN_CRISTOBAL]]*Tabla7[[#This Row],[VALOR UNITARIO]]</f>
        <v>10904362.560000001</v>
      </c>
      <c r="AA180" s="31">
        <f>+Tabla7[[#This Row],[META_RAFAEL_URIBE_URIBE]]*Tabla7[[#This Row],[VALOR UNITARIO]]</f>
        <v>13248201.3696</v>
      </c>
      <c r="AB180" s="31">
        <f>+Tabla7[[#This Row],[META_ANTONIO_NARIÑO]]*Tabla7[[#This Row],[VALOR UNITARIO]]</f>
        <v>6710376.96</v>
      </c>
      <c r="AC180" s="31">
        <f>+Tabla7[[#This Row],[META_SUBRED]]*Tabla7[[#This Row],[VALOR UNITARIO]]</f>
        <v>0</v>
      </c>
      <c r="AD180" s="32">
        <f>+Tabla7[[#This Row],[META_DISTRITO]]*Tabla7[[#This Row],[VALOR UNITARIO]]</f>
        <v>0</v>
      </c>
      <c r="AE180" s="30">
        <f>SUM(Tabla7[[#This Row],[$_CANDELARIA]:[$_DISTRITO]])</f>
        <v>47950436.505600005</v>
      </c>
      <c r="AF180" s="32">
        <f>+Tabla7[[#This Row],[$_CENTRO_ORIENTE]]-Tabla7[[#This Row],[$_TOTAL]]</f>
        <v>-19172.505600005388</v>
      </c>
    </row>
    <row r="181" spans="1:32" ht="63.75" hidden="1">
      <c r="A181" s="19" t="s">
        <v>63</v>
      </c>
      <c r="B181" s="20" t="s">
        <v>257</v>
      </c>
      <c r="C181" s="20" t="s">
        <v>261</v>
      </c>
      <c r="D181" s="21">
        <v>164</v>
      </c>
      <c r="E181" s="20" t="s">
        <v>291</v>
      </c>
      <c r="F181" s="20" t="s">
        <v>260</v>
      </c>
      <c r="G181" s="19" t="s">
        <v>54</v>
      </c>
      <c r="H181" s="19" t="s">
        <v>158</v>
      </c>
      <c r="I181" s="19" t="s">
        <v>56</v>
      </c>
      <c r="J181" s="22">
        <v>6484528</v>
      </c>
      <c r="K181" s="5">
        <v>48</v>
      </c>
      <c r="L181" s="22">
        <f>+Tabla7[[#This Row],[VALOR UNITARIO]]*Tabla7[[#This Row],[META_CENTRO_ORIENTE]]</f>
        <v>311257344</v>
      </c>
      <c r="M181" s="46">
        <f>+Tabla7[[#This Row],[META_CENTRO_ORIENTE]]*4.55/100</f>
        <v>2.1839999999999997</v>
      </c>
      <c r="N181" s="47">
        <f>+Tabla7[[#This Row],[META_CENTRO_ORIENTE]]*22.8/100</f>
        <v>10.944000000000001</v>
      </c>
      <c r="O181" s="47">
        <f>+Tabla7[[#This Row],[META_CENTRO_ORIENTE]]*8.3/100</f>
        <v>3.9840000000000004</v>
      </c>
      <c r="P181" s="47">
        <f>+Tabla7[[#This Row],[META_CENTRO_ORIENTE]]*22.75/100</f>
        <v>10.92</v>
      </c>
      <c r="Q181" s="47">
        <f>+Tabla7[[#This Row],[META_CENTRO_ORIENTE]]*27.64/100</f>
        <v>13.267200000000001</v>
      </c>
      <c r="R181" s="47">
        <f>+Tabla7[[#This Row],[META_CENTRO_ORIENTE]]*14/100</f>
        <v>6.72</v>
      </c>
      <c r="S181" s="47"/>
      <c r="T181" s="48"/>
      <c r="U181" s="28">
        <f>+Tabla7[[#This Row],[META_CANDELARIA]]+Tabla7[[#This Row],[META_SANTA_FE]]+Tabla7[[#This Row],[META_MARTIRES]]+Tabla7[[#This Row],[META_SAN_CRISTOBAL]]+Tabla7[[#This Row],[META_RAFAEL_URIBE_URIBE]]+Tabla7[[#This Row],[META_ANTONIO_NARIÑO]]+Tabla7[[#This Row],[META_SUBRED]]+Tabla7[[#This Row],[META_DISTRITO]]</f>
        <v>48.019200000000005</v>
      </c>
      <c r="V181" s="29">
        <f>+Tabla7[[#This Row],[META_CENTRO_ORIENTE]]-Tabla7[[#This Row],[META_TOTAL]]</f>
        <v>-1.9200000000004991E-2</v>
      </c>
      <c r="W181" s="30">
        <f>+Tabla7[[#This Row],[VALOR UNITARIO]]*Tabla7[[#This Row],[META_CANDELARIA]]</f>
        <v>14162209.151999999</v>
      </c>
      <c r="X181" s="31">
        <f>+Tabla7[[#This Row],[META_SANTA_FE]]*Tabla7[[#This Row],[VALOR UNITARIO]]</f>
        <v>70966674.432000011</v>
      </c>
      <c r="Y181" s="31">
        <f>+Tabla7[[#This Row],[META_MARTIRES]]*Tabla7[[#This Row],[VALOR UNITARIO]]</f>
        <v>25834359.552000001</v>
      </c>
      <c r="Z181" s="31">
        <f>+Tabla7[[#This Row],[META_SAN_CRISTOBAL]]*Tabla7[[#This Row],[VALOR UNITARIO]]</f>
        <v>70811045.760000005</v>
      </c>
      <c r="AA181" s="31">
        <f>+Tabla7[[#This Row],[META_RAFAEL_URIBE_URIBE]]*Tabla7[[#This Row],[VALOR UNITARIO]]</f>
        <v>86031529.881600007</v>
      </c>
      <c r="AB181" s="31">
        <f>+Tabla7[[#This Row],[META_ANTONIO_NARIÑO]]*Tabla7[[#This Row],[VALOR UNITARIO]]</f>
        <v>43576028.159999996</v>
      </c>
      <c r="AC181" s="31">
        <f>+Tabla7[[#This Row],[META_SUBRED]]*Tabla7[[#This Row],[VALOR UNITARIO]]</f>
        <v>0</v>
      </c>
      <c r="AD181" s="32">
        <f>+Tabla7[[#This Row],[META_DISTRITO]]*Tabla7[[#This Row],[VALOR UNITARIO]]</f>
        <v>0</v>
      </c>
      <c r="AE181" s="30">
        <f>SUM(Tabla7[[#This Row],[$_CANDELARIA]:[$_DISTRITO]])</f>
        <v>311381846.93760002</v>
      </c>
      <c r="AF181" s="32">
        <f>+Tabla7[[#This Row],[$_CENTRO_ORIENTE]]-Tabla7[[#This Row],[$_TOTAL]]</f>
        <v>-124502.93760001659</v>
      </c>
    </row>
    <row r="182" spans="1:32" ht="51" hidden="1">
      <c r="A182" s="19" t="s">
        <v>63</v>
      </c>
      <c r="B182" s="20" t="s">
        <v>257</v>
      </c>
      <c r="C182" s="20" t="s">
        <v>261</v>
      </c>
      <c r="D182" s="21">
        <v>165</v>
      </c>
      <c r="E182" s="20" t="s">
        <v>292</v>
      </c>
      <c r="F182" s="20" t="s">
        <v>260</v>
      </c>
      <c r="G182" s="19" t="s">
        <v>54</v>
      </c>
      <c r="H182" s="19" t="s">
        <v>158</v>
      </c>
      <c r="I182" s="19" t="s">
        <v>56</v>
      </c>
      <c r="J182" s="22">
        <v>3994272</v>
      </c>
      <c r="K182" s="5">
        <v>588</v>
      </c>
      <c r="L182" s="22">
        <f>+Tabla7[[#This Row],[VALOR UNITARIO]]*Tabla7[[#This Row],[META_CENTRO_ORIENTE]]</f>
        <v>2348631936</v>
      </c>
      <c r="M182" s="46">
        <f>+Tabla7[[#This Row],[META_CENTRO_ORIENTE]]*4.55/100</f>
        <v>26.754000000000001</v>
      </c>
      <c r="N182" s="47">
        <f>+Tabla7[[#This Row],[META_CENTRO_ORIENTE]]*22.8/100</f>
        <v>134.06399999999999</v>
      </c>
      <c r="O182" s="47">
        <f>+Tabla7[[#This Row],[META_CENTRO_ORIENTE]]*8.3/100</f>
        <v>48.804000000000002</v>
      </c>
      <c r="P182" s="47">
        <f>+Tabla7[[#This Row],[META_CENTRO_ORIENTE]]*22.75/100</f>
        <v>133.77000000000001</v>
      </c>
      <c r="Q182" s="47">
        <f>+Tabla7[[#This Row],[META_CENTRO_ORIENTE]]*27.64/100</f>
        <v>162.5232</v>
      </c>
      <c r="R182" s="47">
        <f>+Tabla7[[#This Row],[META_CENTRO_ORIENTE]]*14/100</f>
        <v>82.32</v>
      </c>
      <c r="S182" s="47"/>
      <c r="T182" s="48"/>
      <c r="U182" s="28">
        <f>+Tabla7[[#This Row],[META_CANDELARIA]]+Tabla7[[#This Row],[META_SANTA_FE]]+Tabla7[[#This Row],[META_MARTIRES]]+Tabla7[[#This Row],[META_SAN_CRISTOBAL]]+Tabla7[[#This Row],[META_RAFAEL_URIBE_URIBE]]+Tabla7[[#This Row],[META_ANTONIO_NARIÑO]]+Tabla7[[#This Row],[META_SUBRED]]+Tabla7[[#This Row],[META_DISTRITO]]</f>
        <v>588.23520000000008</v>
      </c>
      <c r="V182" s="29">
        <f>+Tabla7[[#This Row],[META_CENTRO_ORIENTE]]-Tabla7[[#This Row],[META_TOTAL]]</f>
        <v>-0.23520000000007713</v>
      </c>
      <c r="W182" s="30">
        <f>+Tabla7[[#This Row],[VALOR UNITARIO]]*Tabla7[[#This Row],[META_CANDELARIA]]</f>
        <v>106862753.088</v>
      </c>
      <c r="X182" s="31">
        <f>+Tabla7[[#This Row],[META_SANTA_FE]]*Tabla7[[#This Row],[VALOR UNITARIO]]</f>
        <v>535488081.40799999</v>
      </c>
      <c r="Y182" s="31">
        <f>+Tabla7[[#This Row],[META_MARTIRES]]*Tabla7[[#This Row],[VALOR UNITARIO]]</f>
        <v>194936450.68799999</v>
      </c>
      <c r="Z182" s="31">
        <f>+Tabla7[[#This Row],[META_SAN_CRISTOBAL]]*Tabla7[[#This Row],[VALOR UNITARIO]]</f>
        <v>534313765.44000006</v>
      </c>
      <c r="AA182" s="31">
        <f>+Tabla7[[#This Row],[META_RAFAEL_URIBE_URIBE]]*Tabla7[[#This Row],[VALOR UNITARIO]]</f>
        <v>649161867.11039996</v>
      </c>
      <c r="AB182" s="31">
        <f>+Tabla7[[#This Row],[META_ANTONIO_NARIÑO]]*Tabla7[[#This Row],[VALOR UNITARIO]]</f>
        <v>328808471.03999996</v>
      </c>
      <c r="AC182" s="31">
        <f>+Tabla7[[#This Row],[META_SUBRED]]*Tabla7[[#This Row],[VALOR UNITARIO]]</f>
        <v>0</v>
      </c>
      <c r="AD182" s="32">
        <f>+Tabla7[[#This Row],[META_DISTRITO]]*Tabla7[[#This Row],[VALOR UNITARIO]]</f>
        <v>0</v>
      </c>
      <c r="AE182" s="30">
        <f>SUM(Tabla7[[#This Row],[$_CANDELARIA]:[$_DISTRITO]])</f>
        <v>2349571388.7743998</v>
      </c>
      <c r="AF182" s="32">
        <f>+Tabla7[[#This Row],[$_CENTRO_ORIENTE]]-Tabla7[[#This Row],[$_TOTAL]]</f>
        <v>-939452.77439975739</v>
      </c>
    </row>
    <row r="183" spans="1:32" ht="63.75" hidden="1">
      <c r="A183" s="19" t="s">
        <v>63</v>
      </c>
      <c r="B183" s="20" t="s">
        <v>257</v>
      </c>
      <c r="C183" s="20" t="s">
        <v>261</v>
      </c>
      <c r="D183" s="21">
        <v>166</v>
      </c>
      <c r="E183" s="20" t="s">
        <v>293</v>
      </c>
      <c r="F183" s="20" t="s">
        <v>260</v>
      </c>
      <c r="G183" s="19" t="s">
        <v>54</v>
      </c>
      <c r="H183" s="19" t="s">
        <v>158</v>
      </c>
      <c r="I183" s="19" t="s">
        <v>56</v>
      </c>
      <c r="J183" s="22">
        <v>2983376</v>
      </c>
      <c r="K183" s="5">
        <v>117</v>
      </c>
      <c r="L183" s="22">
        <f>+Tabla7[[#This Row],[VALOR UNITARIO]]*Tabla7[[#This Row],[META_CENTRO_ORIENTE]]</f>
        <v>349054992</v>
      </c>
      <c r="M183" s="46">
        <f>+Tabla7[[#This Row],[META_CENTRO_ORIENTE]]*4.55/100</f>
        <v>5.3235000000000001</v>
      </c>
      <c r="N183" s="47">
        <f>+Tabla7[[#This Row],[META_CENTRO_ORIENTE]]*22.8/100</f>
        <v>26.675999999999998</v>
      </c>
      <c r="O183" s="47">
        <f>+Tabla7[[#This Row],[META_CENTRO_ORIENTE]]*8.3/100</f>
        <v>9.7110000000000021</v>
      </c>
      <c r="P183" s="47">
        <f>+Tabla7[[#This Row],[META_CENTRO_ORIENTE]]*22.75/100</f>
        <v>26.6175</v>
      </c>
      <c r="Q183" s="47">
        <f>+Tabla7[[#This Row],[META_CENTRO_ORIENTE]]*27.64/100</f>
        <v>32.338799999999999</v>
      </c>
      <c r="R183" s="47">
        <f>+Tabla7[[#This Row],[META_CENTRO_ORIENTE]]*14/100</f>
        <v>16.38</v>
      </c>
      <c r="S183" s="47"/>
      <c r="T183" s="48"/>
      <c r="U183" s="28">
        <f>+Tabla7[[#This Row],[META_CANDELARIA]]+Tabla7[[#This Row],[META_SANTA_FE]]+Tabla7[[#This Row],[META_MARTIRES]]+Tabla7[[#This Row],[META_SAN_CRISTOBAL]]+Tabla7[[#This Row],[META_RAFAEL_URIBE_URIBE]]+Tabla7[[#This Row],[META_ANTONIO_NARIÑO]]+Tabla7[[#This Row],[META_SUBRED]]+Tabla7[[#This Row],[META_DISTRITO]]</f>
        <v>117.04679999999999</v>
      </c>
      <c r="V183" s="29">
        <f>+Tabla7[[#This Row],[META_CENTRO_ORIENTE]]-Tabla7[[#This Row],[META_TOTAL]]</f>
        <v>-4.6799999999990405E-2</v>
      </c>
      <c r="W183" s="30">
        <f>+Tabla7[[#This Row],[VALOR UNITARIO]]*Tabla7[[#This Row],[META_CANDELARIA]]</f>
        <v>15882002.136</v>
      </c>
      <c r="X183" s="31">
        <f>+Tabla7[[#This Row],[META_SANTA_FE]]*Tabla7[[#This Row],[VALOR UNITARIO]]</f>
        <v>79584538.175999999</v>
      </c>
      <c r="Y183" s="31">
        <f>+Tabla7[[#This Row],[META_MARTIRES]]*Tabla7[[#This Row],[VALOR UNITARIO]]</f>
        <v>28971564.336000007</v>
      </c>
      <c r="Z183" s="31">
        <f>+Tabla7[[#This Row],[META_SAN_CRISTOBAL]]*Tabla7[[#This Row],[VALOR UNITARIO]]</f>
        <v>79410010.679999992</v>
      </c>
      <c r="AA183" s="31">
        <f>+Tabla7[[#This Row],[META_RAFAEL_URIBE_URIBE]]*Tabla7[[#This Row],[VALOR UNITARIO]]</f>
        <v>96478799.788800001</v>
      </c>
      <c r="AB183" s="31">
        <f>+Tabla7[[#This Row],[META_ANTONIO_NARIÑO]]*Tabla7[[#This Row],[VALOR UNITARIO]]</f>
        <v>48867698.879999995</v>
      </c>
      <c r="AC183" s="31">
        <f>+Tabla7[[#This Row],[META_SUBRED]]*Tabla7[[#This Row],[VALOR UNITARIO]]</f>
        <v>0</v>
      </c>
      <c r="AD183" s="32">
        <f>+Tabla7[[#This Row],[META_DISTRITO]]*Tabla7[[#This Row],[VALOR UNITARIO]]</f>
        <v>0</v>
      </c>
      <c r="AE183" s="30">
        <f>SUM(Tabla7[[#This Row],[$_CANDELARIA]:[$_DISTRITO]])</f>
        <v>349194613.99680001</v>
      </c>
      <c r="AF183" s="32">
        <f>+Tabla7[[#This Row],[$_CENTRO_ORIENTE]]-Tabla7[[#This Row],[$_TOTAL]]</f>
        <v>-139621.99680000544</v>
      </c>
    </row>
    <row r="184" spans="1:32" ht="76.5" hidden="1">
      <c r="A184" s="19" t="s">
        <v>63</v>
      </c>
      <c r="B184" s="20" t="s">
        <v>257</v>
      </c>
      <c r="C184" s="20" t="s">
        <v>261</v>
      </c>
      <c r="D184" s="21">
        <v>167</v>
      </c>
      <c r="E184" s="20" t="s">
        <v>294</v>
      </c>
      <c r="F184" s="20" t="s">
        <v>260</v>
      </c>
      <c r="G184" s="19" t="s">
        <v>54</v>
      </c>
      <c r="H184" s="19" t="s">
        <v>158</v>
      </c>
      <c r="I184" s="19" t="s">
        <v>56</v>
      </c>
      <c r="J184" s="22">
        <v>6484528</v>
      </c>
      <c r="K184" s="5">
        <v>24</v>
      </c>
      <c r="L184" s="22">
        <f>+Tabla7[[#This Row],[VALOR UNITARIO]]*Tabla7[[#This Row],[META_CENTRO_ORIENTE]]</f>
        <v>155628672</v>
      </c>
      <c r="M184" s="46">
        <f>+Tabla7[[#This Row],[META_CENTRO_ORIENTE]]*4.55/100</f>
        <v>1.0919999999999999</v>
      </c>
      <c r="N184" s="47">
        <f>+Tabla7[[#This Row],[META_CENTRO_ORIENTE]]*22.8/100</f>
        <v>5.4720000000000004</v>
      </c>
      <c r="O184" s="47">
        <f>+Tabla7[[#This Row],[META_CENTRO_ORIENTE]]*8.3/100</f>
        <v>1.9920000000000002</v>
      </c>
      <c r="P184" s="47">
        <f>+Tabla7[[#This Row],[META_CENTRO_ORIENTE]]*22.75/100</f>
        <v>5.46</v>
      </c>
      <c r="Q184" s="47">
        <f>+Tabla7[[#This Row],[META_CENTRO_ORIENTE]]*27.64/100</f>
        <v>6.6336000000000004</v>
      </c>
      <c r="R184" s="47">
        <f>+Tabla7[[#This Row],[META_CENTRO_ORIENTE]]*14/100</f>
        <v>3.36</v>
      </c>
      <c r="S184" s="47"/>
      <c r="T184" s="48"/>
      <c r="U184" s="28">
        <f>+Tabla7[[#This Row],[META_CANDELARIA]]+Tabla7[[#This Row],[META_SANTA_FE]]+Tabla7[[#This Row],[META_MARTIRES]]+Tabla7[[#This Row],[META_SAN_CRISTOBAL]]+Tabla7[[#This Row],[META_RAFAEL_URIBE_URIBE]]+Tabla7[[#This Row],[META_ANTONIO_NARIÑO]]+Tabla7[[#This Row],[META_SUBRED]]+Tabla7[[#This Row],[META_DISTRITO]]</f>
        <v>24.009600000000002</v>
      </c>
      <c r="V184" s="29">
        <f>+Tabla7[[#This Row],[META_CENTRO_ORIENTE]]-Tabla7[[#This Row],[META_TOTAL]]</f>
        <v>-9.6000000000024954E-3</v>
      </c>
      <c r="W184" s="30">
        <f>+Tabla7[[#This Row],[VALOR UNITARIO]]*Tabla7[[#This Row],[META_CANDELARIA]]</f>
        <v>7081104.5759999994</v>
      </c>
      <c r="X184" s="31">
        <f>+Tabla7[[#This Row],[META_SANTA_FE]]*Tabla7[[#This Row],[VALOR UNITARIO]]</f>
        <v>35483337.216000006</v>
      </c>
      <c r="Y184" s="31">
        <f>+Tabla7[[#This Row],[META_MARTIRES]]*Tabla7[[#This Row],[VALOR UNITARIO]]</f>
        <v>12917179.776000001</v>
      </c>
      <c r="Z184" s="31">
        <f>+Tabla7[[#This Row],[META_SAN_CRISTOBAL]]*Tabla7[[#This Row],[VALOR UNITARIO]]</f>
        <v>35405522.880000003</v>
      </c>
      <c r="AA184" s="31">
        <f>+Tabla7[[#This Row],[META_RAFAEL_URIBE_URIBE]]*Tabla7[[#This Row],[VALOR UNITARIO]]</f>
        <v>43015764.940800004</v>
      </c>
      <c r="AB184" s="31">
        <f>+Tabla7[[#This Row],[META_ANTONIO_NARIÑO]]*Tabla7[[#This Row],[VALOR UNITARIO]]</f>
        <v>21788014.079999998</v>
      </c>
      <c r="AC184" s="31">
        <f>+Tabla7[[#This Row],[META_SUBRED]]*Tabla7[[#This Row],[VALOR UNITARIO]]</f>
        <v>0</v>
      </c>
      <c r="AD184" s="32">
        <f>+Tabla7[[#This Row],[META_DISTRITO]]*Tabla7[[#This Row],[VALOR UNITARIO]]</f>
        <v>0</v>
      </c>
      <c r="AE184" s="30">
        <f>SUM(Tabla7[[#This Row],[$_CANDELARIA]:[$_DISTRITO]])</f>
        <v>155690923.46880001</v>
      </c>
      <c r="AF184" s="32">
        <f>+Tabla7[[#This Row],[$_CENTRO_ORIENTE]]-Tabla7[[#This Row],[$_TOTAL]]</f>
        <v>-62251.468800008297</v>
      </c>
    </row>
    <row r="185" spans="1:32" ht="63.75" hidden="1">
      <c r="A185" s="19" t="s">
        <v>63</v>
      </c>
      <c r="B185" s="20" t="s">
        <v>257</v>
      </c>
      <c r="C185" s="20" t="s">
        <v>261</v>
      </c>
      <c r="D185" s="21">
        <v>168</v>
      </c>
      <c r="E185" s="20" t="s">
        <v>295</v>
      </c>
      <c r="F185" s="20" t="s">
        <v>260</v>
      </c>
      <c r="G185" s="19" t="s">
        <v>54</v>
      </c>
      <c r="H185" s="19" t="s">
        <v>158</v>
      </c>
      <c r="I185" s="19" t="s">
        <v>56</v>
      </c>
      <c r="J185" s="22">
        <v>3994272</v>
      </c>
      <c r="K185" s="5">
        <v>96</v>
      </c>
      <c r="L185" s="22">
        <f>+Tabla7[[#This Row],[VALOR UNITARIO]]*Tabla7[[#This Row],[META_CENTRO_ORIENTE]]</f>
        <v>383450112</v>
      </c>
      <c r="M185" s="46">
        <f>+Tabla7[[#This Row],[META_CENTRO_ORIENTE]]*4.55/100</f>
        <v>4.3679999999999994</v>
      </c>
      <c r="N185" s="47">
        <f>+Tabla7[[#This Row],[META_CENTRO_ORIENTE]]*22.8/100</f>
        <v>21.888000000000002</v>
      </c>
      <c r="O185" s="47">
        <f>+Tabla7[[#This Row],[META_CENTRO_ORIENTE]]*8.3/100</f>
        <v>7.9680000000000009</v>
      </c>
      <c r="P185" s="47">
        <f>+Tabla7[[#This Row],[META_CENTRO_ORIENTE]]*22.75/100</f>
        <v>21.84</v>
      </c>
      <c r="Q185" s="47">
        <f>+Tabla7[[#This Row],[META_CENTRO_ORIENTE]]*27.64/100</f>
        <v>26.534400000000002</v>
      </c>
      <c r="R185" s="47">
        <f>+Tabla7[[#This Row],[META_CENTRO_ORIENTE]]*14/100</f>
        <v>13.44</v>
      </c>
      <c r="S185" s="47"/>
      <c r="T185" s="48"/>
      <c r="U185" s="28">
        <f>+Tabla7[[#This Row],[META_CANDELARIA]]+Tabla7[[#This Row],[META_SANTA_FE]]+Tabla7[[#This Row],[META_MARTIRES]]+Tabla7[[#This Row],[META_SAN_CRISTOBAL]]+Tabla7[[#This Row],[META_RAFAEL_URIBE_URIBE]]+Tabla7[[#This Row],[META_ANTONIO_NARIÑO]]+Tabla7[[#This Row],[META_SUBRED]]+Tabla7[[#This Row],[META_DISTRITO]]</f>
        <v>96.03840000000001</v>
      </c>
      <c r="V185" s="29">
        <f>+Tabla7[[#This Row],[META_CENTRO_ORIENTE]]-Tabla7[[#This Row],[META_TOTAL]]</f>
        <v>-3.8400000000009982E-2</v>
      </c>
      <c r="W185" s="30">
        <f>+Tabla7[[#This Row],[VALOR UNITARIO]]*Tabla7[[#This Row],[META_CANDELARIA]]</f>
        <v>17446980.095999997</v>
      </c>
      <c r="X185" s="31">
        <f>+Tabla7[[#This Row],[META_SANTA_FE]]*Tabla7[[#This Row],[VALOR UNITARIO]]</f>
        <v>87426625.536000013</v>
      </c>
      <c r="Y185" s="31">
        <f>+Tabla7[[#This Row],[META_MARTIRES]]*Tabla7[[#This Row],[VALOR UNITARIO]]</f>
        <v>31826359.296000004</v>
      </c>
      <c r="Z185" s="31">
        <f>+Tabla7[[#This Row],[META_SAN_CRISTOBAL]]*Tabla7[[#This Row],[VALOR UNITARIO]]</f>
        <v>87234900.480000004</v>
      </c>
      <c r="AA185" s="31">
        <f>+Tabla7[[#This Row],[META_RAFAEL_URIBE_URIBE]]*Tabla7[[#This Row],[VALOR UNITARIO]]</f>
        <v>105985610.9568</v>
      </c>
      <c r="AB185" s="31">
        <f>+Tabla7[[#This Row],[META_ANTONIO_NARIÑO]]*Tabla7[[#This Row],[VALOR UNITARIO]]</f>
        <v>53683015.68</v>
      </c>
      <c r="AC185" s="31">
        <f>+Tabla7[[#This Row],[META_SUBRED]]*Tabla7[[#This Row],[VALOR UNITARIO]]</f>
        <v>0</v>
      </c>
      <c r="AD185" s="32">
        <f>+Tabla7[[#This Row],[META_DISTRITO]]*Tabla7[[#This Row],[VALOR UNITARIO]]</f>
        <v>0</v>
      </c>
      <c r="AE185" s="30">
        <f>SUM(Tabla7[[#This Row],[$_CANDELARIA]:[$_DISTRITO]])</f>
        <v>383603492.04480004</v>
      </c>
      <c r="AF185" s="32">
        <f>+Tabla7[[#This Row],[$_CENTRO_ORIENTE]]-Tabla7[[#This Row],[$_TOTAL]]</f>
        <v>-153380.04480004311</v>
      </c>
    </row>
    <row r="186" spans="1:32" ht="38.25" hidden="1">
      <c r="A186" s="19" t="s">
        <v>63</v>
      </c>
      <c r="B186" s="20" t="s">
        <v>257</v>
      </c>
      <c r="C186" s="20" t="s">
        <v>261</v>
      </c>
      <c r="D186" s="21">
        <v>169</v>
      </c>
      <c r="E186" s="20" t="s">
        <v>296</v>
      </c>
      <c r="F186" s="20" t="s">
        <v>260</v>
      </c>
      <c r="G186" s="19" t="s">
        <v>54</v>
      </c>
      <c r="H186" s="19" t="s">
        <v>158</v>
      </c>
      <c r="I186" s="19" t="s">
        <v>56</v>
      </c>
      <c r="J186" s="22">
        <v>3994272</v>
      </c>
      <c r="K186" s="5">
        <v>24</v>
      </c>
      <c r="L186" s="22">
        <f>+Tabla7[[#This Row],[VALOR UNITARIO]]*Tabla7[[#This Row],[META_CENTRO_ORIENTE]]</f>
        <v>95862528</v>
      </c>
      <c r="M186" s="46">
        <f>+Tabla7[[#This Row],[META_CENTRO_ORIENTE]]*4.55/100</f>
        <v>1.0919999999999999</v>
      </c>
      <c r="N186" s="47">
        <f>+Tabla7[[#This Row],[META_CENTRO_ORIENTE]]*22.8/100</f>
        <v>5.4720000000000004</v>
      </c>
      <c r="O186" s="47">
        <f>+Tabla7[[#This Row],[META_CENTRO_ORIENTE]]*8.3/100</f>
        <v>1.9920000000000002</v>
      </c>
      <c r="P186" s="47">
        <f>+Tabla7[[#This Row],[META_CENTRO_ORIENTE]]*22.75/100</f>
        <v>5.46</v>
      </c>
      <c r="Q186" s="47">
        <f>+Tabla7[[#This Row],[META_CENTRO_ORIENTE]]*27.64/100</f>
        <v>6.6336000000000004</v>
      </c>
      <c r="R186" s="47">
        <f>+Tabla7[[#This Row],[META_CENTRO_ORIENTE]]*14/100</f>
        <v>3.36</v>
      </c>
      <c r="S186" s="47"/>
      <c r="T186" s="48"/>
      <c r="U186" s="28">
        <f>+Tabla7[[#This Row],[META_CANDELARIA]]+Tabla7[[#This Row],[META_SANTA_FE]]+Tabla7[[#This Row],[META_MARTIRES]]+Tabla7[[#This Row],[META_SAN_CRISTOBAL]]+Tabla7[[#This Row],[META_RAFAEL_URIBE_URIBE]]+Tabla7[[#This Row],[META_ANTONIO_NARIÑO]]+Tabla7[[#This Row],[META_SUBRED]]+Tabla7[[#This Row],[META_DISTRITO]]</f>
        <v>24.009600000000002</v>
      </c>
      <c r="V186" s="29">
        <f>+Tabla7[[#This Row],[META_CENTRO_ORIENTE]]-Tabla7[[#This Row],[META_TOTAL]]</f>
        <v>-9.6000000000024954E-3</v>
      </c>
      <c r="W186" s="30">
        <f>+Tabla7[[#This Row],[VALOR UNITARIO]]*Tabla7[[#This Row],[META_CANDELARIA]]</f>
        <v>4361745.0239999993</v>
      </c>
      <c r="X186" s="31">
        <f>+Tabla7[[#This Row],[META_SANTA_FE]]*Tabla7[[#This Row],[VALOR UNITARIO]]</f>
        <v>21856656.384000003</v>
      </c>
      <c r="Y186" s="31">
        <f>+Tabla7[[#This Row],[META_MARTIRES]]*Tabla7[[#This Row],[VALOR UNITARIO]]</f>
        <v>7956589.824000001</v>
      </c>
      <c r="Z186" s="31">
        <f>+Tabla7[[#This Row],[META_SAN_CRISTOBAL]]*Tabla7[[#This Row],[VALOR UNITARIO]]</f>
        <v>21808725.120000001</v>
      </c>
      <c r="AA186" s="31">
        <f>+Tabla7[[#This Row],[META_RAFAEL_URIBE_URIBE]]*Tabla7[[#This Row],[VALOR UNITARIO]]</f>
        <v>26496402.7392</v>
      </c>
      <c r="AB186" s="31">
        <f>+Tabla7[[#This Row],[META_ANTONIO_NARIÑO]]*Tabla7[[#This Row],[VALOR UNITARIO]]</f>
        <v>13420753.92</v>
      </c>
      <c r="AC186" s="31">
        <f>+Tabla7[[#This Row],[META_SUBRED]]*Tabla7[[#This Row],[VALOR UNITARIO]]</f>
        <v>0</v>
      </c>
      <c r="AD186" s="32">
        <f>+Tabla7[[#This Row],[META_DISTRITO]]*Tabla7[[#This Row],[VALOR UNITARIO]]</f>
        <v>0</v>
      </c>
      <c r="AE186" s="30">
        <f>SUM(Tabla7[[#This Row],[$_CANDELARIA]:[$_DISTRITO]])</f>
        <v>95900873.011200011</v>
      </c>
      <c r="AF186" s="32">
        <f>+Tabla7[[#This Row],[$_CENTRO_ORIENTE]]-Tabla7[[#This Row],[$_TOTAL]]</f>
        <v>-38345.011200010777</v>
      </c>
    </row>
    <row r="187" spans="1:32" ht="38.25" hidden="1">
      <c r="A187" s="19" t="s">
        <v>63</v>
      </c>
      <c r="B187" s="20" t="s">
        <v>257</v>
      </c>
      <c r="C187" s="20" t="s">
        <v>261</v>
      </c>
      <c r="D187" s="21">
        <v>170</v>
      </c>
      <c r="E187" s="20" t="s">
        <v>297</v>
      </c>
      <c r="F187" s="20" t="s">
        <v>260</v>
      </c>
      <c r="G187" s="19" t="s">
        <v>298</v>
      </c>
      <c r="H187" s="19" t="s">
        <v>147</v>
      </c>
      <c r="I187" s="19" t="s">
        <v>74</v>
      </c>
      <c r="J187" s="22">
        <v>19450000</v>
      </c>
      <c r="K187" s="5">
        <v>14.169666015424164</v>
      </c>
      <c r="L187" s="22">
        <f>+Tabla7[[#This Row],[VALOR UNITARIO]]*Tabla7[[#This Row],[META_CENTRO_ORIENTE]]</f>
        <v>275600004</v>
      </c>
      <c r="M187" s="46">
        <f>+Tabla7[[#This Row],[META_CENTRO_ORIENTE]]*4.55/100</f>
        <v>0.64471980370179949</v>
      </c>
      <c r="N187" s="47">
        <f>+Tabla7[[#This Row],[META_CENTRO_ORIENTE]]*22.8/100</f>
        <v>3.2306838515167096</v>
      </c>
      <c r="O187" s="47">
        <f>+Tabla7[[#This Row],[META_CENTRO_ORIENTE]]*8.3/100</f>
        <v>1.1760822792802057</v>
      </c>
      <c r="P187" s="47">
        <f>+Tabla7[[#This Row],[META_CENTRO_ORIENTE]]*22.75/100</f>
        <v>3.2235990185089975</v>
      </c>
      <c r="Q187" s="47">
        <f>+Tabla7[[#This Row],[META_CENTRO_ORIENTE]]*27.64/100</f>
        <v>3.916495686663239</v>
      </c>
      <c r="R187" s="47">
        <f>+Tabla7[[#This Row],[META_CENTRO_ORIENTE]]*14/100</f>
        <v>1.9837532421593829</v>
      </c>
      <c r="S187" s="47"/>
      <c r="T187" s="48"/>
      <c r="U187" s="28">
        <f>+Tabla7[[#This Row],[META_CANDELARIA]]+Tabla7[[#This Row],[META_SANTA_FE]]+Tabla7[[#This Row],[META_MARTIRES]]+Tabla7[[#This Row],[META_SAN_CRISTOBAL]]+Tabla7[[#This Row],[META_RAFAEL_URIBE_URIBE]]+Tabla7[[#This Row],[META_ANTONIO_NARIÑO]]+Tabla7[[#This Row],[META_SUBRED]]+Tabla7[[#This Row],[META_DISTRITO]]</f>
        <v>14.175333881830333</v>
      </c>
      <c r="V187" s="29">
        <f>+Tabla7[[#This Row],[META_CENTRO_ORIENTE]]-Tabla7[[#This Row],[META_TOTAL]]</f>
        <v>-5.6678664061688977E-3</v>
      </c>
      <c r="W187" s="30">
        <f>+Tabla7[[#This Row],[VALOR UNITARIO]]*Tabla7[[#This Row],[META_CANDELARIA]]</f>
        <v>12539800.182</v>
      </c>
      <c r="X187" s="31">
        <f>+Tabla7[[#This Row],[META_SANTA_FE]]*Tabla7[[#This Row],[VALOR UNITARIO]]</f>
        <v>62836800.912</v>
      </c>
      <c r="Y187" s="31">
        <f>+Tabla7[[#This Row],[META_MARTIRES]]*Tabla7[[#This Row],[VALOR UNITARIO]]</f>
        <v>22874800.332000002</v>
      </c>
      <c r="Z187" s="31">
        <f>+Tabla7[[#This Row],[META_SAN_CRISTOBAL]]*Tabla7[[#This Row],[VALOR UNITARIO]]</f>
        <v>62699000.910000004</v>
      </c>
      <c r="AA187" s="31">
        <f>+Tabla7[[#This Row],[META_RAFAEL_URIBE_URIBE]]*Tabla7[[#This Row],[VALOR UNITARIO]]</f>
        <v>76175841.105599999</v>
      </c>
      <c r="AB187" s="31">
        <f>+Tabla7[[#This Row],[META_ANTONIO_NARIÑO]]*Tabla7[[#This Row],[VALOR UNITARIO]]</f>
        <v>38584000.559999995</v>
      </c>
      <c r="AC187" s="31">
        <f>+Tabla7[[#This Row],[META_SUBRED]]*Tabla7[[#This Row],[VALOR UNITARIO]]</f>
        <v>0</v>
      </c>
      <c r="AD187" s="32">
        <f>+Tabla7[[#This Row],[META_DISTRITO]]*Tabla7[[#This Row],[VALOR UNITARIO]]</f>
        <v>0</v>
      </c>
      <c r="AE187" s="30">
        <f>SUM(Tabla7[[#This Row],[$_CANDELARIA]:[$_DISTRITO]])</f>
        <v>275710244.00159997</v>
      </c>
      <c r="AF187" s="32">
        <f>+Tabla7[[#This Row],[$_CENTRO_ORIENTE]]-Tabla7[[#This Row],[$_TOTAL]]</f>
        <v>-110240.00159996748</v>
      </c>
    </row>
    <row r="188" spans="1:32" ht="51" hidden="1">
      <c r="A188" s="19" t="s">
        <v>63</v>
      </c>
      <c r="B188" s="20" t="s">
        <v>257</v>
      </c>
      <c r="C188" s="20" t="s">
        <v>261</v>
      </c>
      <c r="D188" s="21">
        <v>171</v>
      </c>
      <c r="E188" s="20" t="s">
        <v>299</v>
      </c>
      <c r="F188" s="20" t="s">
        <v>260</v>
      </c>
      <c r="G188" s="19" t="s">
        <v>300</v>
      </c>
      <c r="H188" s="19" t="s">
        <v>158</v>
      </c>
      <c r="I188" s="19" t="s">
        <v>74</v>
      </c>
      <c r="J188" s="22">
        <v>3994272</v>
      </c>
      <c r="K188" s="5">
        <v>0</v>
      </c>
      <c r="L188" s="22">
        <f>+Tabla7[[#This Row],[VALOR UNITARIO]]*Tabla7[[#This Row],[META_CENTRO_ORIENTE]]</f>
        <v>0</v>
      </c>
      <c r="M188" s="46">
        <f>+Tabla7[[#This Row],[META_CENTRO_ORIENTE]]*4.55/100</f>
        <v>0</v>
      </c>
      <c r="N188" s="47">
        <f>+Tabla7[[#This Row],[META_CENTRO_ORIENTE]]*22.8/100</f>
        <v>0</v>
      </c>
      <c r="O188" s="47">
        <f>+Tabla7[[#This Row],[META_CENTRO_ORIENTE]]*8.3/100</f>
        <v>0</v>
      </c>
      <c r="P188" s="47">
        <f>+Tabla7[[#This Row],[META_CENTRO_ORIENTE]]*22.75/100</f>
        <v>0</v>
      </c>
      <c r="Q188" s="47">
        <f>+Tabla7[[#This Row],[META_CENTRO_ORIENTE]]*27.64/100</f>
        <v>0</v>
      </c>
      <c r="R188" s="47">
        <f>+Tabla7[[#This Row],[META_CENTRO_ORIENTE]]*14/100</f>
        <v>0</v>
      </c>
      <c r="S188" s="47"/>
      <c r="T188" s="48"/>
      <c r="U188" s="28">
        <f>+Tabla7[[#This Row],[META_CANDELARIA]]+Tabla7[[#This Row],[META_SANTA_FE]]+Tabla7[[#This Row],[META_MARTIRES]]+Tabla7[[#This Row],[META_SAN_CRISTOBAL]]+Tabla7[[#This Row],[META_RAFAEL_URIBE_URIBE]]+Tabla7[[#This Row],[META_ANTONIO_NARIÑO]]+Tabla7[[#This Row],[META_SUBRED]]+Tabla7[[#This Row],[META_DISTRITO]]</f>
        <v>0</v>
      </c>
      <c r="V188" s="29">
        <f>+Tabla7[[#This Row],[META_CENTRO_ORIENTE]]-Tabla7[[#This Row],[META_TOTAL]]</f>
        <v>0</v>
      </c>
      <c r="W188" s="30">
        <f>+Tabla7[[#This Row],[VALOR UNITARIO]]*Tabla7[[#This Row],[META_CANDELARIA]]</f>
        <v>0</v>
      </c>
      <c r="X188" s="31">
        <f>+Tabla7[[#This Row],[META_SANTA_FE]]*Tabla7[[#This Row],[VALOR UNITARIO]]</f>
        <v>0</v>
      </c>
      <c r="Y188" s="31">
        <f>+Tabla7[[#This Row],[META_MARTIRES]]*Tabla7[[#This Row],[VALOR UNITARIO]]</f>
        <v>0</v>
      </c>
      <c r="Z188" s="31">
        <f>+Tabla7[[#This Row],[META_SAN_CRISTOBAL]]*Tabla7[[#This Row],[VALOR UNITARIO]]</f>
        <v>0</v>
      </c>
      <c r="AA188" s="31">
        <f>+Tabla7[[#This Row],[META_RAFAEL_URIBE_URIBE]]*Tabla7[[#This Row],[VALOR UNITARIO]]</f>
        <v>0</v>
      </c>
      <c r="AB188" s="31">
        <f>+Tabla7[[#This Row],[META_ANTONIO_NARIÑO]]*Tabla7[[#This Row],[VALOR UNITARIO]]</f>
        <v>0</v>
      </c>
      <c r="AC188" s="31">
        <f>+Tabla7[[#This Row],[META_SUBRED]]*Tabla7[[#This Row],[VALOR UNITARIO]]</f>
        <v>0</v>
      </c>
      <c r="AD188" s="32">
        <f>+Tabla7[[#This Row],[META_DISTRITO]]*Tabla7[[#This Row],[VALOR UNITARIO]]</f>
        <v>0</v>
      </c>
      <c r="AE188" s="30">
        <f>SUM(Tabla7[[#This Row],[$_CANDELARIA]:[$_DISTRITO]])</f>
        <v>0</v>
      </c>
      <c r="AF188" s="32">
        <f>+Tabla7[[#This Row],[$_CENTRO_ORIENTE]]-Tabla7[[#This Row],[$_TOTAL]]</f>
        <v>0</v>
      </c>
    </row>
    <row r="189" spans="1:32" ht="51" hidden="1">
      <c r="A189" s="19" t="s">
        <v>63</v>
      </c>
      <c r="B189" s="20" t="s">
        <v>257</v>
      </c>
      <c r="C189" s="20" t="s">
        <v>261</v>
      </c>
      <c r="D189" s="21">
        <v>172</v>
      </c>
      <c r="E189" s="20" t="s">
        <v>301</v>
      </c>
      <c r="F189" s="20" t="s">
        <v>260</v>
      </c>
      <c r="G189" s="19" t="s">
        <v>54</v>
      </c>
      <c r="H189" s="19" t="s">
        <v>158</v>
      </c>
      <c r="I189" s="19" t="s">
        <v>74</v>
      </c>
      <c r="J189" s="22">
        <v>9985680</v>
      </c>
      <c r="K189" s="5">
        <v>0</v>
      </c>
      <c r="L189" s="22">
        <f>+Tabla7[[#This Row],[VALOR UNITARIO]]*Tabla7[[#This Row],[META_CENTRO_ORIENTE]]</f>
        <v>0</v>
      </c>
      <c r="M189" s="46">
        <f>+Tabla7[[#This Row],[META_CENTRO_ORIENTE]]*4.55/100</f>
        <v>0</v>
      </c>
      <c r="N189" s="47">
        <f>+Tabla7[[#This Row],[META_CENTRO_ORIENTE]]*22.8/100</f>
        <v>0</v>
      </c>
      <c r="O189" s="47">
        <f>+Tabla7[[#This Row],[META_CENTRO_ORIENTE]]*8.3/100</f>
        <v>0</v>
      </c>
      <c r="P189" s="47">
        <f>+Tabla7[[#This Row],[META_CENTRO_ORIENTE]]*22.75/100</f>
        <v>0</v>
      </c>
      <c r="Q189" s="47">
        <f>+Tabla7[[#This Row],[META_CENTRO_ORIENTE]]*27.64/100</f>
        <v>0</v>
      </c>
      <c r="R189" s="47">
        <f>+Tabla7[[#This Row],[META_CENTRO_ORIENTE]]*14/100</f>
        <v>0</v>
      </c>
      <c r="S189" s="47"/>
      <c r="T189" s="48"/>
      <c r="U189" s="28">
        <f>+Tabla7[[#This Row],[META_CANDELARIA]]+Tabla7[[#This Row],[META_SANTA_FE]]+Tabla7[[#This Row],[META_MARTIRES]]+Tabla7[[#This Row],[META_SAN_CRISTOBAL]]+Tabla7[[#This Row],[META_RAFAEL_URIBE_URIBE]]+Tabla7[[#This Row],[META_ANTONIO_NARIÑO]]+Tabla7[[#This Row],[META_SUBRED]]+Tabla7[[#This Row],[META_DISTRITO]]</f>
        <v>0</v>
      </c>
      <c r="V189" s="29">
        <f>+Tabla7[[#This Row],[META_CENTRO_ORIENTE]]-Tabla7[[#This Row],[META_TOTAL]]</f>
        <v>0</v>
      </c>
      <c r="W189" s="30">
        <f>+Tabla7[[#This Row],[VALOR UNITARIO]]*Tabla7[[#This Row],[META_CANDELARIA]]</f>
        <v>0</v>
      </c>
      <c r="X189" s="31">
        <f>+Tabla7[[#This Row],[META_SANTA_FE]]*Tabla7[[#This Row],[VALOR UNITARIO]]</f>
        <v>0</v>
      </c>
      <c r="Y189" s="31">
        <f>+Tabla7[[#This Row],[META_MARTIRES]]*Tabla7[[#This Row],[VALOR UNITARIO]]</f>
        <v>0</v>
      </c>
      <c r="Z189" s="31">
        <f>+Tabla7[[#This Row],[META_SAN_CRISTOBAL]]*Tabla7[[#This Row],[VALOR UNITARIO]]</f>
        <v>0</v>
      </c>
      <c r="AA189" s="31">
        <f>+Tabla7[[#This Row],[META_RAFAEL_URIBE_URIBE]]*Tabla7[[#This Row],[VALOR UNITARIO]]</f>
        <v>0</v>
      </c>
      <c r="AB189" s="31">
        <f>+Tabla7[[#This Row],[META_ANTONIO_NARIÑO]]*Tabla7[[#This Row],[VALOR UNITARIO]]</f>
        <v>0</v>
      </c>
      <c r="AC189" s="31">
        <f>+Tabla7[[#This Row],[META_SUBRED]]*Tabla7[[#This Row],[VALOR UNITARIO]]</f>
        <v>0</v>
      </c>
      <c r="AD189" s="32">
        <f>+Tabla7[[#This Row],[META_DISTRITO]]*Tabla7[[#This Row],[VALOR UNITARIO]]</f>
        <v>0</v>
      </c>
      <c r="AE189" s="30">
        <f>SUM(Tabla7[[#This Row],[$_CANDELARIA]:[$_DISTRITO]])</f>
        <v>0</v>
      </c>
      <c r="AF189" s="32">
        <f>+Tabla7[[#This Row],[$_CENTRO_ORIENTE]]-Tabla7[[#This Row],[$_TOTAL]]</f>
        <v>0</v>
      </c>
    </row>
    <row r="190" spans="1:32" ht="63.75" hidden="1">
      <c r="A190" s="19" t="s">
        <v>63</v>
      </c>
      <c r="B190" s="20" t="s">
        <v>257</v>
      </c>
      <c r="C190" s="20" t="s">
        <v>261</v>
      </c>
      <c r="D190" s="21">
        <v>173</v>
      </c>
      <c r="E190" s="20" t="s">
        <v>302</v>
      </c>
      <c r="F190" s="20" t="s">
        <v>260</v>
      </c>
      <c r="G190" s="19" t="s">
        <v>54</v>
      </c>
      <c r="H190" s="19" t="s">
        <v>55</v>
      </c>
      <c r="I190" s="19" t="s">
        <v>74</v>
      </c>
      <c r="J190" s="22">
        <v>2983376</v>
      </c>
      <c r="K190" s="5">
        <v>0</v>
      </c>
      <c r="L190" s="22">
        <f>+Tabla7[[#This Row],[VALOR UNITARIO]]*Tabla7[[#This Row],[META_CENTRO_ORIENTE]]</f>
        <v>0</v>
      </c>
      <c r="M190" s="46">
        <f>+Tabla7[[#This Row],[META_CENTRO_ORIENTE]]*4.55/100</f>
        <v>0</v>
      </c>
      <c r="N190" s="47">
        <f>+Tabla7[[#This Row],[META_CENTRO_ORIENTE]]*22.8/100</f>
        <v>0</v>
      </c>
      <c r="O190" s="47">
        <f>+Tabla7[[#This Row],[META_CENTRO_ORIENTE]]*8.3/100</f>
        <v>0</v>
      </c>
      <c r="P190" s="47">
        <f>+Tabla7[[#This Row],[META_CENTRO_ORIENTE]]*22.75/100</f>
        <v>0</v>
      </c>
      <c r="Q190" s="47">
        <f>+Tabla7[[#This Row],[META_CENTRO_ORIENTE]]*27.64/100</f>
        <v>0</v>
      </c>
      <c r="R190" s="47">
        <f>+Tabla7[[#This Row],[META_CENTRO_ORIENTE]]*14/100</f>
        <v>0</v>
      </c>
      <c r="S190" s="47"/>
      <c r="T190" s="48"/>
      <c r="U190" s="28">
        <f>+Tabla7[[#This Row],[META_CANDELARIA]]+Tabla7[[#This Row],[META_SANTA_FE]]+Tabla7[[#This Row],[META_MARTIRES]]+Tabla7[[#This Row],[META_SAN_CRISTOBAL]]+Tabla7[[#This Row],[META_RAFAEL_URIBE_URIBE]]+Tabla7[[#This Row],[META_ANTONIO_NARIÑO]]+Tabla7[[#This Row],[META_SUBRED]]+Tabla7[[#This Row],[META_DISTRITO]]</f>
        <v>0</v>
      </c>
      <c r="V190" s="29">
        <f>+Tabla7[[#This Row],[META_CENTRO_ORIENTE]]-Tabla7[[#This Row],[META_TOTAL]]</f>
        <v>0</v>
      </c>
      <c r="W190" s="30">
        <f>+Tabla7[[#This Row],[VALOR UNITARIO]]*Tabla7[[#This Row],[META_CANDELARIA]]</f>
        <v>0</v>
      </c>
      <c r="X190" s="31">
        <f>+Tabla7[[#This Row],[META_SANTA_FE]]*Tabla7[[#This Row],[VALOR UNITARIO]]</f>
        <v>0</v>
      </c>
      <c r="Y190" s="31">
        <f>+Tabla7[[#This Row],[META_MARTIRES]]*Tabla7[[#This Row],[VALOR UNITARIO]]</f>
        <v>0</v>
      </c>
      <c r="Z190" s="31">
        <f>+Tabla7[[#This Row],[META_SAN_CRISTOBAL]]*Tabla7[[#This Row],[VALOR UNITARIO]]</f>
        <v>0</v>
      </c>
      <c r="AA190" s="31">
        <f>+Tabla7[[#This Row],[META_RAFAEL_URIBE_URIBE]]*Tabla7[[#This Row],[VALOR UNITARIO]]</f>
        <v>0</v>
      </c>
      <c r="AB190" s="31">
        <f>+Tabla7[[#This Row],[META_ANTONIO_NARIÑO]]*Tabla7[[#This Row],[VALOR UNITARIO]]</f>
        <v>0</v>
      </c>
      <c r="AC190" s="31">
        <f>+Tabla7[[#This Row],[META_SUBRED]]*Tabla7[[#This Row],[VALOR UNITARIO]]</f>
        <v>0</v>
      </c>
      <c r="AD190" s="32">
        <f>+Tabla7[[#This Row],[META_DISTRITO]]*Tabla7[[#This Row],[VALOR UNITARIO]]</f>
        <v>0</v>
      </c>
      <c r="AE190" s="30">
        <f>SUM(Tabla7[[#This Row],[$_CANDELARIA]:[$_DISTRITO]])</f>
        <v>0</v>
      </c>
      <c r="AF190" s="32">
        <f>+Tabla7[[#This Row],[$_CENTRO_ORIENTE]]-Tabla7[[#This Row],[$_TOTAL]]</f>
        <v>0</v>
      </c>
    </row>
    <row r="191" spans="1:32" ht="63.75" hidden="1">
      <c r="A191" s="19" t="s">
        <v>63</v>
      </c>
      <c r="B191" s="20" t="s">
        <v>303</v>
      </c>
      <c r="C191" s="20" t="s">
        <v>304</v>
      </c>
      <c r="D191" s="21">
        <v>174</v>
      </c>
      <c r="E191" s="20" t="s">
        <v>305</v>
      </c>
      <c r="F191" s="20" t="s">
        <v>306</v>
      </c>
      <c r="G191" s="19" t="s">
        <v>54</v>
      </c>
      <c r="H191" s="19" t="s">
        <v>55</v>
      </c>
      <c r="I191" s="19" t="s">
        <v>56</v>
      </c>
      <c r="J191" s="22">
        <v>37920928</v>
      </c>
      <c r="K191" s="5">
        <v>0</v>
      </c>
      <c r="L191" s="22">
        <f>+Tabla7[[#This Row],[VALOR UNITARIO]]*Tabla7[[#This Row],[META_CENTRO_ORIENTE]]</f>
        <v>0</v>
      </c>
      <c r="M191" s="46">
        <f>+Tabla7[[#This Row],[META_CENTRO_ORIENTE]]*4.55/100</f>
        <v>0</v>
      </c>
      <c r="N191" s="47">
        <f>+Tabla7[[#This Row],[META_CENTRO_ORIENTE]]*22.8/100</f>
        <v>0</v>
      </c>
      <c r="O191" s="47">
        <f>+Tabla7[[#This Row],[META_CENTRO_ORIENTE]]*8.3/100</f>
        <v>0</v>
      </c>
      <c r="P191" s="47">
        <f>+Tabla7[[#This Row],[META_CENTRO_ORIENTE]]*22.75/100</f>
        <v>0</v>
      </c>
      <c r="Q191" s="47">
        <f>+Tabla7[[#This Row],[META_CENTRO_ORIENTE]]*27.64/100</f>
        <v>0</v>
      </c>
      <c r="R191" s="47">
        <f>+Tabla7[[#This Row],[META_CENTRO_ORIENTE]]*14/100</f>
        <v>0</v>
      </c>
      <c r="S191" s="47"/>
      <c r="T191" s="48"/>
      <c r="U191" s="28">
        <f>+Tabla7[[#This Row],[META_CANDELARIA]]+Tabla7[[#This Row],[META_SANTA_FE]]+Tabla7[[#This Row],[META_MARTIRES]]+Tabla7[[#This Row],[META_SAN_CRISTOBAL]]+Tabla7[[#This Row],[META_RAFAEL_URIBE_URIBE]]+Tabla7[[#This Row],[META_ANTONIO_NARIÑO]]+Tabla7[[#This Row],[META_SUBRED]]+Tabla7[[#This Row],[META_DISTRITO]]</f>
        <v>0</v>
      </c>
      <c r="V191" s="29">
        <f>+Tabla7[[#This Row],[META_CENTRO_ORIENTE]]-Tabla7[[#This Row],[META_TOTAL]]</f>
        <v>0</v>
      </c>
      <c r="W191" s="30">
        <f>+Tabla7[[#This Row],[VALOR UNITARIO]]*Tabla7[[#This Row],[META_CANDELARIA]]</f>
        <v>0</v>
      </c>
      <c r="X191" s="31">
        <f>+Tabla7[[#This Row],[META_SANTA_FE]]*Tabla7[[#This Row],[VALOR UNITARIO]]</f>
        <v>0</v>
      </c>
      <c r="Y191" s="31">
        <f>+Tabla7[[#This Row],[META_MARTIRES]]*Tabla7[[#This Row],[VALOR UNITARIO]]</f>
        <v>0</v>
      </c>
      <c r="Z191" s="31">
        <f>+Tabla7[[#This Row],[META_SAN_CRISTOBAL]]*Tabla7[[#This Row],[VALOR UNITARIO]]</f>
        <v>0</v>
      </c>
      <c r="AA191" s="31">
        <f>+Tabla7[[#This Row],[META_RAFAEL_URIBE_URIBE]]*Tabla7[[#This Row],[VALOR UNITARIO]]</f>
        <v>0</v>
      </c>
      <c r="AB191" s="31">
        <f>+Tabla7[[#This Row],[META_ANTONIO_NARIÑO]]*Tabla7[[#This Row],[VALOR UNITARIO]]</f>
        <v>0</v>
      </c>
      <c r="AC191" s="31">
        <f>+Tabla7[[#This Row],[META_SUBRED]]*Tabla7[[#This Row],[VALOR UNITARIO]]</f>
        <v>0</v>
      </c>
      <c r="AD191" s="32">
        <f>+Tabla7[[#This Row],[META_DISTRITO]]*Tabla7[[#This Row],[VALOR UNITARIO]]</f>
        <v>0</v>
      </c>
      <c r="AE191" s="30">
        <f>SUM(Tabla7[[#This Row],[$_CANDELARIA]:[$_DISTRITO]])</f>
        <v>0</v>
      </c>
      <c r="AF191" s="32">
        <f>+Tabla7[[#This Row],[$_CENTRO_ORIENTE]]-Tabla7[[#This Row],[$_TOTAL]]</f>
        <v>0</v>
      </c>
    </row>
    <row r="192" spans="1:32" ht="64.5" hidden="1" thickTop="1">
      <c r="A192" s="19" t="s">
        <v>63</v>
      </c>
      <c r="B192" s="20" t="s">
        <v>303</v>
      </c>
      <c r="C192" s="20" t="s">
        <v>304</v>
      </c>
      <c r="D192" s="21">
        <v>175</v>
      </c>
      <c r="E192" s="20" t="s">
        <v>307</v>
      </c>
      <c r="F192" s="20" t="s">
        <v>306</v>
      </c>
      <c r="G192" s="19" t="s">
        <v>54</v>
      </c>
      <c r="H192" s="19" t="s">
        <v>55</v>
      </c>
      <c r="I192" s="19" t="s">
        <v>56</v>
      </c>
      <c r="J192" s="22">
        <v>26899696</v>
      </c>
      <c r="K192" s="5">
        <v>12</v>
      </c>
      <c r="L192" s="22">
        <f>+Tabla7[[#This Row],[VALOR UNITARIO]]*Tabla7[[#This Row],[META_CENTRO_ORIENTE]]</f>
        <v>322796352</v>
      </c>
      <c r="M192" s="43">
        <v>0</v>
      </c>
      <c r="N192" s="44">
        <v>0</v>
      </c>
      <c r="O192" s="44">
        <v>0</v>
      </c>
      <c r="P192" s="44">
        <v>0</v>
      </c>
      <c r="Q192" s="44">
        <v>0</v>
      </c>
      <c r="R192" s="44">
        <v>0</v>
      </c>
      <c r="S192" s="44">
        <v>12</v>
      </c>
      <c r="T192" s="45">
        <v>0</v>
      </c>
      <c r="U192" s="28">
        <f>+Tabla7[[#This Row],[META_CANDELARIA]]+Tabla7[[#This Row],[META_SANTA_FE]]+Tabla7[[#This Row],[META_MARTIRES]]+Tabla7[[#This Row],[META_SAN_CRISTOBAL]]+Tabla7[[#This Row],[META_RAFAEL_URIBE_URIBE]]+Tabla7[[#This Row],[META_ANTONIO_NARIÑO]]+Tabla7[[#This Row],[META_SUBRED]]+Tabla7[[#This Row],[META_DISTRITO]]</f>
        <v>12</v>
      </c>
      <c r="V192" s="29">
        <f>+Tabla7[[#This Row],[META_CENTRO_ORIENTE]]-Tabla7[[#This Row],[META_TOTAL]]</f>
        <v>0</v>
      </c>
      <c r="W192" s="30">
        <f>+Tabla7[[#This Row],[VALOR UNITARIO]]*Tabla7[[#This Row],[META_CANDELARIA]]</f>
        <v>0</v>
      </c>
      <c r="X192" s="31">
        <f>+Tabla7[[#This Row],[META_SANTA_FE]]*Tabla7[[#This Row],[VALOR UNITARIO]]</f>
        <v>0</v>
      </c>
      <c r="Y192" s="31">
        <f>+Tabla7[[#This Row],[META_MARTIRES]]*Tabla7[[#This Row],[VALOR UNITARIO]]</f>
        <v>0</v>
      </c>
      <c r="Z192" s="31">
        <f>+Tabla7[[#This Row],[META_SAN_CRISTOBAL]]*Tabla7[[#This Row],[VALOR UNITARIO]]</f>
        <v>0</v>
      </c>
      <c r="AA192" s="31">
        <f>+Tabla7[[#This Row],[META_RAFAEL_URIBE_URIBE]]*Tabla7[[#This Row],[VALOR UNITARIO]]</f>
        <v>0</v>
      </c>
      <c r="AB192" s="31">
        <f>+Tabla7[[#This Row],[META_ANTONIO_NARIÑO]]*Tabla7[[#This Row],[VALOR UNITARIO]]</f>
        <v>0</v>
      </c>
      <c r="AC192" s="31">
        <f>+Tabla7[[#This Row],[META_SUBRED]]*Tabla7[[#This Row],[VALOR UNITARIO]]</f>
        <v>322796352</v>
      </c>
      <c r="AD192" s="32">
        <f>+Tabla7[[#This Row],[META_DISTRITO]]*Tabla7[[#This Row],[VALOR UNITARIO]]</f>
        <v>0</v>
      </c>
      <c r="AE192" s="30">
        <f>SUM(Tabla7[[#This Row],[$_CANDELARIA]:[$_DISTRITO]])</f>
        <v>322796352</v>
      </c>
      <c r="AF192" s="32">
        <f>+Tabla7[[#This Row],[$_CENTRO_ORIENTE]]-Tabla7[[#This Row],[$_TOTAL]]</f>
        <v>0</v>
      </c>
    </row>
    <row r="193" spans="1:32" ht="63.75" hidden="1">
      <c r="A193" s="19" t="s">
        <v>63</v>
      </c>
      <c r="B193" s="20" t="s">
        <v>303</v>
      </c>
      <c r="C193" s="20" t="s">
        <v>304</v>
      </c>
      <c r="D193" s="21">
        <v>176</v>
      </c>
      <c r="E193" s="20" t="s">
        <v>308</v>
      </c>
      <c r="F193" s="20" t="s">
        <v>306</v>
      </c>
      <c r="G193" s="19" t="s">
        <v>54</v>
      </c>
      <c r="H193" s="19" t="s">
        <v>76</v>
      </c>
      <c r="I193" s="19" t="s">
        <v>56</v>
      </c>
      <c r="J193" s="22">
        <v>28206464</v>
      </c>
      <c r="K193" s="5">
        <v>0</v>
      </c>
      <c r="L193" s="22">
        <f>+Tabla7[[#This Row],[VALOR UNITARIO]]*Tabla7[[#This Row],[META_CENTRO_ORIENTE]]</f>
        <v>0</v>
      </c>
      <c r="M193" s="46">
        <f>+Tabla7[[#This Row],[META_CENTRO_ORIENTE]]*4.55/100</f>
        <v>0</v>
      </c>
      <c r="N193" s="47">
        <f>+Tabla7[[#This Row],[META_CENTRO_ORIENTE]]*22.8/100</f>
        <v>0</v>
      </c>
      <c r="O193" s="47">
        <f>+Tabla7[[#This Row],[META_CENTRO_ORIENTE]]*8.3/100</f>
        <v>0</v>
      </c>
      <c r="P193" s="47">
        <f>+Tabla7[[#This Row],[META_CENTRO_ORIENTE]]*22.75/100</f>
        <v>0</v>
      </c>
      <c r="Q193" s="47">
        <f>+Tabla7[[#This Row],[META_CENTRO_ORIENTE]]*27.64/100</f>
        <v>0</v>
      </c>
      <c r="R193" s="47">
        <f>+Tabla7[[#This Row],[META_CENTRO_ORIENTE]]*14/100</f>
        <v>0</v>
      </c>
      <c r="S193" s="47"/>
      <c r="T193" s="48"/>
      <c r="U193" s="28">
        <f>+Tabla7[[#This Row],[META_CANDELARIA]]+Tabla7[[#This Row],[META_SANTA_FE]]+Tabla7[[#This Row],[META_MARTIRES]]+Tabla7[[#This Row],[META_SAN_CRISTOBAL]]+Tabla7[[#This Row],[META_RAFAEL_URIBE_URIBE]]+Tabla7[[#This Row],[META_ANTONIO_NARIÑO]]+Tabla7[[#This Row],[META_SUBRED]]+Tabla7[[#This Row],[META_DISTRITO]]</f>
        <v>0</v>
      </c>
      <c r="V193" s="29">
        <f>+Tabla7[[#This Row],[META_CENTRO_ORIENTE]]-Tabla7[[#This Row],[META_TOTAL]]</f>
        <v>0</v>
      </c>
      <c r="W193" s="30">
        <f>+Tabla7[[#This Row],[VALOR UNITARIO]]*Tabla7[[#This Row],[META_CANDELARIA]]</f>
        <v>0</v>
      </c>
      <c r="X193" s="31">
        <f>+Tabla7[[#This Row],[META_SANTA_FE]]*Tabla7[[#This Row],[VALOR UNITARIO]]</f>
        <v>0</v>
      </c>
      <c r="Y193" s="31">
        <f>+Tabla7[[#This Row],[META_MARTIRES]]*Tabla7[[#This Row],[VALOR UNITARIO]]</f>
        <v>0</v>
      </c>
      <c r="Z193" s="31">
        <f>+Tabla7[[#This Row],[META_SAN_CRISTOBAL]]*Tabla7[[#This Row],[VALOR UNITARIO]]</f>
        <v>0</v>
      </c>
      <c r="AA193" s="31">
        <f>+Tabla7[[#This Row],[META_RAFAEL_URIBE_URIBE]]*Tabla7[[#This Row],[VALOR UNITARIO]]</f>
        <v>0</v>
      </c>
      <c r="AB193" s="31">
        <f>+Tabla7[[#This Row],[META_ANTONIO_NARIÑO]]*Tabla7[[#This Row],[VALOR UNITARIO]]</f>
        <v>0</v>
      </c>
      <c r="AC193" s="31">
        <f>+Tabla7[[#This Row],[META_SUBRED]]*Tabla7[[#This Row],[VALOR UNITARIO]]</f>
        <v>0</v>
      </c>
      <c r="AD193" s="32">
        <f>+Tabla7[[#This Row],[META_DISTRITO]]*Tabla7[[#This Row],[VALOR UNITARIO]]</f>
        <v>0</v>
      </c>
      <c r="AE193" s="30">
        <f>SUM(Tabla7[[#This Row],[$_CANDELARIA]:[$_DISTRITO]])</f>
        <v>0</v>
      </c>
      <c r="AF193" s="32">
        <f>+Tabla7[[#This Row],[$_CENTRO_ORIENTE]]-Tabla7[[#This Row],[$_TOTAL]]</f>
        <v>0</v>
      </c>
    </row>
    <row r="194" spans="1:32" ht="63.75" hidden="1">
      <c r="A194" s="19" t="s">
        <v>63</v>
      </c>
      <c r="B194" s="20" t="s">
        <v>303</v>
      </c>
      <c r="C194" s="20" t="s">
        <v>304</v>
      </c>
      <c r="D194" s="21">
        <v>177</v>
      </c>
      <c r="E194" s="20" t="s">
        <v>309</v>
      </c>
      <c r="F194" s="20" t="s">
        <v>306</v>
      </c>
      <c r="G194" s="19" t="s">
        <v>54</v>
      </c>
      <c r="H194" s="19" t="s">
        <v>76</v>
      </c>
      <c r="I194" s="19" t="s">
        <v>56</v>
      </c>
      <c r="J194" s="22">
        <v>37181248</v>
      </c>
      <c r="K194" s="5">
        <v>0</v>
      </c>
      <c r="L194" s="22">
        <f>+Tabla7[[#This Row],[VALOR UNITARIO]]*Tabla7[[#This Row],[META_CENTRO_ORIENTE]]</f>
        <v>0</v>
      </c>
      <c r="M194" s="46">
        <f>+Tabla7[[#This Row],[META_CENTRO_ORIENTE]]*4.55/100</f>
        <v>0</v>
      </c>
      <c r="N194" s="47">
        <f>+Tabla7[[#This Row],[META_CENTRO_ORIENTE]]*22.8/100</f>
        <v>0</v>
      </c>
      <c r="O194" s="47">
        <f>+Tabla7[[#This Row],[META_CENTRO_ORIENTE]]*8.3/100</f>
        <v>0</v>
      </c>
      <c r="P194" s="47">
        <f>+Tabla7[[#This Row],[META_CENTRO_ORIENTE]]*22.75/100</f>
        <v>0</v>
      </c>
      <c r="Q194" s="47">
        <f>+Tabla7[[#This Row],[META_CENTRO_ORIENTE]]*27.64/100</f>
        <v>0</v>
      </c>
      <c r="R194" s="47">
        <f>+Tabla7[[#This Row],[META_CENTRO_ORIENTE]]*14/100</f>
        <v>0</v>
      </c>
      <c r="S194" s="47"/>
      <c r="T194" s="48"/>
      <c r="U194" s="28">
        <f>+Tabla7[[#This Row],[META_CANDELARIA]]+Tabla7[[#This Row],[META_SANTA_FE]]+Tabla7[[#This Row],[META_MARTIRES]]+Tabla7[[#This Row],[META_SAN_CRISTOBAL]]+Tabla7[[#This Row],[META_RAFAEL_URIBE_URIBE]]+Tabla7[[#This Row],[META_ANTONIO_NARIÑO]]+Tabla7[[#This Row],[META_SUBRED]]+Tabla7[[#This Row],[META_DISTRITO]]</f>
        <v>0</v>
      </c>
      <c r="V194" s="29">
        <f>+Tabla7[[#This Row],[META_CENTRO_ORIENTE]]-Tabla7[[#This Row],[META_TOTAL]]</f>
        <v>0</v>
      </c>
      <c r="W194" s="30">
        <f>+Tabla7[[#This Row],[VALOR UNITARIO]]*Tabla7[[#This Row],[META_CANDELARIA]]</f>
        <v>0</v>
      </c>
      <c r="X194" s="31">
        <f>+Tabla7[[#This Row],[META_SANTA_FE]]*Tabla7[[#This Row],[VALOR UNITARIO]]</f>
        <v>0</v>
      </c>
      <c r="Y194" s="31">
        <f>+Tabla7[[#This Row],[META_MARTIRES]]*Tabla7[[#This Row],[VALOR UNITARIO]]</f>
        <v>0</v>
      </c>
      <c r="Z194" s="31">
        <f>+Tabla7[[#This Row],[META_SAN_CRISTOBAL]]*Tabla7[[#This Row],[VALOR UNITARIO]]</f>
        <v>0</v>
      </c>
      <c r="AA194" s="31">
        <f>+Tabla7[[#This Row],[META_RAFAEL_URIBE_URIBE]]*Tabla7[[#This Row],[VALOR UNITARIO]]</f>
        <v>0</v>
      </c>
      <c r="AB194" s="31">
        <f>+Tabla7[[#This Row],[META_ANTONIO_NARIÑO]]*Tabla7[[#This Row],[VALOR UNITARIO]]</f>
        <v>0</v>
      </c>
      <c r="AC194" s="31">
        <f>+Tabla7[[#This Row],[META_SUBRED]]*Tabla7[[#This Row],[VALOR UNITARIO]]</f>
        <v>0</v>
      </c>
      <c r="AD194" s="32">
        <f>+Tabla7[[#This Row],[META_DISTRITO]]*Tabla7[[#This Row],[VALOR UNITARIO]]</f>
        <v>0</v>
      </c>
      <c r="AE194" s="30">
        <f>SUM(Tabla7[[#This Row],[$_CANDELARIA]:[$_DISTRITO]])</f>
        <v>0</v>
      </c>
      <c r="AF194" s="32">
        <f>+Tabla7[[#This Row],[$_CENTRO_ORIENTE]]-Tabla7[[#This Row],[$_TOTAL]]</f>
        <v>0</v>
      </c>
    </row>
    <row r="195" spans="1:32" ht="76.5" hidden="1">
      <c r="A195" s="19" t="s">
        <v>63</v>
      </c>
      <c r="B195" s="20" t="s">
        <v>303</v>
      </c>
      <c r="C195" s="20" t="s">
        <v>304</v>
      </c>
      <c r="D195" s="21">
        <v>178</v>
      </c>
      <c r="E195" s="20" t="s">
        <v>310</v>
      </c>
      <c r="F195" s="20" t="s">
        <v>306</v>
      </c>
      <c r="G195" s="19" t="s">
        <v>54</v>
      </c>
      <c r="H195" s="19" t="s">
        <v>55</v>
      </c>
      <c r="I195" s="19" t="s">
        <v>56</v>
      </c>
      <c r="J195" s="22">
        <v>7347488</v>
      </c>
      <c r="K195" s="5">
        <v>18</v>
      </c>
      <c r="L195" s="22">
        <f>+Tabla7[[#This Row],[VALOR UNITARIO]]*Tabla7[[#This Row],[META_CENTRO_ORIENTE]]</f>
        <v>132254784</v>
      </c>
      <c r="M195" s="46">
        <f>+Tabla7[[#This Row],[META_CENTRO_ORIENTE]]*4.55/100</f>
        <v>0.81899999999999995</v>
      </c>
      <c r="N195" s="47">
        <f>+Tabla7[[#This Row],[META_CENTRO_ORIENTE]]*22.8/100</f>
        <v>4.1040000000000001</v>
      </c>
      <c r="O195" s="47">
        <f>+Tabla7[[#This Row],[META_CENTRO_ORIENTE]]*8.3/100</f>
        <v>1.494</v>
      </c>
      <c r="P195" s="47">
        <f>+Tabla7[[#This Row],[META_CENTRO_ORIENTE]]*22.75/100</f>
        <v>4.0949999999999998</v>
      </c>
      <c r="Q195" s="47">
        <f>+Tabla7[[#This Row],[META_CENTRO_ORIENTE]]*27.64/100</f>
        <v>4.9752000000000001</v>
      </c>
      <c r="R195" s="47">
        <f>+Tabla7[[#This Row],[META_CENTRO_ORIENTE]]*14/100</f>
        <v>2.52</v>
      </c>
      <c r="S195" s="47"/>
      <c r="T195" s="48"/>
      <c r="U195" s="28">
        <f>+Tabla7[[#This Row],[META_CANDELARIA]]+Tabla7[[#This Row],[META_SANTA_FE]]+Tabla7[[#This Row],[META_MARTIRES]]+Tabla7[[#This Row],[META_SAN_CRISTOBAL]]+Tabla7[[#This Row],[META_RAFAEL_URIBE_URIBE]]+Tabla7[[#This Row],[META_ANTONIO_NARIÑO]]+Tabla7[[#This Row],[META_SUBRED]]+Tabla7[[#This Row],[META_DISTRITO]]</f>
        <v>18.007200000000001</v>
      </c>
      <c r="V195" s="29">
        <f>+Tabla7[[#This Row],[META_CENTRO_ORIENTE]]-Tabla7[[#This Row],[META_TOTAL]]</f>
        <v>-7.2000000000009834E-3</v>
      </c>
      <c r="W195" s="30">
        <f>+Tabla7[[#This Row],[VALOR UNITARIO]]*Tabla7[[#This Row],[META_CANDELARIA]]</f>
        <v>6017592.6719999993</v>
      </c>
      <c r="X195" s="31">
        <f>+Tabla7[[#This Row],[META_SANTA_FE]]*Tabla7[[#This Row],[VALOR UNITARIO]]</f>
        <v>30154090.752</v>
      </c>
      <c r="Y195" s="31">
        <f>+Tabla7[[#This Row],[META_MARTIRES]]*Tabla7[[#This Row],[VALOR UNITARIO]]</f>
        <v>10977147.072000001</v>
      </c>
      <c r="Z195" s="31">
        <f>+Tabla7[[#This Row],[META_SAN_CRISTOBAL]]*Tabla7[[#This Row],[VALOR UNITARIO]]</f>
        <v>30087963.359999999</v>
      </c>
      <c r="AA195" s="31">
        <f>+Tabla7[[#This Row],[META_RAFAEL_URIBE_URIBE]]*Tabla7[[#This Row],[VALOR UNITARIO]]</f>
        <v>36555222.297600001</v>
      </c>
      <c r="AB195" s="31">
        <f>+Tabla7[[#This Row],[META_ANTONIO_NARIÑO]]*Tabla7[[#This Row],[VALOR UNITARIO]]</f>
        <v>18515669.760000002</v>
      </c>
      <c r="AC195" s="31">
        <f>+Tabla7[[#This Row],[META_SUBRED]]*Tabla7[[#This Row],[VALOR UNITARIO]]</f>
        <v>0</v>
      </c>
      <c r="AD195" s="32">
        <f>+Tabla7[[#This Row],[META_DISTRITO]]*Tabla7[[#This Row],[VALOR UNITARIO]]</f>
        <v>0</v>
      </c>
      <c r="AE195" s="30">
        <f>SUM(Tabla7[[#This Row],[$_CANDELARIA]:[$_DISTRITO]])</f>
        <v>132307685.91360001</v>
      </c>
      <c r="AF195" s="32">
        <f>+Tabla7[[#This Row],[$_CENTRO_ORIENTE]]-Tabla7[[#This Row],[$_TOTAL]]</f>
        <v>-52901.91360001266</v>
      </c>
    </row>
    <row r="196" spans="1:32" ht="63.75" hidden="1">
      <c r="A196" s="19" t="s">
        <v>63</v>
      </c>
      <c r="B196" s="20" t="s">
        <v>303</v>
      </c>
      <c r="C196" s="20" t="s">
        <v>304</v>
      </c>
      <c r="D196" s="21">
        <v>179</v>
      </c>
      <c r="E196" s="20" t="s">
        <v>311</v>
      </c>
      <c r="F196" s="20" t="s">
        <v>306</v>
      </c>
      <c r="G196" s="19" t="s">
        <v>54</v>
      </c>
      <c r="H196" s="19" t="s">
        <v>55</v>
      </c>
      <c r="I196" s="19" t="s">
        <v>56</v>
      </c>
      <c r="J196" s="22">
        <v>3673744</v>
      </c>
      <c r="K196" s="5">
        <v>0</v>
      </c>
      <c r="L196" s="22">
        <f>+Tabla7[[#This Row],[VALOR UNITARIO]]*Tabla7[[#This Row],[META_CENTRO_ORIENTE]]</f>
        <v>0</v>
      </c>
      <c r="M196" s="46">
        <f>+Tabla7[[#This Row],[META_CENTRO_ORIENTE]]*4.55/100</f>
        <v>0</v>
      </c>
      <c r="N196" s="47">
        <f>+Tabla7[[#This Row],[META_CENTRO_ORIENTE]]*22.8/100</f>
        <v>0</v>
      </c>
      <c r="O196" s="47">
        <f>+Tabla7[[#This Row],[META_CENTRO_ORIENTE]]*8.3/100</f>
        <v>0</v>
      </c>
      <c r="P196" s="47">
        <f>+Tabla7[[#This Row],[META_CENTRO_ORIENTE]]*22.75/100</f>
        <v>0</v>
      </c>
      <c r="Q196" s="47">
        <f>+Tabla7[[#This Row],[META_CENTRO_ORIENTE]]*27.64/100</f>
        <v>0</v>
      </c>
      <c r="R196" s="47">
        <f>+Tabla7[[#This Row],[META_CENTRO_ORIENTE]]*14/100</f>
        <v>0</v>
      </c>
      <c r="S196" s="47"/>
      <c r="T196" s="48"/>
      <c r="U196" s="28">
        <f>+Tabla7[[#This Row],[META_CANDELARIA]]+Tabla7[[#This Row],[META_SANTA_FE]]+Tabla7[[#This Row],[META_MARTIRES]]+Tabla7[[#This Row],[META_SAN_CRISTOBAL]]+Tabla7[[#This Row],[META_RAFAEL_URIBE_URIBE]]+Tabla7[[#This Row],[META_ANTONIO_NARIÑO]]+Tabla7[[#This Row],[META_SUBRED]]+Tabla7[[#This Row],[META_DISTRITO]]</f>
        <v>0</v>
      </c>
      <c r="V196" s="29">
        <f>+Tabla7[[#This Row],[META_CENTRO_ORIENTE]]-Tabla7[[#This Row],[META_TOTAL]]</f>
        <v>0</v>
      </c>
      <c r="W196" s="30">
        <f>+Tabla7[[#This Row],[VALOR UNITARIO]]*Tabla7[[#This Row],[META_CANDELARIA]]</f>
        <v>0</v>
      </c>
      <c r="X196" s="31">
        <f>+Tabla7[[#This Row],[META_SANTA_FE]]*Tabla7[[#This Row],[VALOR UNITARIO]]</f>
        <v>0</v>
      </c>
      <c r="Y196" s="31">
        <f>+Tabla7[[#This Row],[META_MARTIRES]]*Tabla7[[#This Row],[VALOR UNITARIO]]</f>
        <v>0</v>
      </c>
      <c r="Z196" s="31">
        <f>+Tabla7[[#This Row],[META_SAN_CRISTOBAL]]*Tabla7[[#This Row],[VALOR UNITARIO]]</f>
        <v>0</v>
      </c>
      <c r="AA196" s="31">
        <f>+Tabla7[[#This Row],[META_RAFAEL_URIBE_URIBE]]*Tabla7[[#This Row],[VALOR UNITARIO]]</f>
        <v>0</v>
      </c>
      <c r="AB196" s="31">
        <f>+Tabla7[[#This Row],[META_ANTONIO_NARIÑO]]*Tabla7[[#This Row],[VALOR UNITARIO]]</f>
        <v>0</v>
      </c>
      <c r="AC196" s="31">
        <f>+Tabla7[[#This Row],[META_SUBRED]]*Tabla7[[#This Row],[VALOR UNITARIO]]</f>
        <v>0</v>
      </c>
      <c r="AD196" s="32">
        <f>+Tabla7[[#This Row],[META_DISTRITO]]*Tabla7[[#This Row],[VALOR UNITARIO]]</f>
        <v>0</v>
      </c>
      <c r="AE196" s="30">
        <f>SUM(Tabla7[[#This Row],[$_CANDELARIA]:[$_DISTRITO]])</f>
        <v>0</v>
      </c>
      <c r="AF196" s="32">
        <f>+Tabla7[[#This Row],[$_CENTRO_ORIENTE]]-Tabla7[[#This Row],[$_TOTAL]]</f>
        <v>0</v>
      </c>
    </row>
    <row r="197" spans="1:32" ht="64.5" hidden="1" thickTop="1">
      <c r="A197" s="19" t="s">
        <v>63</v>
      </c>
      <c r="B197" s="20" t="s">
        <v>303</v>
      </c>
      <c r="C197" s="20" t="s">
        <v>304</v>
      </c>
      <c r="D197" s="21">
        <v>180</v>
      </c>
      <c r="E197" s="20" t="s">
        <v>312</v>
      </c>
      <c r="F197" s="20" t="s">
        <v>306</v>
      </c>
      <c r="G197" s="19" t="s">
        <v>54</v>
      </c>
      <c r="H197" s="19" t="s">
        <v>55</v>
      </c>
      <c r="I197" s="19" t="s">
        <v>56</v>
      </c>
      <c r="J197" s="22">
        <v>3673744</v>
      </c>
      <c r="K197" s="5">
        <v>12</v>
      </c>
      <c r="L197" s="22">
        <f>+Tabla7[[#This Row],[VALOR UNITARIO]]*Tabla7[[#This Row],[META_CENTRO_ORIENTE]]</f>
        <v>44084928</v>
      </c>
      <c r="M197" s="43">
        <v>0</v>
      </c>
      <c r="N197" s="44">
        <v>0</v>
      </c>
      <c r="O197" s="44">
        <v>0</v>
      </c>
      <c r="P197" s="44">
        <v>0</v>
      </c>
      <c r="Q197" s="44">
        <v>0</v>
      </c>
      <c r="R197" s="44">
        <v>0</v>
      </c>
      <c r="S197" s="44">
        <v>12</v>
      </c>
      <c r="T197" s="45">
        <v>0</v>
      </c>
      <c r="U197" s="28">
        <f>+Tabla7[[#This Row],[META_CANDELARIA]]+Tabla7[[#This Row],[META_SANTA_FE]]+Tabla7[[#This Row],[META_MARTIRES]]+Tabla7[[#This Row],[META_SAN_CRISTOBAL]]+Tabla7[[#This Row],[META_RAFAEL_URIBE_URIBE]]+Tabla7[[#This Row],[META_ANTONIO_NARIÑO]]+Tabla7[[#This Row],[META_SUBRED]]+Tabla7[[#This Row],[META_DISTRITO]]</f>
        <v>12</v>
      </c>
      <c r="V197" s="29">
        <f>+Tabla7[[#This Row],[META_CENTRO_ORIENTE]]-Tabla7[[#This Row],[META_TOTAL]]</f>
        <v>0</v>
      </c>
      <c r="W197" s="30">
        <f>+Tabla7[[#This Row],[VALOR UNITARIO]]*Tabla7[[#This Row],[META_CANDELARIA]]</f>
        <v>0</v>
      </c>
      <c r="X197" s="31">
        <f>+Tabla7[[#This Row],[META_SANTA_FE]]*Tabla7[[#This Row],[VALOR UNITARIO]]</f>
        <v>0</v>
      </c>
      <c r="Y197" s="31">
        <f>+Tabla7[[#This Row],[META_MARTIRES]]*Tabla7[[#This Row],[VALOR UNITARIO]]</f>
        <v>0</v>
      </c>
      <c r="Z197" s="31">
        <f>+Tabla7[[#This Row],[META_SAN_CRISTOBAL]]*Tabla7[[#This Row],[VALOR UNITARIO]]</f>
        <v>0</v>
      </c>
      <c r="AA197" s="31">
        <f>+Tabla7[[#This Row],[META_RAFAEL_URIBE_URIBE]]*Tabla7[[#This Row],[VALOR UNITARIO]]</f>
        <v>0</v>
      </c>
      <c r="AB197" s="31">
        <f>+Tabla7[[#This Row],[META_ANTONIO_NARIÑO]]*Tabla7[[#This Row],[VALOR UNITARIO]]</f>
        <v>0</v>
      </c>
      <c r="AC197" s="31">
        <f>+Tabla7[[#This Row],[META_SUBRED]]*Tabla7[[#This Row],[VALOR UNITARIO]]</f>
        <v>44084928</v>
      </c>
      <c r="AD197" s="32">
        <f>+Tabla7[[#This Row],[META_DISTRITO]]*Tabla7[[#This Row],[VALOR UNITARIO]]</f>
        <v>0</v>
      </c>
      <c r="AE197" s="30">
        <f>SUM(Tabla7[[#This Row],[$_CANDELARIA]:[$_DISTRITO]])</f>
        <v>44084928</v>
      </c>
      <c r="AF197" s="32">
        <f>+Tabla7[[#This Row],[$_CENTRO_ORIENTE]]-Tabla7[[#This Row],[$_TOTAL]]</f>
        <v>0</v>
      </c>
    </row>
    <row r="198" spans="1:32" ht="63.75" hidden="1">
      <c r="A198" s="19" t="s">
        <v>63</v>
      </c>
      <c r="B198" s="20" t="s">
        <v>303</v>
      </c>
      <c r="C198" s="20" t="s">
        <v>304</v>
      </c>
      <c r="D198" s="21">
        <v>181</v>
      </c>
      <c r="E198" s="20" t="s">
        <v>313</v>
      </c>
      <c r="F198" s="20" t="s">
        <v>306</v>
      </c>
      <c r="G198" s="19" t="s">
        <v>54</v>
      </c>
      <c r="H198" s="19" t="s">
        <v>55</v>
      </c>
      <c r="I198" s="19" t="s">
        <v>56</v>
      </c>
      <c r="J198" s="22">
        <v>87405520</v>
      </c>
      <c r="K198" s="5">
        <v>0</v>
      </c>
      <c r="L198" s="22">
        <f>+Tabla7[[#This Row],[VALOR UNITARIO]]*Tabla7[[#This Row],[META_CENTRO_ORIENTE]]</f>
        <v>0</v>
      </c>
      <c r="M198" s="46">
        <f>+Tabla7[[#This Row],[META_CENTRO_ORIENTE]]*4.55/100</f>
        <v>0</v>
      </c>
      <c r="N198" s="47">
        <f>+Tabla7[[#This Row],[META_CENTRO_ORIENTE]]*22.8/100</f>
        <v>0</v>
      </c>
      <c r="O198" s="47">
        <f>+Tabla7[[#This Row],[META_CENTRO_ORIENTE]]*8.3/100</f>
        <v>0</v>
      </c>
      <c r="P198" s="47">
        <f>+Tabla7[[#This Row],[META_CENTRO_ORIENTE]]*22.75/100</f>
        <v>0</v>
      </c>
      <c r="Q198" s="47">
        <f>+Tabla7[[#This Row],[META_CENTRO_ORIENTE]]*27.64/100</f>
        <v>0</v>
      </c>
      <c r="R198" s="47">
        <f>+Tabla7[[#This Row],[META_CENTRO_ORIENTE]]*14/100</f>
        <v>0</v>
      </c>
      <c r="S198" s="47"/>
      <c r="T198" s="48"/>
      <c r="U198" s="28">
        <f>+Tabla7[[#This Row],[META_CANDELARIA]]+Tabla7[[#This Row],[META_SANTA_FE]]+Tabla7[[#This Row],[META_MARTIRES]]+Tabla7[[#This Row],[META_SAN_CRISTOBAL]]+Tabla7[[#This Row],[META_RAFAEL_URIBE_URIBE]]+Tabla7[[#This Row],[META_ANTONIO_NARIÑO]]+Tabla7[[#This Row],[META_SUBRED]]+Tabla7[[#This Row],[META_DISTRITO]]</f>
        <v>0</v>
      </c>
      <c r="V198" s="29">
        <f>+Tabla7[[#This Row],[META_CENTRO_ORIENTE]]-Tabla7[[#This Row],[META_TOTAL]]</f>
        <v>0</v>
      </c>
      <c r="W198" s="30">
        <f>+Tabla7[[#This Row],[VALOR UNITARIO]]*Tabla7[[#This Row],[META_CANDELARIA]]</f>
        <v>0</v>
      </c>
      <c r="X198" s="31">
        <f>+Tabla7[[#This Row],[META_SANTA_FE]]*Tabla7[[#This Row],[VALOR UNITARIO]]</f>
        <v>0</v>
      </c>
      <c r="Y198" s="31">
        <f>+Tabla7[[#This Row],[META_MARTIRES]]*Tabla7[[#This Row],[VALOR UNITARIO]]</f>
        <v>0</v>
      </c>
      <c r="Z198" s="31">
        <f>+Tabla7[[#This Row],[META_SAN_CRISTOBAL]]*Tabla7[[#This Row],[VALOR UNITARIO]]</f>
        <v>0</v>
      </c>
      <c r="AA198" s="31">
        <f>+Tabla7[[#This Row],[META_RAFAEL_URIBE_URIBE]]*Tabla7[[#This Row],[VALOR UNITARIO]]</f>
        <v>0</v>
      </c>
      <c r="AB198" s="31">
        <f>+Tabla7[[#This Row],[META_ANTONIO_NARIÑO]]*Tabla7[[#This Row],[VALOR UNITARIO]]</f>
        <v>0</v>
      </c>
      <c r="AC198" s="31">
        <f>+Tabla7[[#This Row],[META_SUBRED]]*Tabla7[[#This Row],[VALOR UNITARIO]]</f>
        <v>0</v>
      </c>
      <c r="AD198" s="32">
        <f>+Tabla7[[#This Row],[META_DISTRITO]]*Tabla7[[#This Row],[VALOR UNITARIO]]</f>
        <v>0</v>
      </c>
      <c r="AE198" s="30">
        <f>SUM(Tabla7[[#This Row],[$_CANDELARIA]:[$_DISTRITO]])</f>
        <v>0</v>
      </c>
      <c r="AF198" s="32">
        <f>+Tabla7[[#This Row],[$_CENTRO_ORIENTE]]-Tabla7[[#This Row],[$_TOTAL]]</f>
        <v>0</v>
      </c>
    </row>
    <row r="199" spans="1:32" ht="63.75" hidden="1">
      <c r="A199" s="19" t="s">
        <v>63</v>
      </c>
      <c r="B199" s="20" t="s">
        <v>303</v>
      </c>
      <c r="C199" s="20" t="s">
        <v>304</v>
      </c>
      <c r="D199" s="21">
        <v>182</v>
      </c>
      <c r="E199" s="20" t="s">
        <v>314</v>
      </c>
      <c r="F199" s="20" t="s">
        <v>306</v>
      </c>
      <c r="G199" s="19" t="s">
        <v>54</v>
      </c>
      <c r="H199" s="19" t="s">
        <v>55</v>
      </c>
      <c r="I199" s="19" t="s">
        <v>56</v>
      </c>
      <c r="J199" s="22">
        <v>17288787</v>
      </c>
      <c r="K199" s="5">
        <v>0</v>
      </c>
      <c r="L199" s="22">
        <f>+Tabla7[[#This Row],[VALOR UNITARIO]]*Tabla7[[#This Row],[META_CENTRO_ORIENTE]]</f>
        <v>0</v>
      </c>
      <c r="M199" s="46">
        <f>+Tabla7[[#This Row],[META_CENTRO_ORIENTE]]*4.55/100</f>
        <v>0</v>
      </c>
      <c r="N199" s="47">
        <f>+Tabla7[[#This Row],[META_CENTRO_ORIENTE]]*22.8/100</f>
        <v>0</v>
      </c>
      <c r="O199" s="47">
        <f>+Tabla7[[#This Row],[META_CENTRO_ORIENTE]]*8.3/100</f>
        <v>0</v>
      </c>
      <c r="P199" s="47">
        <f>+Tabla7[[#This Row],[META_CENTRO_ORIENTE]]*22.75/100</f>
        <v>0</v>
      </c>
      <c r="Q199" s="47">
        <f>+Tabla7[[#This Row],[META_CENTRO_ORIENTE]]*27.64/100</f>
        <v>0</v>
      </c>
      <c r="R199" s="47">
        <f>+Tabla7[[#This Row],[META_CENTRO_ORIENTE]]*14/100</f>
        <v>0</v>
      </c>
      <c r="S199" s="47"/>
      <c r="T199" s="48"/>
      <c r="U199" s="28">
        <f>+Tabla7[[#This Row],[META_CANDELARIA]]+Tabla7[[#This Row],[META_SANTA_FE]]+Tabla7[[#This Row],[META_MARTIRES]]+Tabla7[[#This Row],[META_SAN_CRISTOBAL]]+Tabla7[[#This Row],[META_RAFAEL_URIBE_URIBE]]+Tabla7[[#This Row],[META_ANTONIO_NARIÑO]]+Tabla7[[#This Row],[META_SUBRED]]+Tabla7[[#This Row],[META_DISTRITO]]</f>
        <v>0</v>
      </c>
      <c r="V199" s="29">
        <f>+Tabla7[[#This Row],[META_CENTRO_ORIENTE]]-Tabla7[[#This Row],[META_TOTAL]]</f>
        <v>0</v>
      </c>
      <c r="W199" s="30">
        <f>+Tabla7[[#This Row],[VALOR UNITARIO]]*Tabla7[[#This Row],[META_CANDELARIA]]</f>
        <v>0</v>
      </c>
      <c r="X199" s="31">
        <f>+Tabla7[[#This Row],[META_SANTA_FE]]*Tabla7[[#This Row],[VALOR UNITARIO]]</f>
        <v>0</v>
      </c>
      <c r="Y199" s="31">
        <f>+Tabla7[[#This Row],[META_MARTIRES]]*Tabla7[[#This Row],[VALOR UNITARIO]]</f>
        <v>0</v>
      </c>
      <c r="Z199" s="31">
        <f>+Tabla7[[#This Row],[META_SAN_CRISTOBAL]]*Tabla7[[#This Row],[VALOR UNITARIO]]</f>
        <v>0</v>
      </c>
      <c r="AA199" s="31">
        <f>+Tabla7[[#This Row],[META_RAFAEL_URIBE_URIBE]]*Tabla7[[#This Row],[VALOR UNITARIO]]</f>
        <v>0</v>
      </c>
      <c r="AB199" s="31">
        <f>+Tabla7[[#This Row],[META_ANTONIO_NARIÑO]]*Tabla7[[#This Row],[VALOR UNITARIO]]</f>
        <v>0</v>
      </c>
      <c r="AC199" s="31">
        <f>+Tabla7[[#This Row],[META_SUBRED]]*Tabla7[[#This Row],[VALOR UNITARIO]]</f>
        <v>0</v>
      </c>
      <c r="AD199" s="32">
        <f>+Tabla7[[#This Row],[META_DISTRITO]]*Tabla7[[#This Row],[VALOR UNITARIO]]</f>
        <v>0</v>
      </c>
      <c r="AE199" s="30">
        <f>SUM(Tabla7[[#This Row],[$_CANDELARIA]:[$_DISTRITO]])</f>
        <v>0</v>
      </c>
      <c r="AF199" s="32">
        <f>+Tabla7[[#This Row],[$_CENTRO_ORIENTE]]-Tabla7[[#This Row],[$_TOTAL]]</f>
        <v>0</v>
      </c>
    </row>
    <row r="200" spans="1:32" ht="64.5" hidden="1" thickTop="1">
      <c r="A200" s="19" t="s">
        <v>63</v>
      </c>
      <c r="B200" s="20" t="s">
        <v>303</v>
      </c>
      <c r="C200" s="20" t="s">
        <v>304</v>
      </c>
      <c r="D200" s="21">
        <v>183</v>
      </c>
      <c r="E200" s="20" t="s">
        <v>315</v>
      </c>
      <c r="F200" s="20" t="s">
        <v>306</v>
      </c>
      <c r="G200" s="19" t="s">
        <v>54</v>
      </c>
      <c r="H200" s="19" t="s">
        <v>55</v>
      </c>
      <c r="I200" s="19" t="s">
        <v>74</v>
      </c>
      <c r="J200" s="22">
        <v>61146880</v>
      </c>
      <c r="K200" s="5">
        <v>12</v>
      </c>
      <c r="L200" s="22">
        <f>+Tabla7[[#This Row],[VALOR UNITARIO]]*Tabla7[[#This Row],[META_CENTRO_ORIENTE]]</f>
        <v>733762560</v>
      </c>
      <c r="M200" s="43">
        <v>0</v>
      </c>
      <c r="N200" s="44">
        <v>0</v>
      </c>
      <c r="O200" s="44">
        <v>0</v>
      </c>
      <c r="P200" s="44">
        <v>0</v>
      </c>
      <c r="Q200" s="44">
        <v>0</v>
      </c>
      <c r="R200" s="44">
        <v>0</v>
      </c>
      <c r="S200" s="44">
        <v>12</v>
      </c>
      <c r="T200" s="45">
        <v>0</v>
      </c>
      <c r="U200" s="28">
        <f>+Tabla7[[#This Row],[META_CANDELARIA]]+Tabla7[[#This Row],[META_SANTA_FE]]+Tabla7[[#This Row],[META_MARTIRES]]+Tabla7[[#This Row],[META_SAN_CRISTOBAL]]+Tabla7[[#This Row],[META_RAFAEL_URIBE_URIBE]]+Tabla7[[#This Row],[META_ANTONIO_NARIÑO]]+Tabla7[[#This Row],[META_SUBRED]]+Tabla7[[#This Row],[META_DISTRITO]]</f>
        <v>12</v>
      </c>
      <c r="V200" s="29">
        <f>+Tabla7[[#This Row],[META_CENTRO_ORIENTE]]-Tabla7[[#This Row],[META_TOTAL]]</f>
        <v>0</v>
      </c>
      <c r="W200" s="30">
        <f>+Tabla7[[#This Row],[VALOR UNITARIO]]*Tabla7[[#This Row],[META_CANDELARIA]]</f>
        <v>0</v>
      </c>
      <c r="X200" s="31">
        <f>+Tabla7[[#This Row],[META_SANTA_FE]]*Tabla7[[#This Row],[VALOR UNITARIO]]</f>
        <v>0</v>
      </c>
      <c r="Y200" s="31">
        <f>+Tabla7[[#This Row],[META_MARTIRES]]*Tabla7[[#This Row],[VALOR UNITARIO]]</f>
        <v>0</v>
      </c>
      <c r="Z200" s="31">
        <f>+Tabla7[[#This Row],[META_SAN_CRISTOBAL]]*Tabla7[[#This Row],[VALOR UNITARIO]]</f>
        <v>0</v>
      </c>
      <c r="AA200" s="31">
        <f>+Tabla7[[#This Row],[META_RAFAEL_URIBE_URIBE]]*Tabla7[[#This Row],[VALOR UNITARIO]]</f>
        <v>0</v>
      </c>
      <c r="AB200" s="31">
        <f>+Tabla7[[#This Row],[META_ANTONIO_NARIÑO]]*Tabla7[[#This Row],[VALOR UNITARIO]]</f>
        <v>0</v>
      </c>
      <c r="AC200" s="31">
        <f>+Tabla7[[#This Row],[META_SUBRED]]*Tabla7[[#This Row],[VALOR UNITARIO]]</f>
        <v>733762560</v>
      </c>
      <c r="AD200" s="32">
        <f>+Tabla7[[#This Row],[META_DISTRITO]]*Tabla7[[#This Row],[VALOR UNITARIO]]</f>
        <v>0</v>
      </c>
      <c r="AE200" s="30">
        <f>SUM(Tabla7[[#This Row],[$_CANDELARIA]:[$_DISTRITO]])</f>
        <v>733762560</v>
      </c>
      <c r="AF200" s="32">
        <f>+Tabla7[[#This Row],[$_CENTRO_ORIENTE]]-Tabla7[[#This Row],[$_TOTAL]]</f>
        <v>0</v>
      </c>
    </row>
    <row r="201" spans="1:32" ht="64.5" hidden="1" thickTop="1">
      <c r="A201" s="19" t="s">
        <v>63</v>
      </c>
      <c r="B201" s="20" t="s">
        <v>303</v>
      </c>
      <c r="C201" s="20" t="s">
        <v>304</v>
      </c>
      <c r="D201" s="21">
        <v>184</v>
      </c>
      <c r="E201" s="20" t="s">
        <v>316</v>
      </c>
      <c r="F201" s="20" t="s">
        <v>306</v>
      </c>
      <c r="G201" s="19" t="s">
        <v>54</v>
      </c>
      <c r="H201" s="19" t="s">
        <v>55</v>
      </c>
      <c r="I201" s="19" t="s">
        <v>74</v>
      </c>
      <c r="J201" s="22">
        <v>9941299</v>
      </c>
      <c r="K201" s="5">
        <v>12</v>
      </c>
      <c r="L201" s="22">
        <f>+Tabla7[[#This Row],[VALOR UNITARIO]]*Tabla7[[#This Row],[META_CENTRO_ORIENTE]]</f>
        <v>119295588</v>
      </c>
      <c r="M201" s="43">
        <v>0</v>
      </c>
      <c r="N201" s="44">
        <v>0</v>
      </c>
      <c r="O201" s="44">
        <v>0</v>
      </c>
      <c r="P201" s="44">
        <v>0</v>
      </c>
      <c r="Q201" s="44">
        <v>0</v>
      </c>
      <c r="R201" s="44">
        <v>0</v>
      </c>
      <c r="S201" s="44">
        <v>12</v>
      </c>
      <c r="T201" s="45">
        <v>0</v>
      </c>
      <c r="U201" s="28">
        <f>+Tabla7[[#This Row],[META_CANDELARIA]]+Tabla7[[#This Row],[META_SANTA_FE]]+Tabla7[[#This Row],[META_MARTIRES]]+Tabla7[[#This Row],[META_SAN_CRISTOBAL]]+Tabla7[[#This Row],[META_RAFAEL_URIBE_URIBE]]+Tabla7[[#This Row],[META_ANTONIO_NARIÑO]]+Tabla7[[#This Row],[META_SUBRED]]+Tabla7[[#This Row],[META_DISTRITO]]</f>
        <v>12</v>
      </c>
      <c r="V201" s="29">
        <f>+Tabla7[[#This Row],[META_CENTRO_ORIENTE]]-Tabla7[[#This Row],[META_TOTAL]]</f>
        <v>0</v>
      </c>
      <c r="W201" s="30">
        <f>+Tabla7[[#This Row],[VALOR UNITARIO]]*Tabla7[[#This Row],[META_CANDELARIA]]</f>
        <v>0</v>
      </c>
      <c r="X201" s="31">
        <f>+Tabla7[[#This Row],[META_SANTA_FE]]*Tabla7[[#This Row],[VALOR UNITARIO]]</f>
        <v>0</v>
      </c>
      <c r="Y201" s="31">
        <f>+Tabla7[[#This Row],[META_MARTIRES]]*Tabla7[[#This Row],[VALOR UNITARIO]]</f>
        <v>0</v>
      </c>
      <c r="Z201" s="31">
        <f>+Tabla7[[#This Row],[META_SAN_CRISTOBAL]]*Tabla7[[#This Row],[VALOR UNITARIO]]</f>
        <v>0</v>
      </c>
      <c r="AA201" s="31">
        <f>+Tabla7[[#This Row],[META_RAFAEL_URIBE_URIBE]]*Tabla7[[#This Row],[VALOR UNITARIO]]</f>
        <v>0</v>
      </c>
      <c r="AB201" s="31">
        <f>+Tabla7[[#This Row],[META_ANTONIO_NARIÑO]]*Tabla7[[#This Row],[VALOR UNITARIO]]</f>
        <v>0</v>
      </c>
      <c r="AC201" s="31">
        <f>+Tabla7[[#This Row],[META_SUBRED]]*Tabla7[[#This Row],[VALOR UNITARIO]]</f>
        <v>119295588</v>
      </c>
      <c r="AD201" s="32">
        <f>+Tabla7[[#This Row],[META_DISTRITO]]*Tabla7[[#This Row],[VALOR UNITARIO]]</f>
        <v>0</v>
      </c>
      <c r="AE201" s="30">
        <f>SUM(Tabla7[[#This Row],[$_CANDELARIA]:[$_DISTRITO]])</f>
        <v>119295588</v>
      </c>
      <c r="AF201" s="32">
        <f>+Tabla7[[#This Row],[$_CENTRO_ORIENTE]]-Tabla7[[#This Row],[$_TOTAL]]</f>
        <v>0</v>
      </c>
    </row>
    <row r="202" spans="1:32" ht="63.75" hidden="1">
      <c r="A202" s="19" t="s">
        <v>63</v>
      </c>
      <c r="B202" s="20" t="s">
        <v>303</v>
      </c>
      <c r="C202" s="20" t="s">
        <v>304</v>
      </c>
      <c r="D202" s="21">
        <v>185</v>
      </c>
      <c r="E202" s="20" t="s">
        <v>317</v>
      </c>
      <c r="F202" s="20" t="s">
        <v>306</v>
      </c>
      <c r="G202" s="19" t="s">
        <v>54</v>
      </c>
      <c r="H202" s="19" t="s">
        <v>55</v>
      </c>
      <c r="I202" s="19" t="s">
        <v>74</v>
      </c>
      <c r="J202" s="22">
        <v>40189280</v>
      </c>
      <c r="K202" s="5">
        <v>0</v>
      </c>
      <c r="L202" s="22">
        <f>+Tabla7[[#This Row],[VALOR UNITARIO]]*Tabla7[[#This Row],[META_CENTRO_ORIENTE]]</f>
        <v>0</v>
      </c>
      <c r="M202" s="46">
        <f>+Tabla7[[#This Row],[META_CENTRO_ORIENTE]]*4.55/100</f>
        <v>0</v>
      </c>
      <c r="N202" s="47">
        <f>+Tabla7[[#This Row],[META_CENTRO_ORIENTE]]*22.8/100</f>
        <v>0</v>
      </c>
      <c r="O202" s="47">
        <f>+Tabla7[[#This Row],[META_CENTRO_ORIENTE]]*8.3/100</f>
        <v>0</v>
      </c>
      <c r="P202" s="47">
        <f>+Tabla7[[#This Row],[META_CENTRO_ORIENTE]]*22.75/100</f>
        <v>0</v>
      </c>
      <c r="Q202" s="47">
        <f>+Tabla7[[#This Row],[META_CENTRO_ORIENTE]]*27.64/100</f>
        <v>0</v>
      </c>
      <c r="R202" s="47">
        <f>+Tabla7[[#This Row],[META_CENTRO_ORIENTE]]*14/100</f>
        <v>0</v>
      </c>
      <c r="S202" s="47"/>
      <c r="T202" s="48"/>
      <c r="U202" s="28">
        <f>+Tabla7[[#This Row],[META_CANDELARIA]]+Tabla7[[#This Row],[META_SANTA_FE]]+Tabla7[[#This Row],[META_MARTIRES]]+Tabla7[[#This Row],[META_SAN_CRISTOBAL]]+Tabla7[[#This Row],[META_RAFAEL_URIBE_URIBE]]+Tabla7[[#This Row],[META_ANTONIO_NARIÑO]]+Tabla7[[#This Row],[META_SUBRED]]+Tabla7[[#This Row],[META_DISTRITO]]</f>
        <v>0</v>
      </c>
      <c r="V202" s="29">
        <f>+Tabla7[[#This Row],[META_CENTRO_ORIENTE]]-Tabla7[[#This Row],[META_TOTAL]]</f>
        <v>0</v>
      </c>
      <c r="W202" s="30">
        <f>+Tabla7[[#This Row],[VALOR UNITARIO]]*Tabla7[[#This Row],[META_CANDELARIA]]</f>
        <v>0</v>
      </c>
      <c r="X202" s="31">
        <f>+Tabla7[[#This Row],[META_SANTA_FE]]*Tabla7[[#This Row],[VALOR UNITARIO]]</f>
        <v>0</v>
      </c>
      <c r="Y202" s="31">
        <f>+Tabla7[[#This Row],[META_MARTIRES]]*Tabla7[[#This Row],[VALOR UNITARIO]]</f>
        <v>0</v>
      </c>
      <c r="Z202" s="31">
        <f>+Tabla7[[#This Row],[META_SAN_CRISTOBAL]]*Tabla7[[#This Row],[VALOR UNITARIO]]</f>
        <v>0</v>
      </c>
      <c r="AA202" s="31">
        <f>+Tabla7[[#This Row],[META_RAFAEL_URIBE_URIBE]]*Tabla7[[#This Row],[VALOR UNITARIO]]</f>
        <v>0</v>
      </c>
      <c r="AB202" s="31">
        <f>+Tabla7[[#This Row],[META_ANTONIO_NARIÑO]]*Tabla7[[#This Row],[VALOR UNITARIO]]</f>
        <v>0</v>
      </c>
      <c r="AC202" s="31">
        <f>+Tabla7[[#This Row],[META_SUBRED]]*Tabla7[[#This Row],[VALOR UNITARIO]]</f>
        <v>0</v>
      </c>
      <c r="AD202" s="32">
        <f>+Tabla7[[#This Row],[META_DISTRITO]]*Tabla7[[#This Row],[VALOR UNITARIO]]</f>
        <v>0</v>
      </c>
      <c r="AE202" s="30">
        <f>SUM(Tabla7[[#This Row],[$_CANDELARIA]:[$_DISTRITO]])</f>
        <v>0</v>
      </c>
      <c r="AF202" s="32">
        <f>+Tabla7[[#This Row],[$_CENTRO_ORIENTE]]-Tabla7[[#This Row],[$_TOTAL]]</f>
        <v>0</v>
      </c>
    </row>
    <row r="203" spans="1:32" ht="63.75" hidden="1">
      <c r="A203" s="19" t="s">
        <v>63</v>
      </c>
      <c r="B203" s="20" t="s">
        <v>303</v>
      </c>
      <c r="C203" s="20" t="s">
        <v>304</v>
      </c>
      <c r="D203" s="21">
        <v>186</v>
      </c>
      <c r="E203" s="20" t="s">
        <v>318</v>
      </c>
      <c r="F203" s="20" t="s">
        <v>306</v>
      </c>
      <c r="G203" s="19" t="s">
        <v>54</v>
      </c>
      <c r="H203" s="19" t="s">
        <v>76</v>
      </c>
      <c r="I203" s="19" t="s">
        <v>56</v>
      </c>
      <c r="J203" s="22">
        <v>7347488</v>
      </c>
      <c r="K203" s="5">
        <v>12</v>
      </c>
      <c r="L203" s="22">
        <f>+Tabla7[[#This Row],[VALOR UNITARIO]]*Tabla7[[#This Row],[META_CENTRO_ORIENTE]]</f>
        <v>88169856</v>
      </c>
      <c r="M203" s="46">
        <v>0</v>
      </c>
      <c r="N203" s="47">
        <v>0</v>
      </c>
      <c r="O203" s="47">
        <v>0</v>
      </c>
      <c r="P203" s="47">
        <v>12</v>
      </c>
      <c r="Q203" s="47">
        <v>0</v>
      </c>
      <c r="R203" s="47">
        <v>0</v>
      </c>
      <c r="S203" s="47"/>
      <c r="T203" s="48"/>
      <c r="U203" s="28">
        <f>+Tabla7[[#This Row],[META_CANDELARIA]]+Tabla7[[#This Row],[META_SANTA_FE]]+Tabla7[[#This Row],[META_MARTIRES]]+Tabla7[[#This Row],[META_SAN_CRISTOBAL]]+Tabla7[[#This Row],[META_RAFAEL_URIBE_URIBE]]+Tabla7[[#This Row],[META_ANTONIO_NARIÑO]]+Tabla7[[#This Row],[META_SUBRED]]+Tabla7[[#This Row],[META_DISTRITO]]</f>
        <v>12</v>
      </c>
      <c r="V203" s="29">
        <f>+Tabla7[[#This Row],[META_CENTRO_ORIENTE]]-Tabla7[[#This Row],[META_TOTAL]]</f>
        <v>0</v>
      </c>
      <c r="W203" s="30">
        <f>+Tabla7[[#This Row],[VALOR UNITARIO]]*Tabla7[[#This Row],[META_CANDELARIA]]</f>
        <v>0</v>
      </c>
      <c r="X203" s="31">
        <f>+Tabla7[[#This Row],[META_SANTA_FE]]*Tabla7[[#This Row],[VALOR UNITARIO]]</f>
        <v>0</v>
      </c>
      <c r="Y203" s="31">
        <f>+Tabla7[[#This Row],[META_MARTIRES]]*Tabla7[[#This Row],[VALOR UNITARIO]]</f>
        <v>0</v>
      </c>
      <c r="Z203" s="31">
        <f>+Tabla7[[#This Row],[META_SAN_CRISTOBAL]]*Tabla7[[#This Row],[VALOR UNITARIO]]</f>
        <v>88169856</v>
      </c>
      <c r="AA203" s="31">
        <f>+Tabla7[[#This Row],[META_RAFAEL_URIBE_URIBE]]*Tabla7[[#This Row],[VALOR UNITARIO]]</f>
        <v>0</v>
      </c>
      <c r="AB203" s="31">
        <f>+Tabla7[[#This Row],[META_ANTONIO_NARIÑO]]*Tabla7[[#This Row],[VALOR UNITARIO]]</f>
        <v>0</v>
      </c>
      <c r="AC203" s="31">
        <f>+Tabla7[[#This Row],[META_SUBRED]]*Tabla7[[#This Row],[VALOR UNITARIO]]</f>
        <v>0</v>
      </c>
      <c r="AD203" s="32">
        <f>+Tabla7[[#This Row],[META_DISTRITO]]*Tabla7[[#This Row],[VALOR UNITARIO]]</f>
        <v>0</v>
      </c>
      <c r="AE203" s="30">
        <f>SUM(Tabla7[[#This Row],[$_CANDELARIA]:[$_DISTRITO]])</f>
        <v>88169856</v>
      </c>
      <c r="AF203" s="32">
        <f>+Tabla7[[#This Row],[$_CENTRO_ORIENTE]]-Tabla7[[#This Row],[$_TOTAL]]</f>
        <v>0</v>
      </c>
    </row>
    <row r="204" spans="1:32" ht="76.5" hidden="1">
      <c r="A204" s="19" t="s">
        <v>63</v>
      </c>
      <c r="B204" s="20" t="s">
        <v>303</v>
      </c>
      <c r="C204" s="20" t="s">
        <v>319</v>
      </c>
      <c r="D204" s="21">
        <v>187</v>
      </c>
      <c r="E204" s="20" t="s">
        <v>320</v>
      </c>
      <c r="F204" s="20" t="s">
        <v>306</v>
      </c>
      <c r="G204" s="19" t="s">
        <v>54</v>
      </c>
      <c r="H204" s="19" t="s">
        <v>55</v>
      </c>
      <c r="I204" s="19" t="s">
        <v>74</v>
      </c>
      <c r="J204" s="22">
        <v>3994272</v>
      </c>
      <c r="K204" s="5">
        <v>144</v>
      </c>
      <c r="L204" s="22">
        <f>+Tabla7[[#This Row],[VALOR UNITARIO]]*Tabla7[[#This Row],[META_CENTRO_ORIENTE]]</f>
        <v>575175168</v>
      </c>
      <c r="M204" s="46">
        <f>+Tabla7[[#This Row],[META_CENTRO_ORIENTE]]*4.55/100</f>
        <v>6.5519999999999996</v>
      </c>
      <c r="N204" s="47">
        <f>+Tabla7[[#This Row],[META_CENTRO_ORIENTE]]*22.8/100</f>
        <v>32.832000000000001</v>
      </c>
      <c r="O204" s="47">
        <f>+Tabla7[[#This Row],[META_CENTRO_ORIENTE]]*8.3/100</f>
        <v>11.952</v>
      </c>
      <c r="P204" s="47">
        <f>+Tabla7[[#This Row],[META_CENTRO_ORIENTE]]*22.75/100</f>
        <v>32.76</v>
      </c>
      <c r="Q204" s="47">
        <f>+Tabla7[[#This Row],[META_CENTRO_ORIENTE]]*27.64/100</f>
        <v>39.801600000000001</v>
      </c>
      <c r="R204" s="47">
        <f>+Tabla7[[#This Row],[META_CENTRO_ORIENTE]]*14/100</f>
        <v>20.16</v>
      </c>
      <c r="S204" s="47"/>
      <c r="T204" s="48"/>
      <c r="U204" s="28">
        <f>+Tabla7[[#This Row],[META_CANDELARIA]]+Tabla7[[#This Row],[META_SANTA_FE]]+Tabla7[[#This Row],[META_MARTIRES]]+Tabla7[[#This Row],[META_SAN_CRISTOBAL]]+Tabla7[[#This Row],[META_RAFAEL_URIBE_URIBE]]+Tabla7[[#This Row],[META_ANTONIO_NARIÑO]]+Tabla7[[#This Row],[META_SUBRED]]+Tabla7[[#This Row],[META_DISTRITO]]</f>
        <v>144.05760000000001</v>
      </c>
      <c r="V204" s="29">
        <f>+Tabla7[[#This Row],[META_CENTRO_ORIENTE]]-Tabla7[[#This Row],[META_TOTAL]]</f>
        <v>-5.7600000000007867E-2</v>
      </c>
      <c r="W204" s="30">
        <f>+Tabla7[[#This Row],[VALOR UNITARIO]]*Tabla7[[#This Row],[META_CANDELARIA]]</f>
        <v>26170470.143999998</v>
      </c>
      <c r="X204" s="31">
        <f>+Tabla7[[#This Row],[META_SANTA_FE]]*Tabla7[[#This Row],[VALOR UNITARIO]]</f>
        <v>131139938.30400001</v>
      </c>
      <c r="Y204" s="31">
        <f>+Tabla7[[#This Row],[META_MARTIRES]]*Tabla7[[#This Row],[VALOR UNITARIO]]</f>
        <v>47739538.943999998</v>
      </c>
      <c r="Z204" s="31">
        <f>+Tabla7[[#This Row],[META_SAN_CRISTOBAL]]*Tabla7[[#This Row],[VALOR UNITARIO]]</f>
        <v>130852350.72</v>
      </c>
      <c r="AA204" s="31">
        <f>+Tabla7[[#This Row],[META_RAFAEL_URIBE_URIBE]]*Tabla7[[#This Row],[VALOR UNITARIO]]</f>
        <v>158978416.43520001</v>
      </c>
      <c r="AB204" s="31">
        <f>+Tabla7[[#This Row],[META_ANTONIO_NARIÑO]]*Tabla7[[#This Row],[VALOR UNITARIO]]</f>
        <v>80524523.519999996</v>
      </c>
      <c r="AC204" s="31">
        <f>+Tabla7[[#This Row],[META_SUBRED]]*Tabla7[[#This Row],[VALOR UNITARIO]]</f>
        <v>0</v>
      </c>
      <c r="AD204" s="32">
        <f>+Tabla7[[#This Row],[META_DISTRITO]]*Tabla7[[#This Row],[VALOR UNITARIO]]</f>
        <v>0</v>
      </c>
      <c r="AE204" s="30">
        <f>SUM(Tabla7[[#This Row],[$_CANDELARIA]:[$_DISTRITO]])</f>
        <v>575405238.06719995</v>
      </c>
      <c r="AF204" s="32">
        <f>+Tabla7[[#This Row],[$_CENTRO_ORIENTE]]-Tabla7[[#This Row],[$_TOTAL]]</f>
        <v>-230070.06719994545</v>
      </c>
    </row>
    <row r="205" spans="1:32" ht="76.5" hidden="1">
      <c r="A205" s="19" t="s">
        <v>63</v>
      </c>
      <c r="B205" s="20" t="s">
        <v>303</v>
      </c>
      <c r="C205" s="20" t="s">
        <v>319</v>
      </c>
      <c r="D205" s="21">
        <v>188</v>
      </c>
      <c r="E205" s="20" t="s">
        <v>321</v>
      </c>
      <c r="F205" s="20" t="s">
        <v>306</v>
      </c>
      <c r="G205" s="19" t="s">
        <v>54</v>
      </c>
      <c r="H205" s="19" t="s">
        <v>55</v>
      </c>
      <c r="I205" s="19" t="s">
        <v>74</v>
      </c>
      <c r="J205" s="22">
        <v>33280669</v>
      </c>
      <c r="K205" s="5">
        <v>0</v>
      </c>
      <c r="L205" s="22">
        <f>+Tabla7[[#This Row],[VALOR UNITARIO]]*Tabla7[[#This Row],[META_CENTRO_ORIENTE]]</f>
        <v>0</v>
      </c>
      <c r="M205" s="46">
        <f>+Tabla7[[#This Row],[META_CENTRO_ORIENTE]]*4.55/100</f>
        <v>0</v>
      </c>
      <c r="N205" s="47">
        <f>+Tabla7[[#This Row],[META_CENTRO_ORIENTE]]*22.8/100</f>
        <v>0</v>
      </c>
      <c r="O205" s="47">
        <f>+Tabla7[[#This Row],[META_CENTRO_ORIENTE]]*8.3/100</f>
        <v>0</v>
      </c>
      <c r="P205" s="47">
        <f>+Tabla7[[#This Row],[META_CENTRO_ORIENTE]]*22.75/100</f>
        <v>0</v>
      </c>
      <c r="Q205" s="47">
        <f>+Tabla7[[#This Row],[META_CENTRO_ORIENTE]]*27.64/100</f>
        <v>0</v>
      </c>
      <c r="R205" s="47">
        <f>+Tabla7[[#This Row],[META_CENTRO_ORIENTE]]*14/100</f>
        <v>0</v>
      </c>
      <c r="S205" s="47"/>
      <c r="T205" s="48"/>
      <c r="U205" s="28">
        <f>+Tabla7[[#This Row],[META_CANDELARIA]]+Tabla7[[#This Row],[META_SANTA_FE]]+Tabla7[[#This Row],[META_MARTIRES]]+Tabla7[[#This Row],[META_SAN_CRISTOBAL]]+Tabla7[[#This Row],[META_RAFAEL_URIBE_URIBE]]+Tabla7[[#This Row],[META_ANTONIO_NARIÑO]]+Tabla7[[#This Row],[META_SUBRED]]+Tabla7[[#This Row],[META_DISTRITO]]</f>
        <v>0</v>
      </c>
      <c r="V205" s="29">
        <f>+Tabla7[[#This Row],[META_CENTRO_ORIENTE]]-Tabla7[[#This Row],[META_TOTAL]]</f>
        <v>0</v>
      </c>
      <c r="W205" s="30">
        <f>+Tabla7[[#This Row],[VALOR UNITARIO]]*Tabla7[[#This Row],[META_CANDELARIA]]</f>
        <v>0</v>
      </c>
      <c r="X205" s="31">
        <f>+Tabla7[[#This Row],[META_SANTA_FE]]*Tabla7[[#This Row],[VALOR UNITARIO]]</f>
        <v>0</v>
      </c>
      <c r="Y205" s="31">
        <f>+Tabla7[[#This Row],[META_MARTIRES]]*Tabla7[[#This Row],[VALOR UNITARIO]]</f>
        <v>0</v>
      </c>
      <c r="Z205" s="31">
        <f>+Tabla7[[#This Row],[META_SAN_CRISTOBAL]]*Tabla7[[#This Row],[VALOR UNITARIO]]</f>
        <v>0</v>
      </c>
      <c r="AA205" s="31">
        <f>+Tabla7[[#This Row],[META_RAFAEL_URIBE_URIBE]]*Tabla7[[#This Row],[VALOR UNITARIO]]</f>
        <v>0</v>
      </c>
      <c r="AB205" s="31">
        <f>+Tabla7[[#This Row],[META_ANTONIO_NARIÑO]]*Tabla7[[#This Row],[VALOR UNITARIO]]</f>
        <v>0</v>
      </c>
      <c r="AC205" s="31">
        <f>+Tabla7[[#This Row],[META_SUBRED]]*Tabla7[[#This Row],[VALOR UNITARIO]]</f>
        <v>0</v>
      </c>
      <c r="AD205" s="32">
        <f>+Tabla7[[#This Row],[META_DISTRITO]]*Tabla7[[#This Row],[VALOR UNITARIO]]</f>
        <v>0</v>
      </c>
      <c r="AE205" s="30">
        <f>SUM(Tabla7[[#This Row],[$_CANDELARIA]:[$_DISTRITO]])</f>
        <v>0</v>
      </c>
      <c r="AF205" s="32">
        <f>+Tabla7[[#This Row],[$_CENTRO_ORIENTE]]-Tabla7[[#This Row],[$_TOTAL]]</f>
        <v>0</v>
      </c>
    </row>
    <row r="206" spans="1:32" ht="77.25" hidden="1" thickTop="1">
      <c r="A206" s="19" t="s">
        <v>63</v>
      </c>
      <c r="B206" s="20" t="s">
        <v>303</v>
      </c>
      <c r="C206" s="20" t="s">
        <v>319</v>
      </c>
      <c r="D206" s="21">
        <v>189</v>
      </c>
      <c r="E206" s="20" t="s">
        <v>322</v>
      </c>
      <c r="F206" s="20" t="s">
        <v>306</v>
      </c>
      <c r="G206" s="19" t="s">
        <v>54</v>
      </c>
      <c r="H206" s="19" t="s">
        <v>55</v>
      </c>
      <c r="I206" s="19" t="s">
        <v>74</v>
      </c>
      <c r="J206" s="22">
        <v>25933181</v>
      </c>
      <c r="K206" s="5">
        <v>12</v>
      </c>
      <c r="L206" s="22">
        <f>+Tabla7[[#This Row],[VALOR UNITARIO]]*Tabla7[[#This Row],[META_CENTRO_ORIENTE]]</f>
        <v>311198172</v>
      </c>
      <c r="M206" s="43">
        <v>0</v>
      </c>
      <c r="N206" s="44">
        <v>0</v>
      </c>
      <c r="O206" s="44">
        <v>0</v>
      </c>
      <c r="P206" s="44">
        <v>0</v>
      </c>
      <c r="Q206" s="44">
        <v>0</v>
      </c>
      <c r="R206" s="44">
        <v>0</v>
      </c>
      <c r="S206" s="44">
        <v>12</v>
      </c>
      <c r="T206" s="45">
        <v>0</v>
      </c>
      <c r="U206" s="28">
        <f>+Tabla7[[#This Row],[META_CANDELARIA]]+Tabla7[[#This Row],[META_SANTA_FE]]+Tabla7[[#This Row],[META_MARTIRES]]+Tabla7[[#This Row],[META_SAN_CRISTOBAL]]+Tabla7[[#This Row],[META_RAFAEL_URIBE_URIBE]]+Tabla7[[#This Row],[META_ANTONIO_NARIÑO]]+Tabla7[[#This Row],[META_SUBRED]]+Tabla7[[#This Row],[META_DISTRITO]]</f>
        <v>12</v>
      </c>
      <c r="V206" s="29">
        <f>+Tabla7[[#This Row],[META_CENTRO_ORIENTE]]-Tabla7[[#This Row],[META_TOTAL]]</f>
        <v>0</v>
      </c>
      <c r="W206" s="30">
        <f>+Tabla7[[#This Row],[VALOR UNITARIO]]*Tabla7[[#This Row],[META_CANDELARIA]]</f>
        <v>0</v>
      </c>
      <c r="X206" s="31">
        <f>+Tabla7[[#This Row],[META_SANTA_FE]]*Tabla7[[#This Row],[VALOR UNITARIO]]</f>
        <v>0</v>
      </c>
      <c r="Y206" s="31">
        <f>+Tabla7[[#This Row],[META_MARTIRES]]*Tabla7[[#This Row],[VALOR UNITARIO]]</f>
        <v>0</v>
      </c>
      <c r="Z206" s="31">
        <f>+Tabla7[[#This Row],[META_SAN_CRISTOBAL]]*Tabla7[[#This Row],[VALOR UNITARIO]]</f>
        <v>0</v>
      </c>
      <c r="AA206" s="31">
        <f>+Tabla7[[#This Row],[META_RAFAEL_URIBE_URIBE]]*Tabla7[[#This Row],[VALOR UNITARIO]]</f>
        <v>0</v>
      </c>
      <c r="AB206" s="31">
        <f>+Tabla7[[#This Row],[META_ANTONIO_NARIÑO]]*Tabla7[[#This Row],[VALOR UNITARIO]]</f>
        <v>0</v>
      </c>
      <c r="AC206" s="31">
        <f>+Tabla7[[#This Row],[META_SUBRED]]*Tabla7[[#This Row],[VALOR UNITARIO]]</f>
        <v>311198172</v>
      </c>
      <c r="AD206" s="32">
        <f>+Tabla7[[#This Row],[META_DISTRITO]]*Tabla7[[#This Row],[VALOR UNITARIO]]</f>
        <v>0</v>
      </c>
      <c r="AE206" s="30">
        <f>SUM(Tabla7[[#This Row],[$_CANDELARIA]:[$_DISTRITO]])</f>
        <v>311198172</v>
      </c>
      <c r="AF206" s="32">
        <f>+Tabla7[[#This Row],[$_CENTRO_ORIENTE]]-Tabla7[[#This Row],[$_TOTAL]]</f>
        <v>0</v>
      </c>
    </row>
    <row r="207" spans="1:32" ht="77.25" hidden="1" thickTop="1">
      <c r="A207" s="19" t="s">
        <v>63</v>
      </c>
      <c r="B207" s="20" t="s">
        <v>303</v>
      </c>
      <c r="C207" s="20" t="s">
        <v>319</v>
      </c>
      <c r="D207" s="21">
        <v>190</v>
      </c>
      <c r="E207" s="20" t="s">
        <v>323</v>
      </c>
      <c r="F207" s="20" t="s">
        <v>306</v>
      </c>
      <c r="G207" s="19" t="s">
        <v>54</v>
      </c>
      <c r="H207" s="19" t="s">
        <v>55</v>
      </c>
      <c r="I207" s="19" t="s">
        <v>74</v>
      </c>
      <c r="J207" s="22">
        <v>8432352</v>
      </c>
      <c r="K207" s="5">
        <v>12</v>
      </c>
      <c r="L207" s="22">
        <f>+Tabla7[[#This Row],[VALOR UNITARIO]]*Tabla7[[#This Row],[META_CENTRO_ORIENTE]]</f>
        <v>101188224</v>
      </c>
      <c r="M207" s="43">
        <v>0</v>
      </c>
      <c r="N207" s="44">
        <v>0</v>
      </c>
      <c r="O207" s="44">
        <v>0</v>
      </c>
      <c r="P207" s="44">
        <v>0</v>
      </c>
      <c r="Q207" s="44">
        <v>0</v>
      </c>
      <c r="R207" s="44">
        <v>0</v>
      </c>
      <c r="S207" s="44">
        <v>12</v>
      </c>
      <c r="T207" s="45">
        <v>0</v>
      </c>
      <c r="U207" s="28">
        <f>+Tabla7[[#This Row],[META_CANDELARIA]]+Tabla7[[#This Row],[META_SANTA_FE]]+Tabla7[[#This Row],[META_MARTIRES]]+Tabla7[[#This Row],[META_SAN_CRISTOBAL]]+Tabla7[[#This Row],[META_RAFAEL_URIBE_URIBE]]+Tabla7[[#This Row],[META_ANTONIO_NARIÑO]]+Tabla7[[#This Row],[META_SUBRED]]+Tabla7[[#This Row],[META_DISTRITO]]</f>
        <v>12</v>
      </c>
      <c r="V207" s="29">
        <f>+Tabla7[[#This Row],[META_CENTRO_ORIENTE]]-Tabla7[[#This Row],[META_TOTAL]]</f>
        <v>0</v>
      </c>
      <c r="W207" s="30">
        <f>+Tabla7[[#This Row],[VALOR UNITARIO]]*Tabla7[[#This Row],[META_CANDELARIA]]</f>
        <v>0</v>
      </c>
      <c r="X207" s="31">
        <f>+Tabla7[[#This Row],[META_SANTA_FE]]*Tabla7[[#This Row],[VALOR UNITARIO]]</f>
        <v>0</v>
      </c>
      <c r="Y207" s="31">
        <f>+Tabla7[[#This Row],[META_MARTIRES]]*Tabla7[[#This Row],[VALOR UNITARIO]]</f>
        <v>0</v>
      </c>
      <c r="Z207" s="31">
        <f>+Tabla7[[#This Row],[META_SAN_CRISTOBAL]]*Tabla7[[#This Row],[VALOR UNITARIO]]</f>
        <v>0</v>
      </c>
      <c r="AA207" s="31">
        <f>+Tabla7[[#This Row],[META_RAFAEL_URIBE_URIBE]]*Tabla7[[#This Row],[VALOR UNITARIO]]</f>
        <v>0</v>
      </c>
      <c r="AB207" s="31">
        <f>+Tabla7[[#This Row],[META_ANTONIO_NARIÑO]]*Tabla7[[#This Row],[VALOR UNITARIO]]</f>
        <v>0</v>
      </c>
      <c r="AC207" s="31">
        <f>+Tabla7[[#This Row],[META_SUBRED]]*Tabla7[[#This Row],[VALOR UNITARIO]]</f>
        <v>101188224</v>
      </c>
      <c r="AD207" s="32">
        <f>+Tabla7[[#This Row],[META_DISTRITO]]*Tabla7[[#This Row],[VALOR UNITARIO]]</f>
        <v>0</v>
      </c>
      <c r="AE207" s="30">
        <f>SUM(Tabla7[[#This Row],[$_CANDELARIA]:[$_DISTRITO]])</f>
        <v>101188224</v>
      </c>
      <c r="AF207" s="32">
        <f>+Tabla7[[#This Row],[$_CENTRO_ORIENTE]]-Tabla7[[#This Row],[$_TOTAL]]</f>
        <v>0</v>
      </c>
    </row>
    <row r="208" spans="1:32" ht="64.5" hidden="1" thickTop="1">
      <c r="A208" s="19" t="s">
        <v>63</v>
      </c>
      <c r="B208" s="20" t="s">
        <v>303</v>
      </c>
      <c r="C208" s="20" t="s">
        <v>304</v>
      </c>
      <c r="D208" s="21">
        <v>191</v>
      </c>
      <c r="E208" s="20" t="s">
        <v>324</v>
      </c>
      <c r="F208" s="20" t="s">
        <v>306</v>
      </c>
      <c r="G208" s="19" t="s">
        <v>54</v>
      </c>
      <c r="H208" s="19" t="s">
        <v>55</v>
      </c>
      <c r="I208" s="19" t="s">
        <v>74</v>
      </c>
      <c r="J208" s="22">
        <v>7347488</v>
      </c>
      <c r="K208" s="5">
        <v>12</v>
      </c>
      <c r="L208" s="22">
        <f>+Tabla7[[#This Row],[VALOR UNITARIO]]*Tabla7[[#This Row],[META_CENTRO_ORIENTE]]</f>
        <v>88169856</v>
      </c>
      <c r="M208" s="43">
        <v>0</v>
      </c>
      <c r="N208" s="44">
        <v>0</v>
      </c>
      <c r="O208" s="44">
        <v>0</v>
      </c>
      <c r="P208" s="44">
        <v>0</v>
      </c>
      <c r="Q208" s="44">
        <v>0</v>
      </c>
      <c r="R208" s="44">
        <v>0</v>
      </c>
      <c r="S208" s="44">
        <v>12</v>
      </c>
      <c r="T208" s="45">
        <v>0</v>
      </c>
      <c r="U208" s="28">
        <f>+Tabla7[[#This Row],[META_CANDELARIA]]+Tabla7[[#This Row],[META_SANTA_FE]]+Tabla7[[#This Row],[META_MARTIRES]]+Tabla7[[#This Row],[META_SAN_CRISTOBAL]]+Tabla7[[#This Row],[META_RAFAEL_URIBE_URIBE]]+Tabla7[[#This Row],[META_ANTONIO_NARIÑO]]+Tabla7[[#This Row],[META_SUBRED]]+Tabla7[[#This Row],[META_DISTRITO]]</f>
        <v>12</v>
      </c>
      <c r="V208" s="29">
        <f>+Tabla7[[#This Row],[META_CENTRO_ORIENTE]]-Tabla7[[#This Row],[META_TOTAL]]</f>
        <v>0</v>
      </c>
      <c r="W208" s="30">
        <f>+Tabla7[[#This Row],[VALOR UNITARIO]]*Tabla7[[#This Row],[META_CANDELARIA]]</f>
        <v>0</v>
      </c>
      <c r="X208" s="31">
        <f>+Tabla7[[#This Row],[META_SANTA_FE]]*Tabla7[[#This Row],[VALOR UNITARIO]]</f>
        <v>0</v>
      </c>
      <c r="Y208" s="31">
        <f>+Tabla7[[#This Row],[META_MARTIRES]]*Tabla7[[#This Row],[VALOR UNITARIO]]</f>
        <v>0</v>
      </c>
      <c r="Z208" s="31">
        <f>+Tabla7[[#This Row],[META_SAN_CRISTOBAL]]*Tabla7[[#This Row],[VALOR UNITARIO]]</f>
        <v>0</v>
      </c>
      <c r="AA208" s="31">
        <f>+Tabla7[[#This Row],[META_RAFAEL_URIBE_URIBE]]*Tabla7[[#This Row],[VALOR UNITARIO]]</f>
        <v>0</v>
      </c>
      <c r="AB208" s="31">
        <f>+Tabla7[[#This Row],[META_ANTONIO_NARIÑO]]*Tabla7[[#This Row],[VALOR UNITARIO]]</f>
        <v>0</v>
      </c>
      <c r="AC208" s="31">
        <f>+Tabla7[[#This Row],[META_SUBRED]]*Tabla7[[#This Row],[VALOR UNITARIO]]</f>
        <v>88169856</v>
      </c>
      <c r="AD208" s="32">
        <f>+Tabla7[[#This Row],[META_DISTRITO]]*Tabla7[[#This Row],[VALOR UNITARIO]]</f>
        <v>0</v>
      </c>
      <c r="AE208" s="30">
        <f>SUM(Tabla7[[#This Row],[$_CANDELARIA]:[$_DISTRITO]])</f>
        <v>88169856</v>
      </c>
      <c r="AF208" s="32">
        <f>+Tabla7[[#This Row],[$_CENTRO_ORIENTE]]-Tabla7[[#This Row],[$_TOTAL]]</f>
        <v>0</v>
      </c>
    </row>
    <row r="209" spans="1:32" ht="63.75" hidden="1">
      <c r="A209" s="19" t="s">
        <v>63</v>
      </c>
      <c r="B209" s="20" t="s">
        <v>303</v>
      </c>
      <c r="C209" s="20" t="s">
        <v>304</v>
      </c>
      <c r="D209" s="21">
        <v>192</v>
      </c>
      <c r="E209" s="20" t="s">
        <v>325</v>
      </c>
      <c r="F209" s="20" t="s">
        <v>306</v>
      </c>
      <c r="G209" s="19" t="s">
        <v>54</v>
      </c>
      <c r="H209" s="19" t="s">
        <v>55</v>
      </c>
      <c r="I209" s="19" t="s">
        <v>74</v>
      </c>
      <c r="J209" s="22">
        <v>3673744</v>
      </c>
      <c r="K209" s="5">
        <v>0</v>
      </c>
      <c r="L209" s="22">
        <f>+Tabla7[[#This Row],[VALOR UNITARIO]]*Tabla7[[#This Row],[META_CENTRO_ORIENTE]]</f>
        <v>0</v>
      </c>
      <c r="M209" s="46">
        <f>+Tabla7[[#This Row],[META_CENTRO_ORIENTE]]*4.55/100</f>
        <v>0</v>
      </c>
      <c r="N209" s="47">
        <f>+Tabla7[[#This Row],[META_CENTRO_ORIENTE]]*22.8/100</f>
        <v>0</v>
      </c>
      <c r="O209" s="47">
        <f>+Tabla7[[#This Row],[META_CENTRO_ORIENTE]]*8.3/100</f>
        <v>0</v>
      </c>
      <c r="P209" s="47">
        <f>+Tabla7[[#This Row],[META_CENTRO_ORIENTE]]*22.75/100</f>
        <v>0</v>
      </c>
      <c r="Q209" s="47">
        <f>+Tabla7[[#This Row],[META_CENTRO_ORIENTE]]*27.64/100</f>
        <v>0</v>
      </c>
      <c r="R209" s="47">
        <f>+Tabla7[[#This Row],[META_CENTRO_ORIENTE]]*14/100</f>
        <v>0</v>
      </c>
      <c r="S209" s="47"/>
      <c r="T209" s="48"/>
      <c r="U209" s="28">
        <f>+Tabla7[[#This Row],[META_CANDELARIA]]+Tabla7[[#This Row],[META_SANTA_FE]]+Tabla7[[#This Row],[META_MARTIRES]]+Tabla7[[#This Row],[META_SAN_CRISTOBAL]]+Tabla7[[#This Row],[META_RAFAEL_URIBE_URIBE]]+Tabla7[[#This Row],[META_ANTONIO_NARIÑO]]+Tabla7[[#This Row],[META_SUBRED]]+Tabla7[[#This Row],[META_DISTRITO]]</f>
        <v>0</v>
      </c>
      <c r="V209" s="29">
        <f>+Tabla7[[#This Row],[META_CENTRO_ORIENTE]]-Tabla7[[#This Row],[META_TOTAL]]</f>
        <v>0</v>
      </c>
      <c r="W209" s="30">
        <f>+Tabla7[[#This Row],[VALOR UNITARIO]]*Tabla7[[#This Row],[META_CANDELARIA]]</f>
        <v>0</v>
      </c>
      <c r="X209" s="31">
        <f>+Tabla7[[#This Row],[META_SANTA_FE]]*Tabla7[[#This Row],[VALOR UNITARIO]]</f>
        <v>0</v>
      </c>
      <c r="Y209" s="31">
        <f>+Tabla7[[#This Row],[META_MARTIRES]]*Tabla7[[#This Row],[VALOR UNITARIO]]</f>
        <v>0</v>
      </c>
      <c r="Z209" s="31">
        <f>+Tabla7[[#This Row],[META_SAN_CRISTOBAL]]*Tabla7[[#This Row],[VALOR UNITARIO]]</f>
        <v>0</v>
      </c>
      <c r="AA209" s="31">
        <f>+Tabla7[[#This Row],[META_RAFAEL_URIBE_URIBE]]*Tabla7[[#This Row],[VALOR UNITARIO]]</f>
        <v>0</v>
      </c>
      <c r="AB209" s="31">
        <f>+Tabla7[[#This Row],[META_ANTONIO_NARIÑO]]*Tabla7[[#This Row],[VALOR UNITARIO]]</f>
        <v>0</v>
      </c>
      <c r="AC209" s="31">
        <f>+Tabla7[[#This Row],[META_SUBRED]]*Tabla7[[#This Row],[VALOR UNITARIO]]</f>
        <v>0</v>
      </c>
      <c r="AD209" s="32">
        <f>+Tabla7[[#This Row],[META_DISTRITO]]*Tabla7[[#This Row],[VALOR UNITARIO]]</f>
        <v>0</v>
      </c>
      <c r="AE209" s="30">
        <f>SUM(Tabla7[[#This Row],[$_CANDELARIA]:[$_DISTRITO]])</f>
        <v>0</v>
      </c>
      <c r="AF209" s="32">
        <f>+Tabla7[[#This Row],[$_CENTRO_ORIENTE]]-Tabla7[[#This Row],[$_TOTAL]]</f>
        <v>0</v>
      </c>
    </row>
    <row r="210" spans="1:32" ht="76.5" hidden="1">
      <c r="A210" s="19" t="s">
        <v>63</v>
      </c>
      <c r="B210" s="20" t="s">
        <v>303</v>
      </c>
      <c r="C210" s="20" t="s">
        <v>319</v>
      </c>
      <c r="D210" s="21">
        <v>193</v>
      </c>
      <c r="E210" s="20" t="s">
        <v>326</v>
      </c>
      <c r="F210" s="20" t="s">
        <v>306</v>
      </c>
      <c r="G210" s="19" t="s">
        <v>54</v>
      </c>
      <c r="H210" s="19" t="s">
        <v>55</v>
      </c>
      <c r="I210" s="19" t="s">
        <v>74</v>
      </c>
      <c r="J210" s="22">
        <v>42556256</v>
      </c>
      <c r="K210" s="5">
        <v>1</v>
      </c>
      <c r="L210" s="22">
        <f>+Tabla7[[#This Row],[VALOR UNITARIO]]*Tabla7[[#This Row],[META_CENTRO_ORIENTE]]</f>
        <v>42556256</v>
      </c>
      <c r="M210" s="46">
        <f>+Tabla7[[#This Row],[META_CENTRO_ORIENTE]]*4.55/100</f>
        <v>4.5499999999999999E-2</v>
      </c>
      <c r="N210" s="47">
        <f>+Tabla7[[#This Row],[META_CENTRO_ORIENTE]]*22.8/100</f>
        <v>0.22800000000000001</v>
      </c>
      <c r="O210" s="47">
        <f>+Tabla7[[#This Row],[META_CENTRO_ORIENTE]]*8.3/100</f>
        <v>8.3000000000000004E-2</v>
      </c>
      <c r="P210" s="47">
        <f>+Tabla7[[#This Row],[META_CENTRO_ORIENTE]]*22.75/100</f>
        <v>0.22750000000000001</v>
      </c>
      <c r="Q210" s="47">
        <f>+Tabla7[[#This Row],[META_CENTRO_ORIENTE]]*27.64/100</f>
        <v>0.27639999999999998</v>
      </c>
      <c r="R210" s="47">
        <f>+Tabla7[[#This Row],[META_CENTRO_ORIENTE]]*14/100</f>
        <v>0.14000000000000001</v>
      </c>
      <c r="S210" s="47"/>
      <c r="T210" s="48"/>
      <c r="U210" s="28">
        <f>+Tabla7[[#This Row],[META_CANDELARIA]]+Tabla7[[#This Row],[META_SANTA_FE]]+Tabla7[[#This Row],[META_MARTIRES]]+Tabla7[[#This Row],[META_SAN_CRISTOBAL]]+Tabla7[[#This Row],[META_RAFAEL_URIBE_URIBE]]+Tabla7[[#This Row],[META_ANTONIO_NARIÑO]]+Tabla7[[#This Row],[META_SUBRED]]+Tabla7[[#This Row],[META_DISTRITO]]</f>
        <v>1.0004</v>
      </c>
      <c r="V210" s="29">
        <f>+Tabla7[[#This Row],[META_CENTRO_ORIENTE]]-Tabla7[[#This Row],[META_TOTAL]]</f>
        <v>-3.9999999999995595E-4</v>
      </c>
      <c r="W210" s="30">
        <f>+Tabla7[[#This Row],[VALOR UNITARIO]]*Tabla7[[#This Row],[META_CANDELARIA]]</f>
        <v>1936309.648</v>
      </c>
      <c r="X210" s="31">
        <f>+Tabla7[[#This Row],[META_SANTA_FE]]*Tabla7[[#This Row],[VALOR UNITARIO]]</f>
        <v>9702826.3680000007</v>
      </c>
      <c r="Y210" s="31">
        <f>+Tabla7[[#This Row],[META_MARTIRES]]*Tabla7[[#This Row],[VALOR UNITARIO]]</f>
        <v>3532169.2480000001</v>
      </c>
      <c r="Z210" s="31">
        <f>+Tabla7[[#This Row],[META_SAN_CRISTOBAL]]*Tabla7[[#This Row],[VALOR UNITARIO]]</f>
        <v>9681548.2400000002</v>
      </c>
      <c r="AA210" s="31">
        <f>+Tabla7[[#This Row],[META_RAFAEL_URIBE_URIBE]]*Tabla7[[#This Row],[VALOR UNITARIO]]</f>
        <v>11762549.158399999</v>
      </c>
      <c r="AB210" s="31">
        <f>+Tabla7[[#This Row],[META_ANTONIO_NARIÑO]]*Tabla7[[#This Row],[VALOR UNITARIO]]</f>
        <v>5957875.8400000008</v>
      </c>
      <c r="AC210" s="31">
        <f>+Tabla7[[#This Row],[META_SUBRED]]*Tabla7[[#This Row],[VALOR UNITARIO]]</f>
        <v>0</v>
      </c>
      <c r="AD210" s="32">
        <f>+Tabla7[[#This Row],[META_DISTRITO]]*Tabla7[[#This Row],[VALOR UNITARIO]]</f>
        <v>0</v>
      </c>
      <c r="AE210" s="30">
        <f>SUM(Tabla7[[#This Row],[$_CANDELARIA]:[$_DISTRITO]])</f>
        <v>42573278.502400003</v>
      </c>
      <c r="AF210" s="32">
        <f>+Tabla7[[#This Row],[$_CENTRO_ORIENTE]]-Tabla7[[#This Row],[$_TOTAL]]</f>
        <v>-17022.502400003374</v>
      </c>
    </row>
    <row r="211" spans="1:32" ht="76.5" hidden="1">
      <c r="A211" s="19" t="s">
        <v>63</v>
      </c>
      <c r="B211" s="20" t="s">
        <v>303</v>
      </c>
      <c r="C211" s="20" t="s">
        <v>319</v>
      </c>
      <c r="D211" s="21">
        <v>194</v>
      </c>
      <c r="E211" s="20" t="s">
        <v>327</v>
      </c>
      <c r="F211" s="20" t="s">
        <v>306</v>
      </c>
      <c r="G211" s="19" t="s">
        <v>54</v>
      </c>
      <c r="H211" s="19" t="s">
        <v>55</v>
      </c>
      <c r="I211" s="19" t="s">
        <v>74</v>
      </c>
      <c r="J211" s="22">
        <v>38561984</v>
      </c>
      <c r="K211" s="5">
        <v>0</v>
      </c>
      <c r="L211" s="22">
        <f>+Tabla7[[#This Row],[VALOR UNITARIO]]*Tabla7[[#This Row],[META_CENTRO_ORIENTE]]</f>
        <v>0</v>
      </c>
      <c r="M211" s="46">
        <f>+Tabla7[[#This Row],[META_CENTRO_ORIENTE]]*4.55/100</f>
        <v>0</v>
      </c>
      <c r="N211" s="47">
        <f>+Tabla7[[#This Row],[META_CENTRO_ORIENTE]]*22.8/100</f>
        <v>0</v>
      </c>
      <c r="O211" s="47">
        <f>+Tabla7[[#This Row],[META_CENTRO_ORIENTE]]*8.3/100</f>
        <v>0</v>
      </c>
      <c r="P211" s="47">
        <f>+Tabla7[[#This Row],[META_CENTRO_ORIENTE]]*22.75/100</f>
        <v>0</v>
      </c>
      <c r="Q211" s="47">
        <f>+Tabla7[[#This Row],[META_CENTRO_ORIENTE]]*27.64/100</f>
        <v>0</v>
      </c>
      <c r="R211" s="47">
        <f>+Tabla7[[#This Row],[META_CENTRO_ORIENTE]]*14/100</f>
        <v>0</v>
      </c>
      <c r="S211" s="47"/>
      <c r="T211" s="48"/>
      <c r="U211" s="28">
        <f>+Tabla7[[#This Row],[META_CANDELARIA]]+Tabla7[[#This Row],[META_SANTA_FE]]+Tabla7[[#This Row],[META_MARTIRES]]+Tabla7[[#This Row],[META_SAN_CRISTOBAL]]+Tabla7[[#This Row],[META_RAFAEL_URIBE_URIBE]]+Tabla7[[#This Row],[META_ANTONIO_NARIÑO]]+Tabla7[[#This Row],[META_SUBRED]]+Tabla7[[#This Row],[META_DISTRITO]]</f>
        <v>0</v>
      </c>
      <c r="V211" s="29">
        <f>+Tabla7[[#This Row],[META_CENTRO_ORIENTE]]-Tabla7[[#This Row],[META_TOTAL]]</f>
        <v>0</v>
      </c>
      <c r="W211" s="30">
        <f>+Tabla7[[#This Row],[VALOR UNITARIO]]*Tabla7[[#This Row],[META_CANDELARIA]]</f>
        <v>0</v>
      </c>
      <c r="X211" s="31">
        <f>+Tabla7[[#This Row],[META_SANTA_FE]]*Tabla7[[#This Row],[VALOR UNITARIO]]</f>
        <v>0</v>
      </c>
      <c r="Y211" s="31">
        <f>+Tabla7[[#This Row],[META_MARTIRES]]*Tabla7[[#This Row],[VALOR UNITARIO]]</f>
        <v>0</v>
      </c>
      <c r="Z211" s="31">
        <f>+Tabla7[[#This Row],[META_SAN_CRISTOBAL]]*Tabla7[[#This Row],[VALOR UNITARIO]]</f>
        <v>0</v>
      </c>
      <c r="AA211" s="31">
        <f>+Tabla7[[#This Row],[META_RAFAEL_URIBE_URIBE]]*Tabla7[[#This Row],[VALOR UNITARIO]]</f>
        <v>0</v>
      </c>
      <c r="AB211" s="31">
        <f>+Tabla7[[#This Row],[META_ANTONIO_NARIÑO]]*Tabla7[[#This Row],[VALOR UNITARIO]]</f>
        <v>0</v>
      </c>
      <c r="AC211" s="31">
        <f>+Tabla7[[#This Row],[META_SUBRED]]*Tabla7[[#This Row],[VALOR UNITARIO]]</f>
        <v>0</v>
      </c>
      <c r="AD211" s="32">
        <f>+Tabla7[[#This Row],[META_DISTRITO]]*Tabla7[[#This Row],[VALOR UNITARIO]]</f>
        <v>0</v>
      </c>
      <c r="AE211" s="30">
        <f>SUM(Tabla7[[#This Row],[$_CANDELARIA]:[$_DISTRITO]])</f>
        <v>0</v>
      </c>
      <c r="AF211" s="32">
        <f>+Tabla7[[#This Row],[$_CENTRO_ORIENTE]]-Tabla7[[#This Row],[$_TOTAL]]</f>
        <v>0</v>
      </c>
    </row>
    <row r="212" spans="1:32" ht="63.75" hidden="1">
      <c r="A212" s="19" t="s">
        <v>63</v>
      </c>
      <c r="B212" s="20" t="s">
        <v>303</v>
      </c>
      <c r="C212" s="20" t="s">
        <v>304</v>
      </c>
      <c r="D212" s="21">
        <v>195</v>
      </c>
      <c r="E212" s="20" t="s">
        <v>328</v>
      </c>
      <c r="F212" s="20" t="s">
        <v>306</v>
      </c>
      <c r="G212" s="19" t="s">
        <v>54</v>
      </c>
      <c r="H212" s="19" t="s">
        <v>55</v>
      </c>
      <c r="I212" s="19" t="s">
        <v>74</v>
      </c>
      <c r="J212" s="22">
        <v>125967504</v>
      </c>
      <c r="K212" s="5">
        <v>0</v>
      </c>
      <c r="L212" s="22">
        <f>+Tabla7[[#This Row],[VALOR UNITARIO]]*Tabla7[[#This Row],[META_CENTRO_ORIENTE]]</f>
        <v>0</v>
      </c>
      <c r="M212" s="46">
        <f>+Tabla7[[#This Row],[META_CENTRO_ORIENTE]]*4.55/100</f>
        <v>0</v>
      </c>
      <c r="N212" s="47">
        <f>+Tabla7[[#This Row],[META_CENTRO_ORIENTE]]*22.8/100</f>
        <v>0</v>
      </c>
      <c r="O212" s="47">
        <f>+Tabla7[[#This Row],[META_CENTRO_ORIENTE]]*8.3/100</f>
        <v>0</v>
      </c>
      <c r="P212" s="47">
        <f>+Tabla7[[#This Row],[META_CENTRO_ORIENTE]]*22.75/100</f>
        <v>0</v>
      </c>
      <c r="Q212" s="47">
        <f>+Tabla7[[#This Row],[META_CENTRO_ORIENTE]]*27.64/100</f>
        <v>0</v>
      </c>
      <c r="R212" s="47">
        <f>+Tabla7[[#This Row],[META_CENTRO_ORIENTE]]*14/100</f>
        <v>0</v>
      </c>
      <c r="S212" s="47"/>
      <c r="T212" s="48"/>
      <c r="U212" s="28">
        <f>+Tabla7[[#This Row],[META_CANDELARIA]]+Tabla7[[#This Row],[META_SANTA_FE]]+Tabla7[[#This Row],[META_MARTIRES]]+Tabla7[[#This Row],[META_SAN_CRISTOBAL]]+Tabla7[[#This Row],[META_RAFAEL_URIBE_URIBE]]+Tabla7[[#This Row],[META_ANTONIO_NARIÑO]]+Tabla7[[#This Row],[META_SUBRED]]+Tabla7[[#This Row],[META_DISTRITO]]</f>
        <v>0</v>
      </c>
      <c r="V212" s="29">
        <f>+Tabla7[[#This Row],[META_CENTRO_ORIENTE]]-Tabla7[[#This Row],[META_TOTAL]]</f>
        <v>0</v>
      </c>
      <c r="W212" s="30">
        <f>+Tabla7[[#This Row],[VALOR UNITARIO]]*Tabla7[[#This Row],[META_CANDELARIA]]</f>
        <v>0</v>
      </c>
      <c r="X212" s="31">
        <f>+Tabla7[[#This Row],[META_SANTA_FE]]*Tabla7[[#This Row],[VALOR UNITARIO]]</f>
        <v>0</v>
      </c>
      <c r="Y212" s="31">
        <f>+Tabla7[[#This Row],[META_MARTIRES]]*Tabla7[[#This Row],[VALOR UNITARIO]]</f>
        <v>0</v>
      </c>
      <c r="Z212" s="31">
        <f>+Tabla7[[#This Row],[META_SAN_CRISTOBAL]]*Tabla7[[#This Row],[VALOR UNITARIO]]</f>
        <v>0</v>
      </c>
      <c r="AA212" s="31">
        <f>+Tabla7[[#This Row],[META_RAFAEL_URIBE_URIBE]]*Tabla7[[#This Row],[VALOR UNITARIO]]</f>
        <v>0</v>
      </c>
      <c r="AB212" s="31">
        <f>+Tabla7[[#This Row],[META_ANTONIO_NARIÑO]]*Tabla7[[#This Row],[VALOR UNITARIO]]</f>
        <v>0</v>
      </c>
      <c r="AC212" s="31">
        <f>+Tabla7[[#This Row],[META_SUBRED]]*Tabla7[[#This Row],[VALOR UNITARIO]]</f>
        <v>0</v>
      </c>
      <c r="AD212" s="32">
        <f>+Tabla7[[#This Row],[META_DISTRITO]]*Tabla7[[#This Row],[VALOR UNITARIO]]</f>
        <v>0</v>
      </c>
      <c r="AE212" s="30">
        <f>SUM(Tabla7[[#This Row],[$_CANDELARIA]:[$_DISTRITO]])</f>
        <v>0</v>
      </c>
      <c r="AF212" s="32">
        <f>+Tabla7[[#This Row],[$_CENTRO_ORIENTE]]-Tabla7[[#This Row],[$_TOTAL]]</f>
        <v>0</v>
      </c>
    </row>
    <row r="213" spans="1:32" ht="64.5" hidden="1" thickTop="1">
      <c r="A213" s="19" t="s">
        <v>63</v>
      </c>
      <c r="B213" s="20" t="s">
        <v>303</v>
      </c>
      <c r="C213" s="20" t="s">
        <v>304</v>
      </c>
      <c r="D213" s="21">
        <v>196</v>
      </c>
      <c r="E213" s="20" t="s">
        <v>329</v>
      </c>
      <c r="F213" s="20" t="s">
        <v>306</v>
      </c>
      <c r="G213" s="19" t="s">
        <v>54</v>
      </c>
      <c r="H213" s="19" t="s">
        <v>55</v>
      </c>
      <c r="I213" s="19" t="s">
        <v>74</v>
      </c>
      <c r="J213" s="22">
        <v>59199056</v>
      </c>
      <c r="K213" s="5">
        <v>12</v>
      </c>
      <c r="L213" s="22">
        <f>+Tabla7[[#This Row],[VALOR UNITARIO]]*Tabla7[[#This Row],[META_CENTRO_ORIENTE]]</f>
        <v>710388672</v>
      </c>
      <c r="M213" s="43">
        <v>0</v>
      </c>
      <c r="N213" s="44">
        <v>0</v>
      </c>
      <c r="O213" s="44">
        <v>0</v>
      </c>
      <c r="P213" s="44">
        <v>0</v>
      </c>
      <c r="Q213" s="44">
        <v>0</v>
      </c>
      <c r="R213" s="44">
        <v>0</v>
      </c>
      <c r="S213" s="44">
        <v>12</v>
      </c>
      <c r="T213" s="45">
        <v>0</v>
      </c>
      <c r="U213" s="28">
        <f>+Tabla7[[#This Row],[META_CANDELARIA]]+Tabla7[[#This Row],[META_SANTA_FE]]+Tabla7[[#This Row],[META_MARTIRES]]+Tabla7[[#This Row],[META_SAN_CRISTOBAL]]+Tabla7[[#This Row],[META_RAFAEL_URIBE_URIBE]]+Tabla7[[#This Row],[META_ANTONIO_NARIÑO]]+Tabla7[[#This Row],[META_SUBRED]]+Tabla7[[#This Row],[META_DISTRITO]]</f>
        <v>12</v>
      </c>
      <c r="V213" s="29">
        <f>+Tabla7[[#This Row],[META_CENTRO_ORIENTE]]-Tabla7[[#This Row],[META_TOTAL]]</f>
        <v>0</v>
      </c>
      <c r="W213" s="30">
        <f>+Tabla7[[#This Row],[VALOR UNITARIO]]*Tabla7[[#This Row],[META_CANDELARIA]]</f>
        <v>0</v>
      </c>
      <c r="X213" s="31">
        <f>+Tabla7[[#This Row],[META_SANTA_FE]]*Tabla7[[#This Row],[VALOR UNITARIO]]</f>
        <v>0</v>
      </c>
      <c r="Y213" s="31">
        <f>+Tabla7[[#This Row],[META_MARTIRES]]*Tabla7[[#This Row],[VALOR UNITARIO]]</f>
        <v>0</v>
      </c>
      <c r="Z213" s="31">
        <f>+Tabla7[[#This Row],[META_SAN_CRISTOBAL]]*Tabla7[[#This Row],[VALOR UNITARIO]]</f>
        <v>0</v>
      </c>
      <c r="AA213" s="31">
        <f>+Tabla7[[#This Row],[META_RAFAEL_URIBE_URIBE]]*Tabla7[[#This Row],[VALOR UNITARIO]]</f>
        <v>0</v>
      </c>
      <c r="AB213" s="31">
        <f>+Tabla7[[#This Row],[META_ANTONIO_NARIÑO]]*Tabla7[[#This Row],[VALOR UNITARIO]]</f>
        <v>0</v>
      </c>
      <c r="AC213" s="31">
        <f>+Tabla7[[#This Row],[META_SUBRED]]*Tabla7[[#This Row],[VALOR UNITARIO]]</f>
        <v>710388672</v>
      </c>
      <c r="AD213" s="32">
        <f>+Tabla7[[#This Row],[META_DISTRITO]]*Tabla7[[#This Row],[VALOR UNITARIO]]</f>
        <v>0</v>
      </c>
      <c r="AE213" s="30">
        <f>SUM(Tabla7[[#This Row],[$_CANDELARIA]:[$_DISTRITO]])</f>
        <v>710388672</v>
      </c>
      <c r="AF213" s="32">
        <f>+Tabla7[[#This Row],[$_CENTRO_ORIENTE]]-Tabla7[[#This Row],[$_TOTAL]]</f>
        <v>0</v>
      </c>
    </row>
    <row r="214" spans="1:32" ht="63.75" hidden="1">
      <c r="A214" s="19" t="s">
        <v>63</v>
      </c>
      <c r="B214" s="20" t="s">
        <v>303</v>
      </c>
      <c r="C214" s="20" t="s">
        <v>304</v>
      </c>
      <c r="D214" s="21">
        <v>197</v>
      </c>
      <c r="E214" s="20" t="s">
        <v>330</v>
      </c>
      <c r="F214" s="20" t="s">
        <v>306</v>
      </c>
      <c r="G214" s="19" t="s">
        <v>54</v>
      </c>
      <c r="H214" s="19" t="s">
        <v>55</v>
      </c>
      <c r="I214" s="19" t="s">
        <v>74</v>
      </c>
      <c r="J214" s="22">
        <v>34888240</v>
      </c>
      <c r="K214" s="5">
        <v>0</v>
      </c>
      <c r="L214" s="22">
        <f>+Tabla7[[#This Row],[VALOR UNITARIO]]*Tabla7[[#This Row],[META_CENTRO_ORIENTE]]</f>
        <v>0</v>
      </c>
      <c r="M214" s="46">
        <f>+Tabla7[[#This Row],[META_CENTRO_ORIENTE]]*4.55/100</f>
        <v>0</v>
      </c>
      <c r="N214" s="47">
        <f>+Tabla7[[#This Row],[META_CENTRO_ORIENTE]]*22.8/100</f>
        <v>0</v>
      </c>
      <c r="O214" s="47">
        <f>+Tabla7[[#This Row],[META_CENTRO_ORIENTE]]*8.3/100</f>
        <v>0</v>
      </c>
      <c r="P214" s="47">
        <f>+Tabla7[[#This Row],[META_CENTRO_ORIENTE]]*22.75/100</f>
        <v>0</v>
      </c>
      <c r="Q214" s="47">
        <f>+Tabla7[[#This Row],[META_CENTRO_ORIENTE]]*27.64/100</f>
        <v>0</v>
      </c>
      <c r="R214" s="47">
        <f>+Tabla7[[#This Row],[META_CENTRO_ORIENTE]]*14/100</f>
        <v>0</v>
      </c>
      <c r="S214" s="47"/>
      <c r="T214" s="48"/>
      <c r="U214" s="28">
        <f>+Tabla7[[#This Row],[META_CANDELARIA]]+Tabla7[[#This Row],[META_SANTA_FE]]+Tabla7[[#This Row],[META_MARTIRES]]+Tabla7[[#This Row],[META_SAN_CRISTOBAL]]+Tabla7[[#This Row],[META_RAFAEL_URIBE_URIBE]]+Tabla7[[#This Row],[META_ANTONIO_NARIÑO]]+Tabla7[[#This Row],[META_SUBRED]]+Tabla7[[#This Row],[META_DISTRITO]]</f>
        <v>0</v>
      </c>
      <c r="V214" s="29">
        <f>+Tabla7[[#This Row],[META_CENTRO_ORIENTE]]-Tabla7[[#This Row],[META_TOTAL]]</f>
        <v>0</v>
      </c>
      <c r="W214" s="30">
        <f>+Tabla7[[#This Row],[VALOR UNITARIO]]*Tabla7[[#This Row],[META_CANDELARIA]]</f>
        <v>0</v>
      </c>
      <c r="X214" s="31">
        <f>+Tabla7[[#This Row],[META_SANTA_FE]]*Tabla7[[#This Row],[VALOR UNITARIO]]</f>
        <v>0</v>
      </c>
      <c r="Y214" s="31">
        <f>+Tabla7[[#This Row],[META_MARTIRES]]*Tabla7[[#This Row],[VALOR UNITARIO]]</f>
        <v>0</v>
      </c>
      <c r="Z214" s="31">
        <f>+Tabla7[[#This Row],[META_SAN_CRISTOBAL]]*Tabla7[[#This Row],[VALOR UNITARIO]]</f>
        <v>0</v>
      </c>
      <c r="AA214" s="31">
        <f>+Tabla7[[#This Row],[META_RAFAEL_URIBE_URIBE]]*Tabla7[[#This Row],[VALOR UNITARIO]]</f>
        <v>0</v>
      </c>
      <c r="AB214" s="31">
        <f>+Tabla7[[#This Row],[META_ANTONIO_NARIÑO]]*Tabla7[[#This Row],[VALOR UNITARIO]]</f>
        <v>0</v>
      </c>
      <c r="AC214" s="31">
        <f>+Tabla7[[#This Row],[META_SUBRED]]*Tabla7[[#This Row],[VALOR UNITARIO]]</f>
        <v>0</v>
      </c>
      <c r="AD214" s="32">
        <f>+Tabla7[[#This Row],[META_DISTRITO]]*Tabla7[[#This Row],[VALOR UNITARIO]]</f>
        <v>0</v>
      </c>
      <c r="AE214" s="30">
        <f>SUM(Tabla7[[#This Row],[$_CANDELARIA]:[$_DISTRITO]])</f>
        <v>0</v>
      </c>
      <c r="AF214" s="32">
        <f>+Tabla7[[#This Row],[$_CENTRO_ORIENTE]]-Tabla7[[#This Row],[$_TOTAL]]</f>
        <v>0</v>
      </c>
    </row>
    <row r="215" spans="1:32" ht="63.75" hidden="1">
      <c r="A215" s="19" t="s">
        <v>63</v>
      </c>
      <c r="B215" s="20" t="s">
        <v>303</v>
      </c>
      <c r="C215" s="20" t="s">
        <v>304</v>
      </c>
      <c r="D215" s="21">
        <v>198</v>
      </c>
      <c r="E215" s="20" t="s">
        <v>331</v>
      </c>
      <c r="F215" s="20" t="s">
        <v>306</v>
      </c>
      <c r="G215" s="19" t="s">
        <v>54</v>
      </c>
      <c r="H215" s="19" t="s">
        <v>55</v>
      </c>
      <c r="I215" s="19" t="s">
        <v>74</v>
      </c>
      <c r="J215" s="22">
        <v>73252976</v>
      </c>
      <c r="K215" s="5">
        <v>0</v>
      </c>
      <c r="L215" s="22">
        <f>+Tabla7[[#This Row],[VALOR UNITARIO]]*Tabla7[[#This Row],[META_CENTRO_ORIENTE]]</f>
        <v>0</v>
      </c>
      <c r="M215" s="46">
        <f>+Tabla7[[#This Row],[META_CENTRO_ORIENTE]]*4.55/100</f>
        <v>0</v>
      </c>
      <c r="N215" s="47">
        <f>+Tabla7[[#This Row],[META_CENTRO_ORIENTE]]*22.8/100</f>
        <v>0</v>
      </c>
      <c r="O215" s="47">
        <f>+Tabla7[[#This Row],[META_CENTRO_ORIENTE]]*8.3/100</f>
        <v>0</v>
      </c>
      <c r="P215" s="47">
        <f>+Tabla7[[#This Row],[META_CENTRO_ORIENTE]]*22.75/100</f>
        <v>0</v>
      </c>
      <c r="Q215" s="47">
        <f>+Tabla7[[#This Row],[META_CENTRO_ORIENTE]]*27.64/100</f>
        <v>0</v>
      </c>
      <c r="R215" s="47">
        <f>+Tabla7[[#This Row],[META_CENTRO_ORIENTE]]*14/100</f>
        <v>0</v>
      </c>
      <c r="S215" s="47"/>
      <c r="T215" s="48"/>
      <c r="U215" s="28">
        <f>+Tabla7[[#This Row],[META_CANDELARIA]]+Tabla7[[#This Row],[META_SANTA_FE]]+Tabla7[[#This Row],[META_MARTIRES]]+Tabla7[[#This Row],[META_SAN_CRISTOBAL]]+Tabla7[[#This Row],[META_RAFAEL_URIBE_URIBE]]+Tabla7[[#This Row],[META_ANTONIO_NARIÑO]]+Tabla7[[#This Row],[META_SUBRED]]+Tabla7[[#This Row],[META_DISTRITO]]</f>
        <v>0</v>
      </c>
      <c r="V215" s="29">
        <f>+Tabla7[[#This Row],[META_CENTRO_ORIENTE]]-Tabla7[[#This Row],[META_TOTAL]]</f>
        <v>0</v>
      </c>
      <c r="W215" s="30">
        <f>+Tabla7[[#This Row],[VALOR UNITARIO]]*Tabla7[[#This Row],[META_CANDELARIA]]</f>
        <v>0</v>
      </c>
      <c r="X215" s="31">
        <f>+Tabla7[[#This Row],[META_SANTA_FE]]*Tabla7[[#This Row],[VALOR UNITARIO]]</f>
        <v>0</v>
      </c>
      <c r="Y215" s="31">
        <f>+Tabla7[[#This Row],[META_MARTIRES]]*Tabla7[[#This Row],[VALOR UNITARIO]]</f>
        <v>0</v>
      </c>
      <c r="Z215" s="31">
        <f>+Tabla7[[#This Row],[META_SAN_CRISTOBAL]]*Tabla7[[#This Row],[VALOR UNITARIO]]</f>
        <v>0</v>
      </c>
      <c r="AA215" s="31">
        <f>+Tabla7[[#This Row],[META_RAFAEL_URIBE_URIBE]]*Tabla7[[#This Row],[VALOR UNITARIO]]</f>
        <v>0</v>
      </c>
      <c r="AB215" s="31">
        <f>+Tabla7[[#This Row],[META_ANTONIO_NARIÑO]]*Tabla7[[#This Row],[VALOR UNITARIO]]</f>
        <v>0</v>
      </c>
      <c r="AC215" s="31">
        <f>+Tabla7[[#This Row],[META_SUBRED]]*Tabla7[[#This Row],[VALOR UNITARIO]]</f>
        <v>0</v>
      </c>
      <c r="AD215" s="32">
        <f>+Tabla7[[#This Row],[META_DISTRITO]]*Tabla7[[#This Row],[VALOR UNITARIO]]</f>
        <v>0</v>
      </c>
      <c r="AE215" s="30">
        <f>SUM(Tabla7[[#This Row],[$_CANDELARIA]:[$_DISTRITO]])</f>
        <v>0</v>
      </c>
      <c r="AF215" s="32">
        <f>+Tabla7[[#This Row],[$_CENTRO_ORIENTE]]-Tabla7[[#This Row],[$_TOTAL]]</f>
        <v>0</v>
      </c>
    </row>
    <row r="216" spans="1:32" ht="64.5" hidden="1" thickTop="1">
      <c r="A216" s="19" t="s">
        <v>63</v>
      </c>
      <c r="B216" s="20" t="s">
        <v>303</v>
      </c>
      <c r="C216" s="20" t="s">
        <v>304</v>
      </c>
      <c r="D216" s="21">
        <v>199</v>
      </c>
      <c r="E216" s="20" t="s">
        <v>332</v>
      </c>
      <c r="F216" s="20" t="s">
        <v>306</v>
      </c>
      <c r="G216" s="19" t="s">
        <v>54</v>
      </c>
      <c r="H216" s="19" t="s">
        <v>55</v>
      </c>
      <c r="I216" s="19" t="s">
        <v>74</v>
      </c>
      <c r="J216" s="22">
        <v>67631408</v>
      </c>
      <c r="K216" s="5">
        <v>12</v>
      </c>
      <c r="L216" s="22">
        <f>+Tabla7[[#This Row],[VALOR UNITARIO]]*Tabla7[[#This Row],[META_CENTRO_ORIENTE]]</f>
        <v>811576896</v>
      </c>
      <c r="M216" s="43">
        <v>0</v>
      </c>
      <c r="N216" s="44">
        <v>0</v>
      </c>
      <c r="O216" s="44">
        <v>0</v>
      </c>
      <c r="P216" s="44">
        <v>0</v>
      </c>
      <c r="Q216" s="44">
        <v>0</v>
      </c>
      <c r="R216" s="44">
        <v>0</v>
      </c>
      <c r="S216" s="44">
        <v>12</v>
      </c>
      <c r="T216" s="45">
        <v>0</v>
      </c>
      <c r="U216" s="28">
        <f>+Tabla7[[#This Row],[META_CANDELARIA]]+Tabla7[[#This Row],[META_SANTA_FE]]+Tabla7[[#This Row],[META_MARTIRES]]+Tabla7[[#This Row],[META_SAN_CRISTOBAL]]+Tabla7[[#This Row],[META_RAFAEL_URIBE_URIBE]]+Tabla7[[#This Row],[META_ANTONIO_NARIÑO]]+Tabla7[[#This Row],[META_SUBRED]]+Tabla7[[#This Row],[META_DISTRITO]]</f>
        <v>12</v>
      </c>
      <c r="V216" s="29">
        <f>+Tabla7[[#This Row],[META_CENTRO_ORIENTE]]-Tabla7[[#This Row],[META_TOTAL]]</f>
        <v>0</v>
      </c>
      <c r="W216" s="30">
        <f>+Tabla7[[#This Row],[VALOR UNITARIO]]*Tabla7[[#This Row],[META_CANDELARIA]]</f>
        <v>0</v>
      </c>
      <c r="X216" s="31">
        <f>+Tabla7[[#This Row],[META_SANTA_FE]]*Tabla7[[#This Row],[VALOR UNITARIO]]</f>
        <v>0</v>
      </c>
      <c r="Y216" s="31">
        <f>+Tabla7[[#This Row],[META_MARTIRES]]*Tabla7[[#This Row],[VALOR UNITARIO]]</f>
        <v>0</v>
      </c>
      <c r="Z216" s="31">
        <f>+Tabla7[[#This Row],[META_SAN_CRISTOBAL]]*Tabla7[[#This Row],[VALOR UNITARIO]]</f>
        <v>0</v>
      </c>
      <c r="AA216" s="31">
        <f>+Tabla7[[#This Row],[META_RAFAEL_URIBE_URIBE]]*Tabla7[[#This Row],[VALOR UNITARIO]]</f>
        <v>0</v>
      </c>
      <c r="AB216" s="31">
        <f>+Tabla7[[#This Row],[META_ANTONIO_NARIÑO]]*Tabla7[[#This Row],[VALOR UNITARIO]]</f>
        <v>0</v>
      </c>
      <c r="AC216" s="31">
        <f>+Tabla7[[#This Row],[META_SUBRED]]*Tabla7[[#This Row],[VALOR UNITARIO]]</f>
        <v>811576896</v>
      </c>
      <c r="AD216" s="32">
        <f>+Tabla7[[#This Row],[META_DISTRITO]]*Tabla7[[#This Row],[VALOR UNITARIO]]</f>
        <v>0</v>
      </c>
      <c r="AE216" s="30">
        <f>SUM(Tabla7[[#This Row],[$_CANDELARIA]:[$_DISTRITO]])</f>
        <v>811576896</v>
      </c>
      <c r="AF216" s="32">
        <f>+Tabla7[[#This Row],[$_CENTRO_ORIENTE]]-Tabla7[[#This Row],[$_TOTAL]]</f>
        <v>0</v>
      </c>
    </row>
    <row r="217" spans="1:32" ht="63.75" hidden="1">
      <c r="A217" s="19" t="s">
        <v>63</v>
      </c>
      <c r="B217" s="20" t="s">
        <v>303</v>
      </c>
      <c r="C217" s="20" t="s">
        <v>304</v>
      </c>
      <c r="D217" s="21">
        <v>200</v>
      </c>
      <c r="E217" s="20" t="s">
        <v>333</v>
      </c>
      <c r="F217" s="20" t="s">
        <v>306</v>
      </c>
      <c r="G217" s="19" t="s">
        <v>54</v>
      </c>
      <c r="H217" s="19" t="s">
        <v>55</v>
      </c>
      <c r="I217" s="19" t="s">
        <v>74</v>
      </c>
      <c r="J217" s="22">
        <v>62009840</v>
      </c>
      <c r="K217" s="5">
        <v>0</v>
      </c>
      <c r="L217" s="22">
        <f>+Tabla7[[#This Row],[VALOR UNITARIO]]*Tabla7[[#This Row],[META_CENTRO_ORIENTE]]</f>
        <v>0</v>
      </c>
      <c r="M217" s="46">
        <f>+Tabla7[[#This Row],[META_CENTRO_ORIENTE]]*4.55/100</f>
        <v>0</v>
      </c>
      <c r="N217" s="47">
        <f>+Tabla7[[#This Row],[META_CENTRO_ORIENTE]]*22.8/100</f>
        <v>0</v>
      </c>
      <c r="O217" s="47">
        <f>+Tabla7[[#This Row],[META_CENTRO_ORIENTE]]*8.3/100</f>
        <v>0</v>
      </c>
      <c r="P217" s="47">
        <f>+Tabla7[[#This Row],[META_CENTRO_ORIENTE]]*22.75/100</f>
        <v>0</v>
      </c>
      <c r="Q217" s="47">
        <f>+Tabla7[[#This Row],[META_CENTRO_ORIENTE]]*27.64/100</f>
        <v>0</v>
      </c>
      <c r="R217" s="47">
        <f>+Tabla7[[#This Row],[META_CENTRO_ORIENTE]]*14/100</f>
        <v>0</v>
      </c>
      <c r="S217" s="47"/>
      <c r="T217" s="48"/>
      <c r="U217" s="28">
        <f>+Tabla7[[#This Row],[META_CANDELARIA]]+Tabla7[[#This Row],[META_SANTA_FE]]+Tabla7[[#This Row],[META_MARTIRES]]+Tabla7[[#This Row],[META_SAN_CRISTOBAL]]+Tabla7[[#This Row],[META_RAFAEL_URIBE_URIBE]]+Tabla7[[#This Row],[META_ANTONIO_NARIÑO]]+Tabla7[[#This Row],[META_SUBRED]]+Tabla7[[#This Row],[META_DISTRITO]]</f>
        <v>0</v>
      </c>
      <c r="V217" s="29">
        <f>+Tabla7[[#This Row],[META_CENTRO_ORIENTE]]-Tabla7[[#This Row],[META_TOTAL]]</f>
        <v>0</v>
      </c>
      <c r="W217" s="30">
        <f>+Tabla7[[#This Row],[VALOR UNITARIO]]*Tabla7[[#This Row],[META_CANDELARIA]]</f>
        <v>0</v>
      </c>
      <c r="X217" s="31">
        <f>+Tabla7[[#This Row],[META_SANTA_FE]]*Tabla7[[#This Row],[VALOR UNITARIO]]</f>
        <v>0</v>
      </c>
      <c r="Y217" s="31">
        <f>+Tabla7[[#This Row],[META_MARTIRES]]*Tabla7[[#This Row],[VALOR UNITARIO]]</f>
        <v>0</v>
      </c>
      <c r="Z217" s="31">
        <f>+Tabla7[[#This Row],[META_SAN_CRISTOBAL]]*Tabla7[[#This Row],[VALOR UNITARIO]]</f>
        <v>0</v>
      </c>
      <c r="AA217" s="31">
        <f>+Tabla7[[#This Row],[META_RAFAEL_URIBE_URIBE]]*Tabla7[[#This Row],[VALOR UNITARIO]]</f>
        <v>0</v>
      </c>
      <c r="AB217" s="31">
        <f>+Tabla7[[#This Row],[META_ANTONIO_NARIÑO]]*Tabla7[[#This Row],[VALOR UNITARIO]]</f>
        <v>0</v>
      </c>
      <c r="AC217" s="31">
        <f>+Tabla7[[#This Row],[META_SUBRED]]*Tabla7[[#This Row],[VALOR UNITARIO]]</f>
        <v>0</v>
      </c>
      <c r="AD217" s="32">
        <f>+Tabla7[[#This Row],[META_DISTRITO]]*Tabla7[[#This Row],[VALOR UNITARIO]]</f>
        <v>0</v>
      </c>
      <c r="AE217" s="30">
        <f>SUM(Tabla7[[#This Row],[$_CANDELARIA]:[$_DISTRITO]])</f>
        <v>0</v>
      </c>
      <c r="AF217" s="32">
        <f>+Tabla7[[#This Row],[$_CENTRO_ORIENTE]]-Tabla7[[#This Row],[$_TOTAL]]</f>
        <v>0</v>
      </c>
    </row>
    <row r="218" spans="1:32" ht="76.5" hidden="1">
      <c r="A218" s="19" t="s">
        <v>63</v>
      </c>
      <c r="B218" s="20" t="s">
        <v>303</v>
      </c>
      <c r="C218" s="20" t="s">
        <v>319</v>
      </c>
      <c r="D218" s="21">
        <v>201</v>
      </c>
      <c r="E218" s="20" t="s">
        <v>334</v>
      </c>
      <c r="F218" s="20" t="s">
        <v>306</v>
      </c>
      <c r="G218" s="19" t="s">
        <v>335</v>
      </c>
      <c r="H218" s="19" t="s">
        <v>55</v>
      </c>
      <c r="I218" s="19" t="s">
        <v>56</v>
      </c>
      <c r="J218" s="22">
        <v>152760</v>
      </c>
      <c r="K218" s="5">
        <v>1902</v>
      </c>
      <c r="L218" s="22">
        <f>+Tabla7[[#This Row],[VALOR UNITARIO]]*Tabla7[[#This Row],[META_CENTRO_ORIENTE]]</f>
        <v>290549520</v>
      </c>
      <c r="M218" s="46">
        <f>+Tabla7[[#This Row],[META_CENTRO_ORIENTE]]*4.55/100</f>
        <v>86.540999999999997</v>
      </c>
      <c r="N218" s="47">
        <f>+Tabla7[[#This Row],[META_CENTRO_ORIENTE]]*22.8/100</f>
        <v>433.65600000000001</v>
      </c>
      <c r="O218" s="47">
        <f>+Tabla7[[#This Row],[META_CENTRO_ORIENTE]]*8.3/100</f>
        <v>157.86600000000001</v>
      </c>
      <c r="P218" s="47">
        <f>+Tabla7[[#This Row],[META_CENTRO_ORIENTE]]*22.75/100</f>
        <v>432.70499999999998</v>
      </c>
      <c r="Q218" s="47">
        <f>+Tabla7[[#This Row],[META_CENTRO_ORIENTE]]*27.64/100</f>
        <v>525.71280000000002</v>
      </c>
      <c r="R218" s="47">
        <f>+Tabla7[[#This Row],[META_CENTRO_ORIENTE]]*14/100</f>
        <v>266.27999999999997</v>
      </c>
      <c r="S218" s="47"/>
      <c r="T218" s="48"/>
      <c r="U218" s="28">
        <f>+Tabla7[[#This Row],[META_CANDELARIA]]+Tabla7[[#This Row],[META_SANTA_FE]]+Tabla7[[#This Row],[META_MARTIRES]]+Tabla7[[#This Row],[META_SAN_CRISTOBAL]]+Tabla7[[#This Row],[META_RAFAEL_URIBE_URIBE]]+Tabla7[[#This Row],[META_ANTONIO_NARIÑO]]+Tabla7[[#This Row],[META_SUBRED]]+Tabla7[[#This Row],[META_DISTRITO]]</f>
        <v>1902.7608</v>
      </c>
      <c r="V218" s="29">
        <f>+Tabla7[[#This Row],[META_CENTRO_ORIENTE]]-Tabla7[[#This Row],[META_TOTAL]]</f>
        <v>-0.76080000000001746</v>
      </c>
      <c r="W218" s="30">
        <f>+Tabla7[[#This Row],[VALOR UNITARIO]]*Tabla7[[#This Row],[META_CANDELARIA]]</f>
        <v>13220003.16</v>
      </c>
      <c r="X218" s="31">
        <f>+Tabla7[[#This Row],[META_SANTA_FE]]*Tabla7[[#This Row],[VALOR UNITARIO]]</f>
        <v>66245290.560000002</v>
      </c>
      <c r="Y218" s="31">
        <f>+Tabla7[[#This Row],[META_MARTIRES]]*Tabla7[[#This Row],[VALOR UNITARIO]]</f>
        <v>24115610.160000004</v>
      </c>
      <c r="Z218" s="31">
        <f>+Tabla7[[#This Row],[META_SAN_CRISTOBAL]]*Tabla7[[#This Row],[VALOR UNITARIO]]</f>
        <v>66100015.799999997</v>
      </c>
      <c r="AA218" s="31">
        <f>+Tabla7[[#This Row],[META_RAFAEL_URIBE_URIBE]]*Tabla7[[#This Row],[VALOR UNITARIO]]</f>
        <v>80307887.328000009</v>
      </c>
      <c r="AB218" s="31">
        <f>+Tabla7[[#This Row],[META_ANTONIO_NARIÑO]]*Tabla7[[#This Row],[VALOR UNITARIO]]</f>
        <v>40676932.799999997</v>
      </c>
      <c r="AC218" s="31">
        <f>+Tabla7[[#This Row],[META_SUBRED]]*Tabla7[[#This Row],[VALOR UNITARIO]]</f>
        <v>0</v>
      </c>
      <c r="AD218" s="32">
        <f>+Tabla7[[#This Row],[META_DISTRITO]]*Tabla7[[#This Row],[VALOR UNITARIO]]</f>
        <v>0</v>
      </c>
      <c r="AE218" s="30">
        <f>SUM(Tabla7[[#This Row],[$_CANDELARIA]:[$_DISTRITO]])</f>
        <v>290665739.80800003</v>
      </c>
      <c r="AF218" s="32">
        <f>+Tabla7[[#This Row],[$_CENTRO_ORIENTE]]-Tabla7[[#This Row],[$_TOTAL]]</f>
        <v>-116219.80800002813</v>
      </c>
    </row>
    <row r="219" spans="1:32" ht="63.75" hidden="1">
      <c r="A219" s="19" t="s">
        <v>63</v>
      </c>
      <c r="B219" s="20" t="s">
        <v>303</v>
      </c>
      <c r="C219" s="20" t="s">
        <v>304</v>
      </c>
      <c r="D219" s="21">
        <v>202</v>
      </c>
      <c r="E219" s="20" t="s">
        <v>336</v>
      </c>
      <c r="F219" s="20" t="s">
        <v>306</v>
      </c>
      <c r="G219" s="19" t="s">
        <v>54</v>
      </c>
      <c r="H219" s="19" t="s">
        <v>55</v>
      </c>
      <c r="I219" s="19" t="s">
        <v>56</v>
      </c>
      <c r="J219" s="22">
        <v>41150864</v>
      </c>
      <c r="K219" s="5">
        <v>0</v>
      </c>
      <c r="L219" s="22">
        <f>+Tabla7[[#This Row],[VALOR UNITARIO]]*Tabla7[[#This Row],[META_CENTRO_ORIENTE]]</f>
        <v>0</v>
      </c>
      <c r="M219" s="46">
        <f>+Tabla7[[#This Row],[META_CENTRO_ORIENTE]]*4.55/100</f>
        <v>0</v>
      </c>
      <c r="N219" s="47">
        <f>+Tabla7[[#This Row],[META_CENTRO_ORIENTE]]*22.8/100</f>
        <v>0</v>
      </c>
      <c r="O219" s="47">
        <f>+Tabla7[[#This Row],[META_CENTRO_ORIENTE]]*8.3/100</f>
        <v>0</v>
      </c>
      <c r="P219" s="47">
        <f>+Tabla7[[#This Row],[META_CENTRO_ORIENTE]]*22.75/100</f>
        <v>0</v>
      </c>
      <c r="Q219" s="47">
        <f>+Tabla7[[#This Row],[META_CENTRO_ORIENTE]]*27.64/100</f>
        <v>0</v>
      </c>
      <c r="R219" s="47">
        <f>+Tabla7[[#This Row],[META_CENTRO_ORIENTE]]*14/100</f>
        <v>0</v>
      </c>
      <c r="S219" s="47"/>
      <c r="T219" s="48"/>
      <c r="U219" s="28">
        <f>+Tabla7[[#This Row],[META_CANDELARIA]]+Tabla7[[#This Row],[META_SANTA_FE]]+Tabla7[[#This Row],[META_MARTIRES]]+Tabla7[[#This Row],[META_SAN_CRISTOBAL]]+Tabla7[[#This Row],[META_RAFAEL_URIBE_URIBE]]+Tabla7[[#This Row],[META_ANTONIO_NARIÑO]]+Tabla7[[#This Row],[META_SUBRED]]+Tabla7[[#This Row],[META_DISTRITO]]</f>
        <v>0</v>
      </c>
      <c r="V219" s="29">
        <f>+Tabla7[[#This Row],[META_CENTRO_ORIENTE]]-Tabla7[[#This Row],[META_TOTAL]]</f>
        <v>0</v>
      </c>
      <c r="W219" s="30">
        <f>+Tabla7[[#This Row],[VALOR UNITARIO]]*Tabla7[[#This Row],[META_CANDELARIA]]</f>
        <v>0</v>
      </c>
      <c r="X219" s="31">
        <f>+Tabla7[[#This Row],[META_SANTA_FE]]*Tabla7[[#This Row],[VALOR UNITARIO]]</f>
        <v>0</v>
      </c>
      <c r="Y219" s="31">
        <f>+Tabla7[[#This Row],[META_MARTIRES]]*Tabla7[[#This Row],[VALOR UNITARIO]]</f>
        <v>0</v>
      </c>
      <c r="Z219" s="31">
        <f>+Tabla7[[#This Row],[META_SAN_CRISTOBAL]]*Tabla7[[#This Row],[VALOR UNITARIO]]</f>
        <v>0</v>
      </c>
      <c r="AA219" s="31">
        <f>+Tabla7[[#This Row],[META_RAFAEL_URIBE_URIBE]]*Tabla7[[#This Row],[VALOR UNITARIO]]</f>
        <v>0</v>
      </c>
      <c r="AB219" s="31">
        <f>+Tabla7[[#This Row],[META_ANTONIO_NARIÑO]]*Tabla7[[#This Row],[VALOR UNITARIO]]</f>
        <v>0</v>
      </c>
      <c r="AC219" s="31">
        <f>+Tabla7[[#This Row],[META_SUBRED]]*Tabla7[[#This Row],[VALOR UNITARIO]]</f>
        <v>0</v>
      </c>
      <c r="AD219" s="32">
        <f>+Tabla7[[#This Row],[META_DISTRITO]]*Tabla7[[#This Row],[VALOR UNITARIO]]</f>
        <v>0</v>
      </c>
      <c r="AE219" s="30">
        <f>SUM(Tabla7[[#This Row],[$_CANDELARIA]:[$_DISTRITO]])</f>
        <v>0</v>
      </c>
      <c r="AF219" s="32">
        <f>+Tabla7[[#This Row],[$_CENTRO_ORIENTE]]-Tabla7[[#This Row],[$_TOTAL]]</f>
        <v>0</v>
      </c>
    </row>
    <row r="220" spans="1:32" ht="63.75" hidden="1">
      <c r="A220" s="19" t="s">
        <v>63</v>
      </c>
      <c r="B220" s="20" t="s">
        <v>303</v>
      </c>
      <c r="C220" s="20" t="s">
        <v>304</v>
      </c>
      <c r="D220" s="21">
        <v>203</v>
      </c>
      <c r="E220" s="20" t="s">
        <v>337</v>
      </c>
      <c r="F220" s="20" t="s">
        <v>306</v>
      </c>
      <c r="G220" s="19" t="s">
        <v>54</v>
      </c>
      <c r="H220" s="19" t="s">
        <v>55</v>
      </c>
      <c r="I220" s="19" t="s">
        <v>56</v>
      </c>
      <c r="J220" s="22">
        <v>37156592</v>
      </c>
      <c r="K220" s="5">
        <v>0</v>
      </c>
      <c r="L220" s="22">
        <f>+Tabla7[[#This Row],[VALOR UNITARIO]]*Tabla7[[#This Row],[META_CENTRO_ORIENTE]]</f>
        <v>0</v>
      </c>
      <c r="M220" s="46">
        <f>+Tabla7[[#This Row],[META_CENTRO_ORIENTE]]*4.55/100</f>
        <v>0</v>
      </c>
      <c r="N220" s="47">
        <f>+Tabla7[[#This Row],[META_CENTRO_ORIENTE]]*22.8/100</f>
        <v>0</v>
      </c>
      <c r="O220" s="47">
        <f>+Tabla7[[#This Row],[META_CENTRO_ORIENTE]]*8.3/100</f>
        <v>0</v>
      </c>
      <c r="P220" s="47">
        <f>+Tabla7[[#This Row],[META_CENTRO_ORIENTE]]*22.75/100</f>
        <v>0</v>
      </c>
      <c r="Q220" s="47">
        <f>+Tabla7[[#This Row],[META_CENTRO_ORIENTE]]*27.64/100</f>
        <v>0</v>
      </c>
      <c r="R220" s="47">
        <f>+Tabla7[[#This Row],[META_CENTRO_ORIENTE]]*14/100</f>
        <v>0</v>
      </c>
      <c r="S220" s="47"/>
      <c r="T220" s="48"/>
      <c r="U220" s="28">
        <f>+Tabla7[[#This Row],[META_CANDELARIA]]+Tabla7[[#This Row],[META_SANTA_FE]]+Tabla7[[#This Row],[META_MARTIRES]]+Tabla7[[#This Row],[META_SAN_CRISTOBAL]]+Tabla7[[#This Row],[META_RAFAEL_URIBE_URIBE]]+Tabla7[[#This Row],[META_ANTONIO_NARIÑO]]+Tabla7[[#This Row],[META_SUBRED]]+Tabla7[[#This Row],[META_DISTRITO]]</f>
        <v>0</v>
      </c>
      <c r="V220" s="29">
        <f>+Tabla7[[#This Row],[META_CENTRO_ORIENTE]]-Tabla7[[#This Row],[META_TOTAL]]</f>
        <v>0</v>
      </c>
      <c r="W220" s="30">
        <f>+Tabla7[[#This Row],[VALOR UNITARIO]]*Tabla7[[#This Row],[META_CANDELARIA]]</f>
        <v>0</v>
      </c>
      <c r="X220" s="31">
        <f>+Tabla7[[#This Row],[META_SANTA_FE]]*Tabla7[[#This Row],[VALOR UNITARIO]]</f>
        <v>0</v>
      </c>
      <c r="Y220" s="31">
        <f>+Tabla7[[#This Row],[META_MARTIRES]]*Tabla7[[#This Row],[VALOR UNITARIO]]</f>
        <v>0</v>
      </c>
      <c r="Z220" s="31">
        <f>+Tabla7[[#This Row],[META_SAN_CRISTOBAL]]*Tabla7[[#This Row],[VALOR UNITARIO]]</f>
        <v>0</v>
      </c>
      <c r="AA220" s="31">
        <f>+Tabla7[[#This Row],[META_RAFAEL_URIBE_URIBE]]*Tabla7[[#This Row],[VALOR UNITARIO]]</f>
        <v>0</v>
      </c>
      <c r="AB220" s="31">
        <f>+Tabla7[[#This Row],[META_ANTONIO_NARIÑO]]*Tabla7[[#This Row],[VALOR UNITARIO]]</f>
        <v>0</v>
      </c>
      <c r="AC220" s="31">
        <f>+Tabla7[[#This Row],[META_SUBRED]]*Tabla7[[#This Row],[VALOR UNITARIO]]</f>
        <v>0</v>
      </c>
      <c r="AD220" s="32">
        <f>+Tabla7[[#This Row],[META_DISTRITO]]*Tabla7[[#This Row],[VALOR UNITARIO]]</f>
        <v>0</v>
      </c>
      <c r="AE220" s="30">
        <f>SUM(Tabla7[[#This Row],[$_CANDELARIA]:[$_DISTRITO]])</f>
        <v>0</v>
      </c>
      <c r="AF220" s="32">
        <f>+Tabla7[[#This Row],[$_CENTRO_ORIENTE]]-Tabla7[[#This Row],[$_TOTAL]]</f>
        <v>0</v>
      </c>
    </row>
    <row r="221" spans="1:32" ht="64.5" hidden="1" thickTop="1">
      <c r="A221" s="19" t="s">
        <v>63</v>
      </c>
      <c r="B221" s="20" t="s">
        <v>303</v>
      </c>
      <c r="C221" s="20" t="s">
        <v>304</v>
      </c>
      <c r="D221" s="21">
        <v>204</v>
      </c>
      <c r="E221" s="20" t="s">
        <v>338</v>
      </c>
      <c r="F221" s="20" t="s">
        <v>306</v>
      </c>
      <c r="G221" s="19" t="s">
        <v>54</v>
      </c>
      <c r="H221" s="19" t="s">
        <v>55</v>
      </c>
      <c r="I221" s="19" t="s">
        <v>56</v>
      </c>
      <c r="J221" s="22">
        <v>33162320</v>
      </c>
      <c r="K221" s="5">
        <v>12</v>
      </c>
      <c r="L221" s="22">
        <f>+Tabla7[[#This Row],[VALOR UNITARIO]]*Tabla7[[#This Row],[META_CENTRO_ORIENTE]]</f>
        <v>397947840</v>
      </c>
      <c r="M221" s="43">
        <v>0</v>
      </c>
      <c r="N221" s="44">
        <v>0</v>
      </c>
      <c r="O221" s="44">
        <v>0</v>
      </c>
      <c r="P221" s="44">
        <v>0</v>
      </c>
      <c r="Q221" s="44">
        <v>0</v>
      </c>
      <c r="R221" s="44">
        <v>0</v>
      </c>
      <c r="S221" s="44">
        <v>12</v>
      </c>
      <c r="T221" s="45">
        <v>0</v>
      </c>
      <c r="U221" s="28">
        <f>+Tabla7[[#This Row],[META_CANDELARIA]]+Tabla7[[#This Row],[META_SANTA_FE]]+Tabla7[[#This Row],[META_MARTIRES]]+Tabla7[[#This Row],[META_SAN_CRISTOBAL]]+Tabla7[[#This Row],[META_RAFAEL_URIBE_URIBE]]+Tabla7[[#This Row],[META_ANTONIO_NARIÑO]]+Tabla7[[#This Row],[META_SUBRED]]+Tabla7[[#This Row],[META_DISTRITO]]</f>
        <v>12</v>
      </c>
      <c r="V221" s="29">
        <f>+Tabla7[[#This Row],[META_CENTRO_ORIENTE]]-Tabla7[[#This Row],[META_TOTAL]]</f>
        <v>0</v>
      </c>
      <c r="W221" s="30">
        <f>+Tabla7[[#This Row],[VALOR UNITARIO]]*Tabla7[[#This Row],[META_CANDELARIA]]</f>
        <v>0</v>
      </c>
      <c r="X221" s="31">
        <f>+Tabla7[[#This Row],[META_SANTA_FE]]*Tabla7[[#This Row],[VALOR UNITARIO]]</f>
        <v>0</v>
      </c>
      <c r="Y221" s="31">
        <f>+Tabla7[[#This Row],[META_MARTIRES]]*Tabla7[[#This Row],[VALOR UNITARIO]]</f>
        <v>0</v>
      </c>
      <c r="Z221" s="31">
        <f>+Tabla7[[#This Row],[META_SAN_CRISTOBAL]]*Tabla7[[#This Row],[VALOR UNITARIO]]</f>
        <v>0</v>
      </c>
      <c r="AA221" s="31">
        <f>+Tabla7[[#This Row],[META_RAFAEL_URIBE_URIBE]]*Tabla7[[#This Row],[VALOR UNITARIO]]</f>
        <v>0</v>
      </c>
      <c r="AB221" s="31">
        <f>+Tabla7[[#This Row],[META_ANTONIO_NARIÑO]]*Tabla7[[#This Row],[VALOR UNITARIO]]</f>
        <v>0</v>
      </c>
      <c r="AC221" s="31">
        <f>+Tabla7[[#This Row],[META_SUBRED]]*Tabla7[[#This Row],[VALOR UNITARIO]]</f>
        <v>397947840</v>
      </c>
      <c r="AD221" s="32">
        <f>+Tabla7[[#This Row],[META_DISTRITO]]*Tabla7[[#This Row],[VALOR UNITARIO]]</f>
        <v>0</v>
      </c>
      <c r="AE221" s="30">
        <f>SUM(Tabla7[[#This Row],[$_CANDELARIA]:[$_DISTRITO]])</f>
        <v>397947840</v>
      </c>
      <c r="AF221" s="32">
        <f>+Tabla7[[#This Row],[$_CENTRO_ORIENTE]]-Tabla7[[#This Row],[$_TOTAL]]</f>
        <v>0</v>
      </c>
    </row>
    <row r="222" spans="1:32" ht="128.25" hidden="1" thickTop="1">
      <c r="A222" s="19" t="s">
        <v>63</v>
      </c>
      <c r="B222" s="20" t="s">
        <v>303</v>
      </c>
      <c r="C222" s="20" t="s">
        <v>304</v>
      </c>
      <c r="D222" s="21">
        <v>205</v>
      </c>
      <c r="E222" s="20" t="s">
        <v>339</v>
      </c>
      <c r="F222" s="20" t="s">
        <v>306</v>
      </c>
      <c r="G222" s="19" t="s">
        <v>54</v>
      </c>
      <c r="H222" s="19" t="s">
        <v>55</v>
      </c>
      <c r="I222" s="19" t="s">
        <v>56</v>
      </c>
      <c r="J222" s="22">
        <v>11243136</v>
      </c>
      <c r="K222" s="5">
        <v>12</v>
      </c>
      <c r="L222" s="22">
        <f>+Tabla7[[#This Row],[VALOR UNITARIO]]*Tabla7[[#This Row],[META_CENTRO_ORIENTE]]</f>
        <v>134917632</v>
      </c>
      <c r="M222" s="43">
        <v>0</v>
      </c>
      <c r="N222" s="44">
        <v>0</v>
      </c>
      <c r="O222" s="44">
        <v>0</v>
      </c>
      <c r="P222" s="44">
        <v>0</v>
      </c>
      <c r="Q222" s="44">
        <v>0</v>
      </c>
      <c r="R222" s="44">
        <v>0</v>
      </c>
      <c r="S222" s="44">
        <v>12</v>
      </c>
      <c r="T222" s="45">
        <v>0</v>
      </c>
      <c r="U222" s="28">
        <f>+Tabla7[[#This Row],[META_CANDELARIA]]+Tabla7[[#This Row],[META_SANTA_FE]]+Tabla7[[#This Row],[META_MARTIRES]]+Tabla7[[#This Row],[META_SAN_CRISTOBAL]]+Tabla7[[#This Row],[META_RAFAEL_URIBE_URIBE]]+Tabla7[[#This Row],[META_ANTONIO_NARIÑO]]+Tabla7[[#This Row],[META_SUBRED]]+Tabla7[[#This Row],[META_DISTRITO]]</f>
        <v>12</v>
      </c>
      <c r="V222" s="29">
        <f>+Tabla7[[#This Row],[META_CENTRO_ORIENTE]]-Tabla7[[#This Row],[META_TOTAL]]</f>
        <v>0</v>
      </c>
      <c r="W222" s="30">
        <f>+Tabla7[[#This Row],[VALOR UNITARIO]]*Tabla7[[#This Row],[META_CANDELARIA]]</f>
        <v>0</v>
      </c>
      <c r="X222" s="31">
        <f>+Tabla7[[#This Row],[META_SANTA_FE]]*Tabla7[[#This Row],[VALOR UNITARIO]]</f>
        <v>0</v>
      </c>
      <c r="Y222" s="31">
        <f>+Tabla7[[#This Row],[META_MARTIRES]]*Tabla7[[#This Row],[VALOR UNITARIO]]</f>
        <v>0</v>
      </c>
      <c r="Z222" s="31">
        <f>+Tabla7[[#This Row],[META_SAN_CRISTOBAL]]*Tabla7[[#This Row],[VALOR UNITARIO]]</f>
        <v>0</v>
      </c>
      <c r="AA222" s="31">
        <f>+Tabla7[[#This Row],[META_RAFAEL_URIBE_URIBE]]*Tabla7[[#This Row],[VALOR UNITARIO]]</f>
        <v>0</v>
      </c>
      <c r="AB222" s="31">
        <f>+Tabla7[[#This Row],[META_ANTONIO_NARIÑO]]*Tabla7[[#This Row],[VALOR UNITARIO]]</f>
        <v>0</v>
      </c>
      <c r="AC222" s="31">
        <f>+Tabla7[[#This Row],[META_SUBRED]]*Tabla7[[#This Row],[VALOR UNITARIO]]</f>
        <v>134917632</v>
      </c>
      <c r="AD222" s="32">
        <f>+Tabla7[[#This Row],[META_DISTRITO]]*Tabla7[[#This Row],[VALOR UNITARIO]]</f>
        <v>0</v>
      </c>
      <c r="AE222" s="30">
        <f>SUM(Tabla7[[#This Row],[$_CANDELARIA]:[$_DISTRITO]])</f>
        <v>134917632</v>
      </c>
      <c r="AF222" s="32">
        <f>+Tabla7[[#This Row],[$_CENTRO_ORIENTE]]-Tabla7[[#This Row],[$_TOTAL]]</f>
        <v>0</v>
      </c>
    </row>
    <row r="223" spans="1:32" ht="64.5" hidden="1" thickTop="1">
      <c r="A223" s="19" t="s">
        <v>63</v>
      </c>
      <c r="B223" s="20" t="s">
        <v>303</v>
      </c>
      <c r="C223" s="20" t="s">
        <v>304</v>
      </c>
      <c r="D223" s="21">
        <v>206</v>
      </c>
      <c r="E223" s="20" t="s">
        <v>340</v>
      </c>
      <c r="F223" s="20" t="s">
        <v>306</v>
      </c>
      <c r="G223" s="19" t="s">
        <v>54</v>
      </c>
      <c r="H223" s="19" t="s">
        <v>55</v>
      </c>
      <c r="I223" s="19" t="s">
        <v>56</v>
      </c>
      <c r="J223" s="22">
        <v>7347488</v>
      </c>
      <c r="K223" s="5">
        <v>12</v>
      </c>
      <c r="L223" s="22">
        <f>+Tabla7[[#This Row],[VALOR UNITARIO]]*Tabla7[[#This Row],[META_CENTRO_ORIENTE]]</f>
        <v>88169856</v>
      </c>
      <c r="M223" s="43">
        <v>0</v>
      </c>
      <c r="N223" s="44">
        <v>0</v>
      </c>
      <c r="O223" s="44">
        <v>0</v>
      </c>
      <c r="P223" s="44">
        <v>0</v>
      </c>
      <c r="Q223" s="44">
        <v>0</v>
      </c>
      <c r="R223" s="44">
        <v>0</v>
      </c>
      <c r="S223" s="44">
        <v>12</v>
      </c>
      <c r="T223" s="45">
        <v>0</v>
      </c>
      <c r="U223" s="28">
        <f>+Tabla7[[#This Row],[META_CANDELARIA]]+Tabla7[[#This Row],[META_SANTA_FE]]+Tabla7[[#This Row],[META_MARTIRES]]+Tabla7[[#This Row],[META_SAN_CRISTOBAL]]+Tabla7[[#This Row],[META_RAFAEL_URIBE_URIBE]]+Tabla7[[#This Row],[META_ANTONIO_NARIÑO]]+Tabla7[[#This Row],[META_SUBRED]]+Tabla7[[#This Row],[META_DISTRITO]]</f>
        <v>12</v>
      </c>
      <c r="V223" s="29">
        <f>+Tabla7[[#This Row],[META_CENTRO_ORIENTE]]-Tabla7[[#This Row],[META_TOTAL]]</f>
        <v>0</v>
      </c>
      <c r="W223" s="30">
        <f>+Tabla7[[#This Row],[VALOR UNITARIO]]*Tabla7[[#This Row],[META_CANDELARIA]]</f>
        <v>0</v>
      </c>
      <c r="X223" s="31">
        <f>+Tabla7[[#This Row],[META_SANTA_FE]]*Tabla7[[#This Row],[VALOR UNITARIO]]</f>
        <v>0</v>
      </c>
      <c r="Y223" s="31">
        <f>+Tabla7[[#This Row],[META_MARTIRES]]*Tabla7[[#This Row],[VALOR UNITARIO]]</f>
        <v>0</v>
      </c>
      <c r="Z223" s="31">
        <f>+Tabla7[[#This Row],[META_SAN_CRISTOBAL]]*Tabla7[[#This Row],[VALOR UNITARIO]]</f>
        <v>0</v>
      </c>
      <c r="AA223" s="31">
        <f>+Tabla7[[#This Row],[META_RAFAEL_URIBE_URIBE]]*Tabla7[[#This Row],[VALOR UNITARIO]]</f>
        <v>0</v>
      </c>
      <c r="AB223" s="31">
        <f>+Tabla7[[#This Row],[META_ANTONIO_NARIÑO]]*Tabla7[[#This Row],[VALOR UNITARIO]]</f>
        <v>0</v>
      </c>
      <c r="AC223" s="31">
        <f>+Tabla7[[#This Row],[META_SUBRED]]*Tabla7[[#This Row],[VALOR UNITARIO]]</f>
        <v>88169856</v>
      </c>
      <c r="AD223" s="32">
        <f>+Tabla7[[#This Row],[META_DISTRITO]]*Tabla7[[#This Row],[VALOR UNITARIO]]</f>
        <v>0</v>
      </c>
      <c r="AE223" s="30">
        <f>SUM(Tabla7[[#This Row],[$_CANDELARIA]:[$_DISTRITO]])</f>
        <v>88169856</v>
      </c>
      <c r="AF223" s="32">
        <f>+Tabla7[[#This Row],[$_CENTRO_ORIENTE]]-Tabla7[[#This Row],[$_TOTAL]]</f>
        <v>0</v>
      </c>
    </row>
    <row r="224" spans="1:32" ht="64.5" hidden="1" thickTop="1">
      <c r="A224" s="19" t="s">
        <v>63</v>
      </c>
      <c r="B224" s="20" t="s">
        <v>303</v>
      </c>
      <c r="C224" s="20" t="s">
        <v>304</v>
      </c>
      <c r="D224" s="21">
        <v>207</v>
      </c>
      <c r="E224" s="20" t="s">
        <v>341</v>
      </c>
      <c r="F224" s="20" t="s">
        <v>306</v>
      </c>
      <c r="G224" s="19" t="s">
        <v>54</v>
      </c>
      <c r="H224" s="19" t="s">
        <v>55</v>
      </c>
      <c r="I224" s="19" t="s">
        <v>56</v>
      </c>
      <c r="J224" s="22">
        <v>8210448</v>
      </c>
      <c r="K224" s="5">
        <v>12</v>
      </c>
      <c r="L224" s="22">
        <f>+Tabla7[[#This Row],[VALOR UNITARIO]]*Tabla7[[#This Row],[META_CENTRO_ORIENTE]]</f>
        <v>98525376</v>
      </c>
      <c r="M224" s="43">
        <v>0</v>
      </c>
      <c r="N224" s="44">
        <v>0</v>
      </c>
      <c r="O224" s="44">
        <v>0</v>
      </c>
      <c r="P224" s="44">
        <v>0</v>
      </c>
      <c r="Q224" s="44">
        <v>0</v>
      </c>
      <c r="R224" s="44">
        <v>0</v>
      </c>
      <c r="S224" s="44">
        <v>12</v>
      </c>
      <c r="T224" s="45">
        <v>0</v>
      </c>
      <c r="U224" s="28">
        <f>+Tabla7[[#This Row],[META_CANDELARIA]]+Tabla7[[#This Row],[META_SANTA_FE]]+Tabla7[[#This Row],[META_MARTIRES]]+Tabla7[[#This Row],[META_SAN_CRISTOBAL]]+Tabla7[[#This Row],[META_RAFAEL_URIBE_URIBE]]+Tabla7[[#This Row],[META_ANTONIO_NARIÑO]]+Tabla7[[#This Row],[META_SUBRED]]+Tabla7[[#This Row],[META_DISTRITO]]</f>
        <v>12</v>
      </c>
      <c r="V224" s="29">
        <f>+Tabla7[[#This Row],[META_CENTRO_ORIENTE]]-Tabla7[[#This Row],[META_TOTAL]]</f>
        <v>0</v>
      </c>
      <c r="W224" s="30">
        <f>+Tabla7[[#This Row],[VALOR UNITARIO]]*Tabla7[[#This Row],[META_CANDELARIA]]</f>
        <v>0</v>
      </c>
      <c r="X224" s="31">
        <f>+Tabla7[[#This Row],[META_SANTA_FE]]*Tabla7[[#This Row],[VALOR UNITARIO]]</f>
        <v>0</v>
      </c>
      <c r="Y224" s="31">
        <f>+Tabla7[[#This Row],[META_MARTIRES]]*Tabla7[[#This Row],[VALOR UNITARIO]]</f>
        <v>0</v>
      </c>
      <c r="Z224" s="31">
        <f>+Tabla7[[#This Row],[META_SAN_CRISTOBAL]]*Tabla7[[#This Row],[VALOR UNITARIO]]</f>
        <v>0</v>
      </c>
      <c r="AA224" s="31">
        <f>+Tabla7[[#This Row],[META_RAFAEL_URIBE_URIBE]]*Tabla7[[#This Row],[VALOR UNITARIO]]</f>
        <v>0</v>
      </c>
      <c r="AB224" s="31">
        <f>+Tabla7[[#This Row],[META_ANTONIO_NARIÑO]]*Tabla7[[#This Row],[VALOR UNITARIO]]</f>
        <v>0</v>
      </c>
      <c r="AC224" s="31">
        <f>+Tabla7[[#This Row],[META_SUBRED]]*Tabla7[[#This Row],[VALOR UNITARIO]]</f>
        <v>98525376</v>
      </c>
      <c r="AD224" s="32">
        <f>+Tabla7[[#This Row],[META_DISTRITO]]*Tabla7[[#This Row],[VALOR UNITARIO]]</f>
        <v>0</v>
      </c>
      <c r="AE224" s="30">
        <f>SUM(Tabla7[[#This Row],[$_CANDELARIA]:[$_DISTRITO]])</f>
        <v>98525376</v>
      </c>
      <c r="AF224" s="32">
        <f>+Tabla7[[#This Row],[$_CENTRO_ORIENTE]]-Tabla7[[#This Row],[$_TOTAL]]</f>
        <v>0</v>
      </c>
    </row>
    <row r="225" spans="1:32" ht="76.5" hidden="1">
      <c r="A225" s="19" t="s">
        <v>63</v>
      </c>
      <c r="B225" s="20" t="s">
        <v>303</v>
      </c>
      <c r="C225" s="20" t="s">
        <v>319</v>
      </c>
      <c r="D225" s="21">
        <v>208</v>
      </c>
      <c r="E225" s="20" t="s">
        <v>342</v>
      </c>
      <c r="F225" s="20" t="s">
        <v>306</v>
      </c>
      <c r="G225" s="19" t="s">
        <v>54</v>
      </c>
      <c r="H225" s="19" t="s">
        <v>55</v>
      </c>
      <c r="I225" s="19" t="s">
        <v>56</v>
      </c>
      <c r="J225" s="22">
        <v>12969056</v>
      </c>
      <c r="K225" s="5">
        <v>36</v>
      </c>
      <c r="L225" s="22">
        <f>+Tabla7[[#This Row],[VALOR UNITARIO]]*Tabla7[[#This Row],[META_CENTRO_ORIENTE]]</f>
        <v>466886016</v>
      </c>
      <c r="M225" s="46">
        <f>+Tabla7[[#This Row],[META_CENTRO_ORIENTE]]*4.55/100</f>
        <v>1.6379999999999999</v>
      </c>
      <c r="N225" s="47">
        <f>+Tabla7[[#This Row],[META_CENTRO_ORIENTE]]*22.8/100</f>
        <v>8.2080000000000002</v>
      </c>
      <c r="O225" s="47">
        <f>+Tabla7[[#This Row],[META_CENTRO_ORIENTE]]*8.3/100</f>
        <v>2.988</v>
      </c>
      <c r="P225" s="47">
        <f>+Tabla7[[#This Row],[META_CENTRO_ORIENTE]]*22.75/100</f>
        <v>8.19</v>
      </c>
      <c r="Q225" s="47">
        <f>+Tabla7[[#This Row],[META_CENTRO_ORIENTE]]*27.64/100</f>
        <v>9.9504000000000001</v>
      </c>
      <c r="R225" s="47">
        <f>+Tabla7[[#This Row],[META_CENTRO_ORIENTE]]*14/100</f>
        <v>5.04</v>
      </c>
      <c r="S225" s="47"/>
      <c r="T225" s="48"/>
      <c r="U225" s="28">
        <f>+Tabla7[[#This Row],[META_CANDELARIA]]+Tabla7[[#This Row],[META_SANTA_FE]]+Tabla7[[#This Row],[META_MARTIRES]]+Tabla7[[#This Row],[META_SAN_CRISTOBAL]]+Tabla7[[#This Row],[META_RAFAEL_URIBE_URIBE]]+Tabla7[[#This Row],[META_ANTONIO_NARIÑO]]+Tabla7[[#This Row],[META_SUBRED]]+Tabla7[[#This Row],[META_DISTRITO]]</f>
        <v>36.014400000000002</v>
      </c>
      <c r="V225" s="29">
        <f>+Tabla7[[#This Row],[META_CENTRO_ORIENTE]]-Tabla7[[#This Row],[META_TOTAL]]</f>
        <v>-1.4400000000001967E-2</v>
      </c>
      <c r="W225" s="30">
        <f>+Tabla7[[#This Row],[VALOR UNITARIO]]*Tabla7[[#This Row],[META_CANDELARIA]]</f>
        <v>21243313.728</v>
      </c>
      <c r="X225" s="31">
        <f>+Tabla7[[#This Row],[META_SANTA_FE]]*Tabla7[[#This Row],[VALOR UNITARIO]]</f>
        <v>106450011.648</v>
      </c>
      <c r="Y225" s="31">
        <f>+Tabla7[[#This Row],[META_MARTIRES]]*Tabla7[[#This Row],[VALOR UNITARIO]]</f>
        <v>38751539.328000002</v>
      </c>
      <c r="Z225" s="31">
        <f>+Tabla7[[#This Row],[META_SAN_CRISTOBAL]]*Tabla7[[#This Row],[VALOR UNITARIO]]</f>
        <v>106216568.64</v>
      </c>
      <c r="AA225" s="31">
        <f>+Tabla7[[#This Row],[META_RAFAEL_URIBE_URIBE]]*Tabla7[[#This Row],[VALOR UNITARIO]]</f>
        <v>129047294.8224</v>
      </c>
      <c r="AB225" s="31">
        <f>+Tabla7[[#This Row],[META_ANTONIO_NARIÑO]]*Tabla7[[#This Row],[VALOR UNITARIO]]</f>
        <v>65364042.240000002</v>
      </c>
      <c r="AC225" s="31">
        <f>+Tabla7[[#This Row],[META_SUBRED]]*Tabla7[[#This Row],[VALOR UNITARIO]]</f>
        <v>0</v>
      </c>
      <c r="AD225" s="32">
        <f>+Tabla7[[#This Row],[META_DISTRITO]]*Tabla7[[#This Row],[VALOR UNITARIO]]</f>
        <v>0</v>
      </c>
      <c r="AE225" s="30">
        <f>SUM(Tabla7[[#This Row],[$_CANDELARIA]:[$_DISTRITO]])</f>
        <v>467072770.40639997</v>
      </c>
      <c r="AF225" s="32">
        <f>+Tabla7[[#This Row],[$_CENTRO_ORIENTE]]-Tabla7[[#This Row],[$_TOTAL]]</f>
        <v>-186754.40639996529</v>
      </c>
    </row>
    <row r="226" spans="1:32" ht="77.25" hidden="1" thickTop="1">
      <c r="A226" s="19" t="s">
        <v>63</v>
      </c>
      <c r="B226" s="20" t="s">
        <v>303</v>
      </c>
      <c r="C226" s="20" t="s">
        <v>319</v>
      </c>
      <c r="D226" s="21">
        <v>209</v>
      </c>
      <c r="E226" s="20" t="s">
        <v>343</v>
      </c>
      <c r="F226" s="20" t="s">
        <v>306</v>
      </c>
      <c r="G226" s="19" t="s">
        <v>54</v>
      </c>
      <c r="H226" s="19" t="s">
        <v>55</v>
      </c>
      <c r="I226" s="19" t="s">
        <v>56</v>
      </c>
      <c r="J226" s="22">
        <v>7988544</v>
      </c>
      <c r="K226" s="5">
        <v>12</v>
      </c>
      <c r="L226" s="22">
        <f>+Tabla7[[#This Row],[VALOR UNITARIO]]*Tabla7[[#This Row],[META_CENTRO_ORIENTE]]</f>
        <v>95862528</v>
      </c>
      <c r="M226" s="43">
        <v>0</v>
      </c>
      <c r="N226" s="44">
        <v>0</v>
      </c>
      <c r="O226" s="44">
        <v>0</v>
      </c>
      <c r="P226" s="44">
        <v>0</v>
      </c>
      <c r="Q226" s="44">
        <v>0</v>
      </c>
      <c r="R226" s="44">
        <v>0</v>
      </c>
      <c r="S226" s="44">
        <v>12</v>
      </c>
      <c r="T226" s="45">
        <v>0</v>
      </c>
      <c r="U226" s="28">
        <f>+Tabla7[[#This Row],[META_CANDELARIA]]+Tabla7[[#This Row],[META_SANTA_FE]]+Tabla7[[#This Row],[META_MARTIRES]]+Tabla7[[#This Row],[META_SAN_CRISTOBAL]]+Tabla7[[#This Row],[META_RAFAEL_URIBE_URIBE]]+Tabla7[[#This Row],[META_ANTONIO_NARIÑO]]+Tabla7[[#This Row],[META_SUBRED]]+Tabla7[[#This Row],[META_DISTRITO]]</f>
        <v>12</v>
      </c>
      <c r="V226" s="29">
        <f>+Tabla7[[#This Row],[META_CENTRO_ORIENTE]]-Tabla7[[#This Row],[META_TOTAL]]</f>
        <v>0</v>
      </c>
      <c r="W226" s="30">
        <f>+Tabla7[[#This Row],[VALOR UNITARIO]]*Tabla7[[#This Row],[META_CANDELARIA]]</f>
        <v>0</v>
      </c>
      <c r="X226" s="31">
        <f>+Tabla7[[#This Row],[META_SANTA_FE]]*Tabla7[[#This Row],[VALOR UNITARIO]]</f>
        <v>0</v>
      </c>
      <c r="Y226" s="31">
        <f>+Tabla7[[#This Row],[META_MARTIRES]]*Tabla7[[#This Row],[VALOR UNITARIO]]</f>
        <v>0</v>
      </c>
      <c r="Z226" s="31">
        <f>+Tabla7[[#This Row],[META_SAN_CRISTOBAL]]*Tabla7[[#This Row],[VALOR UNITARIO]]</f>
        <v>0</v>
      </c>
      <c r="AA226" s="31">
        <f>+Tabla7[[#This Row],[META_RAFAEL_URIBE_URIBE]]*Tabla7[[#This Row],[VALOR UNITARIO]]</f>
        <v>0</v>
      </c>
      <c r="AB226" s="31">
        <f>+Tabla7[[#This Row],[META_ANTONIO_NARIÑO]]*Tabla7[[#This Row],[VALOR UNITARIO]]</f>
        <v>0</v>
      </c>
      <c r="AC226" s="31">
        <f>+Tabla7[[#This Row],[META_SUBRED]]*Tabla7[[#This Row],[VALOR UNITARIO]]</f>
        <v>95862528</v>
      </c>
      <c r="AD226" s="32">
        <f>+Tabla7[[#This Row],[META_DISTRITO]]*Tabla7[[#This Row],[VALOR UNITARIO]]</f>
        <v>0</v>
      </c>
      <c r="AE226" s="30">
        <f>SUM(Tabla7[[#This Row],[$_CANDELARIA]:[$_DISTRITO]])</f>
        <v>95862528</v>
      </c>
      <c r="AF226" s="32">
        <f>+Tabla7[[#This Row],[$_CENTRO_ORIENTE]]-Tabla7[[#This Row],[$_TOTAL]]</f>
        <v>0</v>
      </c>
    </row>
    <row r="227" spans="1:32" ht="76.5" hidden="1">
      <c r="A227" s="19" t="s">
        <v>63</v>
      </c>
      <c r="B227" s="20" t="s">
        <v>303</v>
      </c>
      <c r="C227" s="20" t="s">
        <v>319</v>
      </c>
      <c r="D227" s="21">
        <v>210</v>
      </c>
      <c r="E227" s="20" t="s">
        <v>344</v>
      </c>
      <c r="F227" s="20" t="s">
        <v>306</v>
      </c>
      <c r="G227" s="19" t="s">
        <v>54</v>
      </c>
      <c r="H227" s="19" t="s">
        <v>76</v>
      </c>
      <c r="I227" s="19" t="s">
        <v>56</v>
      </c>
      <c r="J227" s="22">
        <v>70836688</v>
      </c>
      <c r="K227" s="5">
        <v>0</v>
      </c>
      <c r="L227" s="22">
        <f>+Tabla7[[#This Row],[VALOR UNITARIO]]*Tabla7[[#This Row],[META_CENTRO_ORIENTE]]</f>
        <v>0</v>
      </c>
      <c r="M227" s="46">
        <f>+Tabla7[[#This Row],[META_CENTRO_ORIENTE]]*4.55/100</f>
        <v>0</v>
      </c>
      <c r="N227" s="47">
        <f>+Tabla7[[#This Row],[META_CENTRO_ORIENTE]]*22.8/100</f>
        <v>0</v>
      </c>
      <c r="O227" s="47">
        <f>+Tabla7[[#This Row],[META_CENTRO_ORIENTE]]*8.3/100</f>
        <v>0</v>
      </c>
      <c r="P227" s="47">
        <f>+Tabla7[[#This Row],[META_CENTRO_ORIENTE]]*22.75/100</f>
        <v>0</v>
      </c>
      <c r="Q227" s="47">
        <f>+Tabla7[[#This Row],[META_CENTRO_ORIENTE]]*27.64/100</f>
        <v>0</v>
      </c>
      <c r="R227" s="47">
        <f>+Tabla7[[#This Row],[META_CENTRO_ORIENTE]]*14/100</f>
        <v>0</v>
      </c>
      <c r="S227" s="47"/>
      <c r="T227" s="48"/>
      <c r="U227" s="28">
        <f>+Tabla7[[#This Row],[META_CANDELARIA]]+Tabla7[[#This Row],[META_SANTA_FE]]+Tabla7[[#This Row],[META_MARTIRES]]+Tabla7[[#This Row],[META_SAN_CRISTOBAL]]+Tabla7[[#This Row],[META_RAFAEL_URIBE_URIBE]]+Tabla7[[#This Row],[META_ANTONIO_NARIÑO]]+Tabla7[[#This Row],[META_SUBRED]]+Tabla7[[#This Row],[META_DISTRITO]]</f>
        <v>0</v>
      </c>
      <c r="V227" s="29">
        <f>+Tabla7[[#This Row],[META_CENTRO_ORIENTE]]-Tabla7[[#This Row],[META_TOTAL]]</f>
        <v>0</v>
      </c>
      <c r="W227" s="30">
        <f>+Tabla7[[#This Row],[VALOR UNITARIO]]*Tabla7[[#This Row],[META_CANDELARIA]]</f>
        <v>0</v>
      </c>
      <c r="X227" s="31">
        <f>+Tabla7[[#This Row],[META_SANTA_FE]]*Tabla7[[#This Row],[VALOR UNITARIO]]</f>
        <v>0</v>
      </c>
      <c r="Y227" s="31">
        <f>+Tabla7[[#This Row],[META_MARTIRES]]*Tabla7[[#This Row],[VALOR UNITARIO]]</f>
        <v>0</v>
      </c>
      <c r="Z227" s="31">
        <f>+Tabla7[[#This Row],[META_SAN_CRISTOBAL]]*Tabla7[[#This Row],[VALOR UNITARIO]]</f>
        <v>0</v>
      </c>
      <c r="AA227" s="31">
        <f>+Tabla7[[#This Row],[META_RAFAEL_URIBE_URIBE]]*Tabla7[[#This Row],[VALOR UNITARIO]]</f>
        <v>0</v>
      </c>
      <c r="AB227" s="31">
        <f>+Tabla7[[#This Row],[META_ANTONIO_NARIÑO]]*Tabla7[[#This Row],[VALOR UNITARIO]]</f>
        <v>0</v>
      </c>
      <c r="AC227" s="31">
        <f>+Tabla7[[#This Row],[META_SUBRED]]*Tabla7[[#This Row],[VALOR UNITARIO]]</f>
        <v>0</v>
      </c>
      <c r="AD227" s="32">
        <f>+Tabla7[[#This Row],[META_DISTRITO]]*Tabla7[[#This Row],[VALOR UNITARIO]]</f>
        <v>0</v>
      </c>
      <c r="AE227" s="30">
        <f>SUM(Tabla7[[#This Row],[$_CANDELARIA]:[$_DISTRITO]])</f>
        <v>0</v>
      </c>
      <c r="AF227" s="32">
        <f>+Tabla7[[#This Row],[$_CENTRO_ORIENTE]]-Tabla7[[#This Row],[$_TOTAL]]</f>
        <v>0</v>
      </c>
    </row>
    <row r="228" spans="1:32" ht="76.5" hidden="1">
      <c r="A228" s="19" t="s">
        <v>63</v>
      </c>
      <c r="B228" s="20" t="s">
        <v>303</v>
      </c>
      <c r="C228" s="20" t="s">
        <v>319</v>
      </c>
      <c r="D228" s="21">
        <v>211</v>
      </c>
      <c r="E228" s="20" t="s">
        <v>345</v>
      </c>
      <c r="F228" s="20" t="s">
        <v>306</v>
      </c>
      <c r="G228" s="19" t="s">
        <v>54</v>
      </c>
      <c r="H228" s="19" t="s">
        <v>76</v>
      </c>
      <c r="I228" s="19" t="s">
        <v>74</v>
      </c>
      <c r="J228" s="22">
        <v>25938112</v>
      </c>
      <c r="K228" s="5">
        <v>0</v>
      </c>
      <c r="L228" s="22">
        <f>+Tabla7[[#This Row],[VALOR UNITARIO]]*Tabla7[[#This Row],[META_CENTRO_ORIENTE]]</f>
        <v>0</v>
      </c>
      <c r="M228" s="46">
        <f>+Tabla7[[#This Row],[META_CENTRO_ORIENTE]]*4.55/100</f>
        <v>0</v>
      </c>
      <c r="N228" s="47">
        <f>+Tabla7[[#This Row],[META_CENTRO_ORIENTE]]*22.8/100</f>
        <v>0</v>
      </c>
      <c r="O228" s="47">
        <f>+Tabla7[[#This Row],[META_CENTRO_ORIENTE]]*8.3/100</f>
        <v>0</v>
      </c>
      <c r="P228" s="47">
        <f>+Tabla7[[#This Row],[META_CENTRO_ORIENTE]]*22.75/100</f>
        <v>0</v>
      </c>
      <c r="Q228" s="47">
        <f>+Tabla7[[#This Row],[META_CENTRO_ORIENTE]]*27.64/100</f>
        <v>0</v>
      </c>
      <c r="R228" s="47">
        <f>+Tabla7[[#This Row],[META_CENTRO_ORIENTE]]*14/100</f>
        <v>0</v>
      </c>
      <c r="S228" s="47"/>
      <c r="T228" s="48"/>
      <c r="U228" s="28">
        <f>+Tabla7[[#This Row],[META_CANDELARIA]]+Tabla7[[#This Row],[META_SANTA_FE]]+Tabla7[[#This Row],[META_MARTIRES]]+Tabla7[[#This Row],[META_SAN_CRISTOBAL]]+Tabla7[[#This Row],[META_RAFAEL_URIBE_URIBE]]+Tabla7[[#This Row],[META_ANTONIO_NARIÑO]]+Tabla7[[#This Row],[META_SUBRED]]+Tabla7[[#This Row],[META_DISTRITO]]</f>
        <v>0</v>
      </c>
      <c r="V228" s="29">
        <f>+Tabla7[[#This Row],[META_CENTRO_ORIENTE]]-Tabla7[[#This Row],[META_TOTAL]]</f>
        <v>0</v>
      </c>
      <c r="W228" s="30">
        <f>+Tabla7[[#This Row],[VALOR UNITARIO]]*Tabla7[[#This Row],[META_CANDELARIA]]</f>
        <v>0</v>
      </c>
      <c r="X228" s="31">
        <f>+Tabla7[[#This Row],[META_SANTA_FE]]*Tabla7[[#This Row],[VALOR UNITARIO]]</f>
        <v>0</v>
      </c>
      <c r="Y228" s="31">
        <f>+Tabla7[[#This Row],[META_MARTIRES]]*Tabla7[[#This Row],[VALOR UNITARIO]]</f>
        <v>0</v>
      </c>
      <c r="Z228" s="31">
        <f>+Tabla7[[#This Row],[META_SAN_CRISTOBAL]]*Tabla7[[#This Row],[VALOR UNITARIO]]</f>
        <v>0</v>
      </c>
      <c r="AA228" s="31">
        <f>+Tabla7[[#This Row],[META_RAFAEL_URIBE_URIBE]]*Tabla7[[#This Row],[VALOR UNITARIO]]</f>
        <v>0</v>
      </c>
      <c r="AB228" s="31">
        <f>+Tabla7[[#This Row],[META_ANTONIO_NARIÑO]]*Tabla7[[#This Row],[VALOR UNITARIO]]</f>
        <v>0</v>
      </c>
      <c r="AC228" s="31">
        <f>+Tabla7[[#This Row],[META_SUBRED]]*Tabla7[[#This Row],[VALOR UNITARIO]]</f>
        <v>0</v>
      </c>
      <c r="AD228" s="32">
        <f>+Tabla7[[#This Row],[META_DISTRITO]]*Tabla7[[#This Row],[VALOR UNITARIO]]</f>
        <v>0</v>
      </c>
      <c r="AE228" s="30">
        <f>SUM(Tabla7[[#This Row],[$_CANDELARIA]:[$_DISTRITO]])</f>
        <v>0</v>
      </c>
      <c r="AF228" s="32">
        <f>+Tabla7[[#This Row],[$_CENTRO_ORIENTE]]-Tabla7[[#This Row],[$_TOTAL]]</f>
        <v>0</v>
      </c>
    </row>
    <row r="229" spans="1:32" ht="76.5" hidden="1">
      <c r="A229" s="19" t="s">
        <v>63</v>
      </c>
      <c r="B229" s="20" t="s">
        <v>303</v>
      </c>
      <c r="C229" s="20" t="s">
        <v>319</v>
      </c>
      <c r="D229" s="21">
        <v>212</v>
      </c>
      <c r="E229" s="20" t="s">
        <v>346</v>
      </c>
      <c r="F229" s="20" t="s">
        <v>306</v>
      </c>
      <c r="G229" s="19" t="s">
        <v>54</v>
      </c>
      <c r="H229" s="19" t="s">
        <v>76</v>
      </c>
      <c r="I229" s="19" t="s">
        <v>56</v>
      </c>
      <c r="J229" s="22">
        <v>100000000</v>
      </c>
      <c r="K229" s="5">
        <v>0</v>
      </c>
      <c r="L229" s="22">
        <f>+Tabla7[[#This Row],[VALOR UNITARIO]]*Tabla7[[#This Row],[META_CENTRO_ORIENTE]]</f>
        <v>0</v>
      </c>
      <c r="M229" s="46">
        <f>+Tabla7[[#This Row],[META_CENTRO_ORIENTE]]*4.55/100</f>
        <v>0</v>
      </c>
      <c r="N229" s="47">
        <f>+Tabla7[[#This Row],[META_CENTRO_ORIENTE]]*22.8/100</f>
        <v>0</v>
      </c>
      <c r="O229" s="47">
        <f>+Tabla7[[#This Row],[META_CENTRO_ORIENTE]]*8.3/100</f>
        <v>0</v>
      </c>
      <c r="P229" s="47">
        <f>+Tabla7[[#This Row],[META_CENTRO_ORIENTE]]*22.75/100</f>
        <v>0</v>
      </c>
      <c r="Q229" s="47">
        <f>+Tabla7[[#This Row],[META_CENTRO_ORIENTE]]*27.64/100</f>
        <v>0</v>
      </c>
      <c r="R229" s="47">
        <f>+Tabla7[[#This Row],[META_CENTRO_ORIENTE]]*14/100</f>
        <v>0</v>
      </c>
      <c r="S229" s="47"/>
      <c r="T229" s="48"/>
      <c r="U229" s="28">
        <f>+Tabla7[[#This Row],[META_CANDELARIA]]+Tabla7[[#This Row],[META_SANTA_FE]]+Tabla7[[#This Row],[META_MARTIRES]]+Tabla7[[#This Row],[META_SAN_CRISTOBAL]]+Tabla7[[#This Row],[META_RAFAEL_URIBE_URIBE]]+Tabla7[[#This Row],[META_ANTONIO_NARIÑO]]+Tabla7[[#This Row],[META_SUBRED]]+Tabla7[[#This Row],[META_DISTRITO]]</f>
        <v>0</v>
      </c>
      <c r="V229" s="29">
        <f>+Tabla7[[#This Row],[META_CENTRO_ORIENTE]]-Tabla7[[#This Row],[META_TOTAL]]</f>
        <v>0</v>
      </c>
      <c r="W229" s="30">
        <f>+Tabla7[[#This Row],[VALOR UNITARIO]]*Tabla7[[#This Row],[META_CANDELARIA]]</f>
        <v>0</v>
      </c>
      <c r="X229" s="31">
        <f>+Tabla7[[#This Row],[META_SANTA_FE]]*Tabla7[[#This Row],[VALOR UNITARIO]]</f>
        <v>0</v>
      </c>
      <c r="Y229" s="31">
        <f>+Tabla7[[#This Row],[META_MARTIRES]]*Tabla7[[#This Row],[VALOR UNITARIO]]</f>
        <v>0</v>
      </c>
      <c r="Z229" s="31">
        <f>+Tabla7[[#This Row],[META_SAN_CRISTOBAL]]*Tabla7[[#This Row],[VALOR UNITARIO]]</f>
        <v>0</v>
      </c>
      <c r="AA229" s="31">
        <f>+Tabla7[[#This Row],[META_RAFAEL_URIBE_URIBE]]*Tabla7[[#This Row],[VALOR UNITARIO]]</f>
        <v>0</v>
      </c>
      <c r="AB229" s="31">
        <f>+Tabla7[[#This Row],[META_ANTONIO_NARIÑO]]*Tabla7[[#This Row],[VALOR UNITARIO]]</f>
        <v>0</v>
      </c>
      <c r="AC229" s="31">
        <f>+Tabla7[[#This Row],[META_SUBRED]]*Tabla7[[#This Row],[VALOR UNITARIO]]</f>
        <v>0</v>
      </c>
      <c r="AD229" s="32">
        <f>+Tabla7[[#This Row],[META_DISTRITO]]*Tabla7[[#This Row],[VALOR UNITARIO]]</f>
        <v>0</v>
      </c>
      <c r="AE229" s="30">
        <f>SUM(Tabla7[[#This Row],[$_CANDELARIA]:[$_DISTRITO]])</f>
        <v>0</v>
      </c>
      <c r="AF229" s="32">
        <f>+Tabla7[[#This Row],[$_CENTRO_ORIENTE]]-Tabla7[[#This Row],[$_TOTAL]]</f>
        <v>0</v>
      </c>
    </row>
    <row r="230" spans="1:32" ht="63.75" hidden="1">
      <c r="A230" s="19" t="s">
        <v>63</v>
      </c>
      <c r="B230" s="20" t="s">
        <v>303</v>
      </c>
      <c r="C230" s="20" t="s">
        <v>304</v>
      </c>
      <c r="D230" s="21">
        <v>213</v>
      </c>
      <c r="E230" s="20" t="s">
        <v>347</v>
      </c>
      <c r="F230" s="20" t="s">
        <v>306</v>
      </c>
      <c r="G230" s="19" t="s">
        <v>54</v>
      </c>
      <c r="H230" s="19" t="s">
        <v>55</v>
      </c>
      <c r="I230" s="19" t="s">
        <v>56</v>
      </c>
      <c r="J230" s="22">
        <v>92953120</v>
      </c>
      <c r="K230" s="5">
        <v>0</v>
      </c>
      <c r="L230" s="22">
        <f>+Tabla7[[#This Row],[VALOR UNITARIO]]*Tabla7[[#This Row],[META_CENTRO_ORIENTE]]</f>
        <v>0</v>
      </c>
      <c r="M230" s="46">
        <f>+Tabla7[[#This Row],[META_CENTRO_ORIENTE]]*4.55/100</f>
        <v>0</v>
      </c>
      <c r="N230" s="47">
        <f>+Tabla7[[#This Row],[META_CENTRO_ORIENTE]]*22.8/100</f>
        <v>0</v>
      </c>
      <c r="O230" s="47">
        <f>+Tabla7[[#This Row],[META_CENTRO_ORIENTE]]*8.3/100</f>
        <v>0</v>
      </c>
      <c r="P230" s="47">
        <f>+Tabla7[[#This Row],[META_CENTRO_ORIENTE]]*22.75/100</f>
        <v>0</v>
      </c>
      <c r="Q230" s="47">
        <f>+Tabla7[[#This Row],[META_CENTRO_ORIENTE]]*27.64/100</f>
        <v>0</v>
      </c>
      <c r="R230" s="47">
        <f>+Tabla7[[#This Row],[META_CENTRO_ORIENTE]]*14/100</f>
        <v>0</v>
      </c>
      <c r="S230" s="47"/>
      <c r="T230" s="48"/>
      <c r="U230" s="28">
        <f>+Tabla7[[#This Row],[META_CANDELARIA]]+Tabla7[[#This Row],[META_SANTA_FE]]+Tabla7[[#This Row],[META_MARTIRES]]+Tabla7[[#This Row],[META_SAN_CRISTOBAL]]+Tabla7[[#This Row],[META_RAFAEL_URIBE_URIBE]]+Tabla7[[#This Row],[META_ANTONIO_NARIÑO]]+Tabla7[[#This Row],[META_SUBRED]]+Tabla7[[#This Row],[META_DISTRITO]]</f>
        <v>0</v>
      </c>
      <c r="V230" s="29">
        <f>+Tabla7[[#This Row],[META_CENTRO_ORIENTE]]-Tabla7[[#This Row],[META_TOTAL]]</f>
        <v>0</v>
      </c>
      <c r="W230" s="30">
        <f>+Tabla7[[#This Row],[VALOR UNITARIO]]*Tabla7[[#This Row],[META_CANDELARIA]]</f>
        <v>0</v>
      </c>
      <c r="X230" s="31">
        <f>+Tabla7[[#This Row],[META_SANTA_FE]]*Tabla7[[#This Row],[VALOR UNITARIO]]</f>
        <v>0</v>
      </c>
      <c r="Y230" s="31">
        <f>+Tabla7[[#This Row],[META_MARTIRES]]*Tabla7[[#This Row],[VALOR UNITARIO]]</f>
        <v>0</v>
      </c>
      <c r="Z230" s="31">
        <f>+Tabla7[[#This Row],[META_SAN_CRISTOBAL]]*Tabla7[[#This Row],[VALOR UNITARIO]]</f>
        <v>0</v>
      </c>
      <c r="AA230" s="31">
        <f>+Tabla7[[#This Row],[META_RAFAEL_URIBE_URIBE]]*Tabla7[[#This Row],[VALOR UNITARIO]]</f>
        <v>0</v>
      </c>
      <c r="AB230" s="31">
        <f>+Tabla7[[#This Row],[META_ANTONIO_NARIÑO]]*Tabla7[[#This Row],[VALOR UNITARIO]]</f>
        <v>0</v>
      </c>
      <c r="AC230" s="31">
        <f>+Tabla7[[#This Row],[META_SUBRED]]*Tabla7[[#This Row],[VALOR UNITARIO]]</f>
        <v>0</v>
      </c>
      <c r="AD230" s="32">
        <f>+Tabla7[[#This Row],[META_DISTRITO]]*Tabla7[[#This Row],[VALOR UNITARIO]]</f>
        <v>0</v>
      </c>
      <c r="AE230" s="30">
        <f>SUM(Tabla7[[#This Row],[$_CANDELARIA]:[$_DISTRITO]])</f>
        <v>0</v>
      </c>
      <c r="AF230" s="32">
        <f>+Tabla7[[#This Row],[$_CENTRO_ORIENTE]]-Tabla7[[#This Row],[$_TOTAL]]</f>
        <v>0</v>
      </c>
    </row>
    <row r="231" spans="1:32" ht="64.5" hidden="1" thickTop="1">
      <c r="A231" s="19" t="s">
        <v>63</v>
      </c>
      <c r="B231" s="20" t="s">
        <v>303</v>
      </c>
      <c r="C231" s="20" t="s">
        <v>304</v>
      </c>
      <c r="D231" s="21">
        <v>214</v>
      </c>
      <c r="E231" s="20" t="s">
        <v>348</v>
      </c>
      <c r="F231" s="20" t="s">
        <v>306</v>
      </c>
      <c r="G231" s="19" t="s">
        <v>54</v>
      </c>
      <c r="H231" s="19" t="s">
        <v>55</v>
      </c>
      <c r="I231" s="19" t="s">
        <v>56</v>
      </c>
      <c r="J231" s="22">
        <v>72587264</v>
      </c>
      <c r="K231" s="5">
        <v>12</v>
      </c>
      <c r="L231" s="22">
        <f>+Tabla7[[#This Row],[VALOR UNITARIO]]*Tabla7[[#This Row],[META_CENTRO_ORIENTE]]</f>
        <v>871047168</v>
      </c>
      <c r="M231" s="43">
        <v>0</v>
      </c>
      <c r="N231" s="44">
        <v>0</v>
      </c>
      <c r="O231" s="44">
        <v>0</v>
      </c>
      <c r="P231" s="44">
        <v>0</v>
      </c>
      <c r="Q231" s="44">
        <v>0</v>
      </c>
      <c r="R231" s="44">
        <v>0</v>
      </c>
      <c r="S231" s="44">
        <v>12</v>
      </c>
      <c r="T231" s="45">
        <v>0</v>
      </c>
      <c r="U231" s="28">
        <f>+Tabla7[[#This Row],[META_CANDELARIA]]+Tabla7[[#This Row],[META_SANTA_FE]]+Tabla7[[#This Row],[META_MARTIRES]]+Tabla7[[#This Row],[META_SAN_CRISTOBAL]]+Tabla7[[#This Row],[META_RAFAEL_URIBE_URIBE]]+Tabla7[[#This Row],[META_ANTONIO_NARIÑO]]+Tabla7[[#This Row],[META_SUBRED]]+Tabla7[[#This Row],[META_DISTRITO]]</f>
        <v>12</v>
      </c>
      <c r="V231" s="29">
        <f>+Tabla7[[#This Row],[META_CENTRO_ORIENTE]]-Tabla7[[#This Row],[META_TOTAL]]</f>
        <v>0</v>
      </c>
      <c r="W231" s="30">
        <f>+Tabla7[[#This Row],[VALOR UNITARIO]]*Tabla7[[#This Row],[META_CANDELARIA]]</f>
        <v>0</v>
      </c>
      <c r="X231" s="31">
        <f>+Tabla7[[#This Row],[META_SANTA_FE]]*Tabla7[[#This Row],[VALOR UNITARIO]]</f>
        <v>0</v>
      </c>
      <c r="Y231" s="31">
        <f>+Tabla7[[#This Row],[META_MARTIRES]]*Tabla7[[#This Row],[VALOR UNITARIO]]</f>
        <v>0</v>
      </c>
      <c r="Z231" s="31">
        <f>+Tabla7[[#This Row],[META_SAN_CRISTOBAL]]*Tabla7[[#This Row],[VALOR UNITARIO]]</f>
        <v>0</v>
      </c>
      <c r="AA231" s="31">
        <f>+Tabla7[[#This Row],[META_RAFAEL_URIBE_URIBE]]*Tabla7[[#This Row],[VALOR UNITARIO]]</f>
        <v>0</v>
      </c>
      <c r="AB231" s="31">
        <f>+Tabla7[[#This Row],[META_ANTONIO_NARIÑO]]*Tabla7[[#This Row],[VALOR UNITARIO]]</f>
        <v>0</v>
      </c>
      <c r="AC231" s="31">
        <f>+Tabla7[[#This Row],[META_SUBRED]]*Tabla7[[#This Row],[VALOR UNITARIO]]</f>
        <v>871047168</v>
      </c>
      <c r="AD231" s="32">
        <f>+Tabla7[[#This Row],[META_DISTRITO]]*Tabla7[[#This Row],[VALOR UNITARIO]]</f>
        <v>0</v>
      </c>
      <c r="AE231" s="30">
        <f>SUM(Tabla7[[#This Row],[$_CANDELARIA]:[$_DISTRITO]])</f>
        <v>871047168</v>
      </c>
      <c r="AF231" s="32">
        <f>+Tabla7[[#This Row],[$_CENTRO_ORIENTE]]-Tabla7[[#This Row],[$_TOTAL]]</f>
        <v>0</v>
      </c>
    </row>
    <row r="232" spans="1:32" ht="76.5" hidden="1">
      <c r="A232" s="19" t="s">
        <v>63</v>
      </c>
      <c r="B232" s="20" t="s">
        <v>303</v>
      </c>
      <c r="C232" s="20" t="s">
        <v>319</v>
      </c>
      <c r="D232" s="21">
        <v>215</v>
      </c>
      <c r="E232" s="20" t="s">
        <v>349</v>
      </c>
      <c r="F232" s="20" t="s">
        <v>306</v>
      </c>
      <c r="G232" s="19" t="s">
        <v>350</v>
      </c>
      <c r="H232" s="19" t="s">
        <v>55</v>
      </c>
      <c r="I232" s="19" t="s">
        <v>56</v>
      </c>
      <c r="J232" s="22">
        <v>211452</v>
      </c>
      <c r="K232" s="5">
        <v>5664</v>
      </c>
      <c r="L232" s="22">
        <f>+Tabla7[[#This Row],[VALOR UNITARIO]]*Tabla7[[#This Row],[META_CENTRO_ORIENTE]]</f>
        <v>1197664128</v>
      </c>
      <c r="M232" s="46">
        <f>+Tabla7[[#This Row],[META_CENTRO_ORIENTE]]*4.55/100</f>
        <v>257.71199999999999</v>
      </c>
      <c r="N232" s="47">
        <f>+Tabla7[[#This Row],[META_CENTRO_ORIENTE]]*22.8/100</f>
        <v>1291.3920000000001</v>
      </c>
      <c r="O232" s="47">
        <f>+Tabla7[[#This Row],[META_CENTRO_ORIENTE]]*8.3/100</f>
        <v>470.11200000000002</v>
      </c>
      <c r="P232" s="47">
        <f>+Tabla7[[#This Row],[META_CENTRO_ORIENTE]]*22.75/100</f>
        <v>1288.56</v>
      </c>
      <c r="Q232" s="47">
        <f>+Tabla7[[#This Row],[META_CENTRO_ORIENTE]]*27.64/100</f>
        <v>1565.5295999999998</v>
      </c>
      <c r="R232" s="47">
        <f>+Tabla7[[#This Row],[META_CENTRO_ORIENTE]]*14/100</f>
        <v>792.96</v>
      </c>
      <c r="S232" s="47"/>
      <c r="T232" s="48"/>
      <c r="U232" s="28">
        <f>+Tabla7[[#This Row],[META_CANDELARIA]]+Tabla7[[#This Row],[META_SANTA_FE]]+Tabla7[[#This Row],[META_MARTIRES]]+Tabla7[[#This Row],[META_SAN_CRISTOBAL]]+Tabla7[[#This Row],[META_RAFAEL_URIBE_URIBE]]+Tabla7[[#This Row],[META_ANTONIO_NARIÑO]]+Tabla7[[#This Row],[META_SUBRED]]+Tabla7[[#This Row],[META_DISTRITO]]</f>
        <v>5666.2655999999997</v>
      </c>
      <c r="V232" s="29">
        <f>+Tabla7[[#This Row],[META_CENTRO_ORIENTE]]-Tabla7[[#This Row],[META_TOTAL]]</f>
        <v>-2.2655999999997221</v>
      </c>
      <c r="W232" s="30">
        <f>+Tabla7[[#This Row],[VALOR UNITARIO]]*Tabla7[[#This Row],[META_CANDELARIA]]</f>
        <v>54493717.824000001</v>
      </c>
      <c r="X232" s="31">
        <f>+Tabla7[[#This Row],[META_SANTA_FE]]*Tabla7[[#This Row],[VALOR UNITARIO]]</f>
        <v>273067421.18400002</v>
      </c>
      <c r="Y232" s="31">
        <f>+Tabla7[[#This Row],[META_MARTIRES]]*Tabla7[[#This Row],[VALOR UNITARIO]]</f>
        <v>99406122.623999998</v>
      </c>
      <c r="Z232" s="31">
        <f>+Tabla7[[#This Row],[META_SAN_CRISTOBAL]]*Tabla7[[#This Row],[VALOR UNITARIO]]</f>
        <v>272468589.12</v>
      </c>
      <c r="AA232" s="31">
        <f>+Tabla7[[#This Row],[META_RAFAEL_URIBE_URIBE]]*Tabla7[[#This Row],[VALOR UNITARIO]]</f>
        <v>331034364.97919995</v>
      </c>
      <c r="AB232" s="31">
        <f>+Tabla7[[#This Row],[META_ANTONIO_NARIÑO]]*Tabla7[[#This Row],[VALOR UNITARIO]]</f>
        <v>167672977.92000002</v>
      </c>
      <c r="AC232" s="31">
        <f>+Tabla7[[#This Row],[META_SUBRED]]*Tabla7[[#This Row],[VALOR UNITARIO]]</f>
        <v>0</v>
      </c>
      <c r="AD232" s="32">
        <f>+Tabla7[[#This Row],[META_DISTRITO]]*Tabla7[[#This Row],[VALOR UNITARIO]]</f>
        <v>0</v>
      </c>
      <c r="AE232" s="30">
        <f>SUM(Tabla7[[#This Row],[$_CANDELARIA]:[$_DISTRITO]])</f>
        <v>1198143193.6512001</v>
      </c>
      <c r="AF232" s="32">
        <f>+Tabla7[[#This Row],[$_CENTRO_ORIENTE]]-Tabla7[[#This Row],[$_TOTAL]]</f>
        <v>-479065.65120005608</v>
      </c>
    </row>
    <row r="233" spans="1:32" ht="89.25" hidden="1">
      <c r="A233" s="19" t="s">
        <v>63</v>
      </c>
      <c r="B233" s="20" t="s">
        <v>303</v>
      </c>
      <c r="C233" s="20" t="s">
        <v>304</v>
      </c>
      <c r="D233" s="21">
        <v>216</v>
      </c>
      <c r="E233" s="20" t="s">
        <v>351</v>
      </c>
      <c r="F233" s="20" t="s">
        <v>306</v>
      </c>
      <c r="G233" s="19" t="s">
        <v>54</v>
      </c>
      <c r="H233" s="19" t="s">
        <v>76</v>
      </c>
      <c r="I233" s="19" t="s">
        <v>74</v>
      </c>
      <c r="J233" s="22">
        <v>30252912</v>
      </c>
      <c r="K233" s="5">
        <v>0</v>
      </c>
      <c r="L233" s="22">
        <f>+Tabla7[[#This Row],[VALOR UNITARIO]]*Tabla7[[#This Row],[META_CENTRO_ORIENTE]]</f>
        <v>0</v>
      </c>
      <c r="M233" s="46">
        <f>+Tabla7[[#This Row],[META_CENTRO_ORIENTE]]*4.55/100</f>
        <v>0</v>
      </c>
      <c r="N233" s="47">
        <f>+Tabla7[[#This Row],[META_CENTRO_ORIENTE]]*22.8/100</f>
        <v>0</v>
      </c>
      <c r="O233" s="47">
        <f>+Tabla7[[#This Row],[META_CENTRO_ORIENTE]]*8.3/100</f>
        <v>0</v>
      </c>
      <c r="P233" s="47">
        <f>+Tabla7[[#This Row],[META_CENTRO_ORIENTE]]*22.75/100</f>
        <v>0</v>
      </c>
      <c r="Q233" s="47">
        <f>+Tabla7[[#This Row],[META_CENTRO_ORIENTE]]*27.64/100</f>
        <v>0</v>
      </c>
      <c r="R233" s="47">
        <f>+Tabla7[[#This Row],[META_CENTRO_ORIENTE]]*14/100</f>
        <v>0</v>
      </c>
      <c r="S233" s="47"/>
      <c r="T233" s="48"/>
      <c r="U233" s="28">
        <f>+Tabla7[[#This Row],[META_CANDELARIA]]+Tabla7[[#This Row],[META_SANTA_FE]]+Tabla7[[#This Row],[META_MARTIRES]]+Tabla7[[#This Row],[META_SAN_CRISTOBAL]]+Tabla7[[#This Row],[META_RAFAEL_URIBE_URIBE]]+Tabla7[[#This Row],[META_ANTONIO_NARIÑO]]+Tabla7[[#This Row],[META_SUBRED]]+Tabla7[[#This Row],[META_DISTRITO]]</f>
        <v>0</v>
      </c>
      <c r="V233" s="29">
        <f>+Tabla7[[#This Row],[META_CENTRO_ORIENTE]]-Tabla7[[#This Row],[META_TOTAL]]</f>
        <v>0</v>
      </c>
      <c r="W233" s="30">
        <f>+Tabla7[[#This Row],[VALOR UNITARIO]]*Tabla7[[#This Row],[META_CANDELARIA]]</f>
        <v>0</v>
      </c>
      <c r="X233" s="31">
        <f>+Tabla7[[#This Row],[META_SANTA_FE]]*Tabla7[[#This Row],[VALOR UNITARIO]]</f>
        <v>0</v>
      </c>
      <c r="Y233" s="31">
        <f>+Tabla7[[#This Row],[META_MARTIRES]]*Tabla7[[#This Row],[VALOR UNITARIO]]</f>
        <v>0</v>
      </c>
      <c r="Z233" s="31">
        <f>+Tabla7[[#This Row],[META_SAN_CRISTOBAL]]*Tabla7[[#This Row],[VALOR UNITARIO]]</f>
        <v>0</v>
      </c>
      <c r="AA233" s="31">
        <f>+Tabla7[[#This Row],[META_RAFAEL_URIBE_URIBE]]*Tabla7[[#This Row],[VALOR UNITARIO]]</f>
        <v>0</v>
      </c>
      <c r="AB233" s="31">
        <f>+Tabla7[[#This Row],[META_ANTONIO_NARIÑO]]*Tabla7[[#This Row],[VALOR UNITARIO]]</f>
        <v>0</v>
      </c>
      <c r="AC233" s="31">
        <f>+Tabla7[[#This Row],[META_SUBRED]]*Tabla7[[#This Row],[VALOR UNITARIO]]</f>
        <v>0</v>
      </c>
      <c r="AD233" s="32">
        <f>+Tabla7[[#This Row],[META_DISTRITO]]*Tabla7[[#This Row],[VALOR UNITARIO]]</f>
        <v>0</v>
      </c>
      <c r="AE233" s="30">
        <f>SUM(Tabla7[[#This Row],[$_CANDELARIA]:[$_DISTRITO]])</f>
        <v>0</v>
      </c>
      <c r="AF233" s="32">
        <f>+Tabla7[[#This Row],[$_CENTRO_ORIENTE]]-Tabla7[[#This Row],[$_TOTAL]]</f>
        <v>0</v>
      </c>
    </row>
    <row r="234" spans="1:32" ht="64.5" hidden="1" thickTop="1">
      <c r="A234" s="19" t="s">
        <v>63</v>
      </c>
      <c r="B234" s="20" t="s">
        <v>303</v>
      </c>
      <c r="C234" s="20" t="s">
        <v>304</v>
      </c>
      <c r="D234" s="21">
        <v>217</v>
      </c>
      <c r="E234" s="20" t="s">
        <v>352</v>
      </c>
      <c r="F234" s="20" t="s">
        <v>306</v>
      </c>
      <c r="G234" s="19" t="s">
        <v>54</v>
      </c>
      <c r="H234" s="19" t="s">
        <v>55</v>
      </c>
      <c r="I234" s="19" t="s">
        <v>74</v>
      </c>
      <c r="J234" s="22">
        <v>3994272</v>
      </c>
      <c r="K234" s="5">
        <v>12</v>
      </c>
      <c r="L234" s="22">
        <f>+Tabla7[[#This Row],[VALOR UNITARIO]]*Tabla7[[#This Row],[META_CENTRO_ORIENTE]]</f>
        <v>47931264</v>
      </c>
      <c r="M234" s="43">
        <v>0</v>
      </c>
      <c r="N234" s="44">
        <v>0</v>
      </c>
      <c r="O234" s="44">
        <v>0</v>
      </c>
      <c r="P234" s="44">
        <v>0</v>
      </c>
      <c r="Q234" s="44">
        <v>0</v>
      </c>
      <c r="R234" s="44">
        <v>0</v>
      </c>
      <c r="S234" s="44">
        <v>12</v>
      </c>
      <c r="T234" s="45">
        <v>0</v>
      </c>
      <c r="U234" s="28">
        <f>+Tabla7[[#This Row],[META_CANDELARIA]]+Tabla7[[#This Row],[META_SANTA_FE]]+Tabla7[[#This Row],[META_MARTIRES]]+Tabla7[[#This Row],[META_SAN_CRISTOBAL]]+Tabla7[[#This Row],[META_RAFAEL_URIBE_URIBE]]+Tabla7[[#This Row],[META_ANTONIO_NARIÑO]]+Tabla7[[#This Row],[META_SUBRED]]+Tabla7[[#This Row],[META_DISTRITO]]</f>
        <v>12</v>
      </c>
      <c r="V234" s="29">
        <f>+Tabla7[[#This Row],[META_CENTRO_ORIENTE]]-Tabla7[[#This Row],[META_TOTAL]]</f>
        <v>0</v>
      </c>
      <c r="W234" s="30">
        <f>+Tabla7[[#This Row],[VALOR UNITARIO]]*Tabla7[[#This Row],[META_CANDELARIA]]</f>
        <v>0</v>
      </c>
      <c r="X234" s="31">
        <f>+Tabla7[[#This Row],[META_SANTA_FE]]*Tabla7[[#This Row],[VALOR UNITARIO]]</f>
        <v>0</v>
      </c>
      <c r="Y234" s="31">
        <f>+Tabla7[[#This Row],[META_MARTIRES]]*Tabla7[[#This Row],[VALOR UNITARIO]]</f>
        <v>0</v>
      </c>
      <c r="Z234" s="31">
        <f>+Tabla7[[#This Row],[META_SAN_CRISTOBAL]]*Tabla7[[#This Row],[VALOR UNITARIO]]</f>
        <v>0</v>
      </c>
      <c r="AA234" s="31">
        <f>+Tabla7[[#This Row],[META_RAFAEL_URIBE_URIBE]]*Tabla7[[#This Row],[VALOR UNITARIO]]</f>
        <v>0</v>
      </c>
      <c r="AB234" s="31">
        <f>+Tabla7[[#This Row],[META_ANTONIO_NARIÑO]]*Tabla7[[#This Row],[VALOR UNITARIO]]</f>
        <v>0</v>
      </c>
      <c r="AC234" s="31">
        <f>+Tabla7[[#This Row],[META_SUBRED]]*Tabla7[[#This Row],[VALOR UNITARIO]]</f>
        <v>47931264</v>
      </c>
      <c r="AD234" s="32">
        <f>+Tabla7[[#This Row],[META_DISTRITO]]*Tabla7[[#This Row],[VALOR UNITARIO]]</f>
        <v>0</v>
      </c>
      <c r="AE234" s="30">
        <f>SUM(Tabla7[[#This Row],[$_CANDELARIA]:[$_DISTRITO]])</f>
        <v>47931264</v>
      </c>
      <c r="AF234" s="32">
        <f>+Tabla7[[#This Row],[$_CENTRO_ORIENTE]]-Tabla7[[#This Row],[$_TOTAL]]</f>
        <v>0</v>
      </c>
    </row>
    <row r="235" spans="1:32" ht="64.5" hidden="1" thickTop="1">
      <c r="A235" s="19" t="s">
        <v>63</v>
      </c>
      <c r="B235" s="20" t="s">
        <v>303</v>
      </c>
      <c r="C235" s="20" t="s">
        <v>304</v>
      </c>
      <c r="D235" s="21">
        <v>218</v>
      </c>
      <c r="E235" s="20" t="s">
        <v>353</v>
      </c>
      <c r="F235" s="20" t="s">
        <v>306</v>
      </c>
      <c r="G235" s="19" t="s">
        <v>54</v>
      </c>
      <c r="H235" s="19" t="s">
        <v>55</v>
      </c>
      <c r="I235" s="19" t="s">
        <v>74</v>
      </c>
      <c r="J235" s="22">
        <v>7347488</v>
      </c>
      <c r="K235" s="5">
        <v>12</v>
      </c>
      <c r="L235" s="22">
        <f>+Tabla7[[#This Row],[VALOR UNITARIO]]*Tabla7[[#This Row],[META_CENTRO_ORIENTE]]</f>
        <v>88169856</v>
      </c>
      <c r="M235" s="43">
        <v>0</v>
      </c>
      <c r="N235" s="44">
        <v>0</v>
      </c>
      <c r="O235" s="44">
        <v>0</v>
      </c>
      <c r="P235" s="44">
        <v>0</v>
      </c>
      <c r="Q235" s="44">
        <v>0</v>
      </c>
      <c r="R235" s="44">
        <v>0</v>
      </c>
      <c r="S235" s="44">
        <v>12</v>
      </c>
      <c r="T235" s="45">
        <v>0</v>
      </c>
      <c r="U235" s="28">
        <f>+Tabla7[[#This Row],[META_CANDELARIA]]+Tabla7[[#This Row],[META_SANTA_FE]]+Tabla7[[#This Row],[META_MARTIRES]]+Tabla7[[#This Row],[META_SAN_CRISTOBAL]]+Tabla7[[#This Row],[META_RAFAEL_URIBE_URIBE]]+Tabla7[[#This Row],[META_ANTONIO_NARIÑO]]+Tabla7[[#This Row],[META_SUBRED]]+Tabla7[[#This Row],[META_DISTRITO]]</f>
        <v>12</v>
      </c>
      <c r="V235" s="29">
        <f>+Tabla7[[#This Row],[META_CENTRO_ORIENTE]]-Tabla7[[#This Row],[META_TOTAL]]</f>
        <v>0</v>
      </c>
      <c r="W235" s="30">
        <f>+Tabla7[[#This Row],[VALOR UNITARIO]]*Tabla7[[#This Row],[META_CANDELARIA]]</f>
        <v>0</v>
      </c>
      <c r="X235" s="31">
        <f>+Tabla7[[#This Row],[META_SANTA_FE]]*Tabla7[[#This Row],[VALOR UNITARIO]]</f>
        <v>0</v>
      </c>
      <c r="Y235" s="31">
        <f>+Tabla7[[#This Row],[META_MARTIRES]]*Tabla7[[#This Row],[VALOR UNITARIO]]</f>
        <v>0</v>
      </c>
      <c r="Z235" s="31">
        <f>+Tabla7[[#This Row],[META_SAN_CRISTOBAL]]*Tabla7[[#This Row],[VALOR UNITARIO]]</f>
        <v>0</v>
      </c>
      <c r="AA235" s="31">
        <f>+Tabla7[[#This Row],[META_RAFAEL_URIBE_URIBE]]*Tabla7[[#This Row],[VALOR UNITARIO]]</f>
        <v>0</v>
      </c>
      <c r="AB235" s="31">
        <f>+Tabla7[[#This Row],[META_ANTONIO_NARIÑO]]*Tabla7[[#This Row],[VALOR UNITARIO]]</f>
        <v>0</v>
      </c>
      <c r="AC235" s="31">
        <f>+Tabla7[[#This Row],[META_SUBRED]]*Tabla7[[#This Row],[VALOR UNITARIO]]</f>
        <v>88169856</v>
      </c>
      <c r="AD235" s="32">
        <f>+Tabla7[[#This Row],[META_DISTRITO]]*Tabla7[[#This Row],[VALOR UNITARIO]]</f>
        <v>0</v>
      </c>
      <c r="AE235" s="30">
        <f>SUM(Tabla7[[#This Row],[$_CANDELARIA]:[$_DISTRITO]])</f>
        <v>88169856</v>
      </c>
      <c r="AF235" s="32">
        <f>+Tabla7[[#This Row],[$_CENTRO_ORIENTE]]-Tabla7[[#This Row],[$_TOTAL]]</f>
        <v>0</v>
      </c>
    </row>
    <row r="236" spans="1:32" ht="64.5" hidden="1" thickTop="1">
      <c r="A236" s="19" t="s">
        <v>63</v>
      </c>
      <c r="B236" s="20" t="s">
        <v>303</v>
      </c>
      <c r="C236" s="20" t="s">
        <v>304</v>
      </c>
      <c r="D236" s="21">
        <v>219</v>
      </c>
      <c r="E236" s="20" t="s">
        <v>354</v>
      </c>
      <c r="F236" s="20" t="s">
        <v>306</v>
      </c>
      <c r="G236" s="19" t="s">
        <v>54</v>
      </c>
      <c r="H236" s="19" t="s">
        <v>55</v>
      </c>
      <c r="I236" s="19" t="s">
        <v>74</v>
      </c>
      <c r="J236" s="22">
        <v>6484528</v>
      </c>
      <c r="K236" s="5">
        <v>12</v>
      </c>
      <c r="L236" s="22">
        <f>+Tabla7[[#This Row],[VALOR UNITARIO]]*Tabla7[[#This Row],[META_CENTRO_ORIENTE]]</f>
        <v>77814336</v>
      </c>
      <c r="M236" s="43">
        <v>0</v>
      </c>
      <c r="N236" s="44">
        <v>0</v>
      </c>
      <c r="O236" s="44">
        <v>0</v>
      </c>
      <c r="P236" s="44">
        <v>0</v>
      </c>
      <c r="Q236" s="44">
        <v>0</v>
      </c>
      <c r="R236" s="44">
        <v>0</v>
      </c>
      <c r="S236" s="44">
        <v>12</v>
      </c>
      <c r="T236" s="45">
        <v>0</v>
      </c>
      <c r="U236" s="28">
        <f>+Tabla7[[#This Row],[META_CANDELARIA]]+Tabla7[[#This Row],[META_SANTA_FE]]+Tabla7[[#This Row],[META_MARTIRES]]+Tabla7[[#This Row],[META_SAN_CRISTOBAL]]+Tabla7[[#This Row],[META_RAFAEL_URIBE_URIBE]]+Tabla7[[#This Row],[META_ANTONIO_NARIÑO]]+Tabla7[[#This Row],[META_SUBRED]]+Tabla7[[#This Row],[META_DISTRITO]]</f>
        <v>12</v>
      </c>
      <c r="V236" s="29">
        <f>+Tabla7[[#This Row],[META_CENTRO_ORIENTE]]-Tabla7[[#This Row],[META_TOTAL]]</f>
        <v>0</v>
      </c>
      <c r="W236" s="30">
        <f>+Tabla7[[#This Row],[VALOR UNITARIO]]*Tabla7[[#This Row],[META_CANDELARIA]]</f>
        <v>0</v>
      </c>
      <c r="X236" s="31">
        <f>+Tabla7[[#This Row],[META_SANTA_FE]]*Tabla7[[#This Row],[VALOR UNITARIO]]</f>
        <v>0</v>
      </c>
      <c r="Y236" s="31">
        <f>+Tabla7[[#This Row],[META_MARTIRES]]*Tabla7[[#This Row],[VALOR UNITARIO]]</f>
        <v>0</v>
      </c>
      <c r="Z236" s="31">
        <f>+Tabla7[[#This Row],[META_SAN_CRISTOBAL]]*Tabla7[[#This Row],[VALOR UNITARIO]]</f>
        <v>0</v>
      </c>
      <c r="AA236" s="31">
        <f>+Tabla7[[#This Row],[META_RAFAEL_URIBE_URIBE]]*Tabla7[[#This Row],[VALOR UNITARIO]]</f>
        <v>0</v>
      </c>
      <c r="AB236" s="31">
        <f>+Tabla7[[#This Row],[META_ANTONIO_NARIÑO]]*Tabla7[[#This Row],[VALOR UNITARIO]]</f>
        <v>0</v>
      </c>
      <c r="AC236" s="31">
        <f>+Tabla7[[#This Row],[META_SUBRED]]*Tabla7[[#This Row],[VALOR UNITARIO]]</f>
        <v>77814336</v>
      </c>
      <c r="AD236" s="32">
        <f>+Tabla7[[#This Row],[META_DISTRITO]]*Tabla7[[#This Row],[VALOR UNITARIO]]</f>
        <v>0</v>
      </c>
      <c r="AE236" s="30">
        <f>SUM(Tabla7[[#This Row],[$_CANDELARIA]:[$_DISTRITO]])</f>
        <v>77814336</v>
      </c>
      <c r="AF236" s="32">
        <f>+Tabla7[[#This Row],[$_CENTRO_ORIENTE]]-Tabla7[[#This Row],[$_TOTAL]]</f>
        <v>0</v>
      </c>
    </row>
    <row r="237" spans="1:32" ht="64.5" hidden="1" thickTop="1">
      <c r="A237" s="19" t="s">
        <v>63</v>
      </c>
      <c r="B237" s="20" t="s">
        <v>303</v>
      </c>
      <c r="C237" s="20" t="s">
        <v>304</v>
      </c>
      <c r="D237" s="21">
        <v>220</v>
      </c>
      <c r="E237" s="20" t="s">
        <v>355</v>
      </c>
      <c r="F237" s="20" t="s">
        <v>306</v>
      </c>
      <c r="G237" s="19" t="s">
        <v>54</v>
      </c>
      <c r="H237" s="19" t="s">
        <v>55</v>
      </c>
      <c r="I237" s="19" t="s">
        <v>74</v>
      </c>
      <c r="J237" s="22">
        <v>5621568</v>
      </c>
      <c r="K237" s="5">
        <v>12</v>
      </c>
      <c r="L237" s="22">
        <f>+Tabla7[[#This Row],[VALOR UNITARIO]]*Tabla7[[#This Row],[META_CENTRO_ORIENTE]]</f>
        <v>67458816</v>
      </c>
      <c r="M237" s="43">
        <v>0</v>
      </c>
      <c r="N237" s="44">
        <v>0</v>
      </c>
      <c r="O237" s="44">
        <v>0</v>
      </c>
      <c r="P237" s="44">
        <v>0</v>
      </c>
      <c r="Q237" s="44">
        <v>0</v>
      </c>
      <c r="R237" s="44">
        <v>0</v>
      </c>
      <c r="S237" s="44">
        <v>12</v>
      </c>
      <c r="T237" s="45">
        <v>0</v>
      </c>
      <c r="U237" s="28">
        <f>+Tabla7[[#This Row],[META_CANDELARIA]]+Tabla7[[#This Row],[META_SANTA_FE]]+Tabla7[[#This Row],[META_MARTIRES]]+Tabla7[[#This Row],[META_SAN_CRISTOBAL]]+Tabla7[[#This Row],[META_RAFAEL_URIBE_URIBE]]+Tabla7[[#This Row],[META_ANTONIO_NARIÑO]]+Tabla7[[#This Row],[META_SUBRED]]+Tabla7[[#This Row],[META_DISTRITO]]</f>
        <v>12</v>
      </c>
      <c r="V237" s="29">
        <f>+Tabla7[[#This Row],[META_CENTRO_ORIENTE]]-Tabla7[[#This Row],[META_TOTAL]]</f>
        <v>0</v>
      </c>
      <c r="W237" s="30">
        <f>+Tabla7[[#This Row],[VALOR UNITARIO]]*Tabla7[[#This Row],[META_CANDELARIA]]</f>
        <v>0</v>
      </c>
      <c r="X237" s="31">
        <f>+Tabla7[[#This Row],[META_SANTA_FE]]*Tabla7[[#This Row],[VALOR UNITARIO]]</f>
        <v>0</v>
      </c>
      <c r="Y237" s="31">
        <f>+Tabla7[[#This Row],[META_MARTIRES]]*Tabla7[[#This Row],[VALOR UNITARIO]]</f>
        <v>0</v>
      </c>
      <c r="Z237" s="31">
        <f>+Tabla7[[#This Row],[META_SAN_CRISTOBAL]]*Tabla7[[#This Row],[VALOR UNITARIO]]</f>
        <v>0</v>
      </c>
      <c r="AA237" s="31">
        <f>+Tabla7[[#This Row],[META_RAFAEL_URIBE_URIBE]]*Tabla7[[#This Row],[VALOR UNITARIO]]</f>
        <v>0</v>
      </c>
      <c r="AB237" s="31">
        <f>+Tabla7[[#This Row],[META_ANTONIO_NARIÑO]]*Tabla7[[#This Row],[VALOR UNITARIO]]</f>
        <v>0</v>
      </c>
      <c r="AC237" s="31">
        <f>+Tabla7[[#This Row],[META_SUBRED]]*Tabla7[[#This Row],[VALOR UNITARIO]]</f>
        <v>67458816</v>
      </c>
      <c r="AD237" s="32">
        <f>+Tabla7[[#This Row],[META_DISTRITO]]*Tabla7[[#This Row],[VALOR UNITARIO]]</f>
        <v>0</v>
      </c>
      <c r="AE237" s="30">
        <f>SUM(Tabla7[[#This Row],[$_CANDELARIA]:[$_DISTRITO]])</f>
        <v>67458816</v>
      </c>
      <c r="AF237" s="32">
        <f>+Tabla7[[#This Row],[$_CENTRO_ORIENTE]]-Tabla7[[#This Row],[$_TOTAL]]</f>
        <v>0</v>
      </c>
    </row>
    <row r="238" spans="1:32" ht="127.5" hidden="1">
      <c r="A238" s="19" t="s">
        <v>63</v>
      </c>
      <c r="B238" s="20" t="s">
        <v>303</v>
      </c>
      <c r="C238" s="20" t="s">
        <v>319</v>
      </c>
      <c r="D238" s="21">
        <v>221</v>
      </c>
      <c r="E238" s="20" t="s">
        <v>356</v>
      </c>
      <c r="F238" s="20" t="s">
        <v>306</v>
      </c>
      <c r="G238" s="19" t="s">
        <v>54</v>
      </c>
      <c r="H238" s="19" t="s">
        <v>76</v>
      </c>
      <c r="I238" s="19" t="s">
        <v>56</v>
      </c>
      <c r="J238" s="22">
        <v>149094832</v>
      </c>
      <c r="K238" s="5">
        <v>0</v>
      </c>
      <c r="L238" s="22">
        <f>+Tabla7[[#This Row],[VALOR UNITARIO]]*Tabla7[[#This Row],[META_CENTRO_ORIENTE]]</f>
        <v>0</v>
      </c>
      <c r="M238" s="46">
        <f>+Tabla7[[#This Row],[META_CENTRO_ORIENTE]]*4.55/100</f>
        <v>0</v>
      </c>
      <c r="N238" s="47">
        <f>+Tabla7[[#This Row],[META_CENTRO_ORIENTE]]*22.8/100</f>
        <v>0</v>
      </c>
      <c r="O238" s="47">
        <f>+Tabla7[[#This Row],[META_CENTRO_ORIENTE]]*8.3/100</f>
        <v>0</v>
      </c>
      <c r="P238" s="47">
        <f>+Tabla7[[#This Row],[META_CENTRO_ORIENTE]]*22.75/100</f>
        <v>0</v>
      </c>
      <c r="Q238" s="47">
        <f>+Tabla7[[#This Row],[META_CENTRO_ORIENTE]]*27.64/100</f>
        <v>0</v>
      </c>
      <c r="R238" s="47">
        <f>+Tabla7[[#This Row],[META_CENTRO_ORIENTE]]*14/100</f>
        <v>0</v>
      </c>
      <c r="S238" s="47"/>
      <c r="T238" s="48"/>
      <c r="U238" s="28">
        <f>+Tabla7[[#This Row],[META_CANDELARIA]]+Tabla7[[#This Row],[META_SANTA_FE]]+Tabla7[[#This Row],[META_MARTIRES]]+Tabla7[[#This Row],[META_SAN_CRISTOBAL]]+Tabla7[[#This Row],[META_RAFAEL_URIBE_URIBE]]+Tabla7[[#This Row],[META_ANTONIO_NARIÑO]]+Tabla7[[#This Row],[META_SUBRED]]+Tabla7[[#This Row],[META_DISTRITO]]</f>
        <v>0</v>
      </c>
      <c r="V238" s="29">
        <f>+Tabla7[[#This Row],[META_CENTRO_ORIENTE]]-Tabla7[[#This Row],[META_TOTAL]]</f>
        <v>0</v>
      </c>
      <c r="W238" s="30">
        <f>+Tabla7[[#This Row],[VALOR UNITARIO]]*Tabla7[[#This Row],[META_CANDELARIA]]</f>
        <v>0</v>
      </c>
      <c r="X238" s="31">
        <f>+Tabla7[[#This Row],[META_SANTA_FE]]*Tabla7[[#This Row],[VALOR UNITARIO]]</f>
        <v>0</v>
      </c>
      <c r="Y238" s="31">
        <f>+Tabla7[[#This Row],[META_MARTIRES]]*Tabla7[[#This Row],[VALOR UNITARIO]]</f>
        <v>0</v>
      </c>
      <c r="Z238" s="31">
        <f>+Tabla7[[#This Row],[META_SAN_CRISTOBAL]]*Tabla7[[#This Row],[VALOR UNITARIO]]</f>
        <v>0</v>
      </c>
      <c r="AA238" s="31">
        <f>+Tabla7[[#This Row],[META_RAFAEL_URIBE_URIBE]]*Tabla7[[#This Row],[VALOR UNITARIO]]</f>
        <v>0</v>
      </c>
      <c r="AB238" s="31">
        <f>+Tabla7[[#This Row],[META_ANTONIO_NARIÑO]]*Tabla7[[#This Row],[VALOR UNITARIO]]</f>
        <v>0</v>
      </c>
      <c r="AC238" s="31">
        <f>+Tabla7[[#This Row],[META_SUBRED]]*Tabla7[[#This Row],[VALOR UNITARIO]]</f>
        <v>0</v>
      </c>
      <c r="AD238" s="32">
        <f>+Tabla7[[#This Row],[META_DISTRITO]]*Tabla7[[#This Row],[VALOR UNITARIO]]</f>
        <v>0</v>
      </c>
      <c r="AE238" s="30">
        <f>SUM(Tabla7[[#This Row],[$_CANDELARIA]:[$_DISTRITO]])</f>
        <v>0</v>
      </c>
      <c r="AF238" s="32">
        <f>+Tabla7[[#This Row],[$_CENTRO_ORIENTE]]-Tabla7[[#This Row],[$_TOTAL]]</f>
        <v>0</v>
      </c>
    </row>
    <row r="239" spans="1:32" ht="64.5" hidden="1" thickTop="1">
      <c r="A239" s="19" t="s">
        <v>63</v>
      </c>
      <c r="B239" s="20" t="s">
        <v>303</v>
      </c>
      <c r="C239" s="20" t="s">
        <v>304</v>
      </c>
      <c r="D239" s="21">
        <v>222</v>
      </c>
      <c r="E239" s="20" t="s">
        <v>357</v>
      </c>
      <c r="F239" s="20" t="s">
        <v>306</v>
      </c>
      <c r="G239" s="19" t="s">
        <v>54</v>
      </c>
      <c r="H239" s="19" t="s">
        <v>55</v>
      </c>
      <c r="I239" s="19" t="s">
        <v>74</v>
      </c>
      <c r="J239" s="22">
        <v>18590624</v>
      </c>
      <c r="K239" s="5">
        <v>12</v>
      </c>
      <c r="L239" s="22">
        <f>+Tabla7[[#This Row],[VALOR UNITARIO]]*Tabla7[[#This Row],[META_CENTRO_ORIENTE]]</f>
        <v>223087488</v>
      </c>
      <c r="M239" s="43">
        <v>0</v>
      </c>
      <c r="N239" s="44">
        <v>0</v>
      </c>
      <c r="O239" s="44">
        <v>0</v>
      </c>
      <c r="P239" s="44">
        <v>0</v>
      </c>
      <c r="Q239" s="44">
        <v>0</v>
      </c>
      <c r="R239" s="44">
        <v>0</v>
      </c>
      <c r="S239" s="44">
        <v>12</v>
      </c>
      <c r="T239" s="45">
        <v>0</v>
      </c>
      <c r="U239" s="28">
        <f>+Tabla7[[#This Row],[META_CANDELARIA]]+Tabla7[[#This Row],[META_SANTA_FE]]+Tabla7[[#This Row],[META_MARTIRES]]+Tabla7[[#This Row],[META_SAN_CRISTOBAL]]+Tabla7[[#This Row],[META_RAFAEL_URIBE_URIBE]]+Tabla7[[#This Row],[META_ANTONIO_NARIÑO]]+Tabla7[[#This Row],[META_SUBRED]]+Tabla7[[#This Row],[META_DISTRITO]]</f>
        <v>12</v>
      </c>
      <c r="V239" s="29">
        <f>+Tabla7[[#This Row],[META_CENTRO_ORIENTE]]-Tabla7[[#This Row],[META_TOTAL]]</f>
        <v>0</v>
      </c>
      <c r="W239" s="30">
        <f>+Tabla7[[#This Row],[VALOR UNITARIO]]*Tabla7[[#This Row],[META_CANDELARIA]]</f>
        <v>0</v>
      </c>
      <c r="X239" s="31">
        <f>+Tabla7[[#This Row],[META_SANTA_FE]]*Tabla7[[#This Row],[VALOR UNITARIO]]</f>
        <v>0</v>
      </c>
      <c r="Y239" s="31">
        <f>+Tabla7[[#This Row],[META_MARTIRES]]*Tabla7[[#This Row],[VALOR UNITARIO]]</f>
        <v>0</v>
      </c>
      <c r="Z239" s="31">
        <f>+Tabla7[[#This Row],[META_SAN_CRISTOBAL]]*Tabla7[[#This Row],[VALOR UNITARIO]]</f>
        <v>0</v>
      </c>
      <c r="AA239" s="31">
        <f>+Tabla7[[#This Row],[META_RAFAEL_URIBE_URIBE]]*Tabla7[[#This Row],[VALOR UNITARIO]]</f>
        <v>0</v>
      </c>
      <c r="AB239" s="31">
        <f>+Tabla7[[#This Row],[META_ANTONIO_NARIÑO]]*Tabla7[[#This Row],[VALOR UNITARIO]]</f>
        <v>0</v>
      </c>
      <c r="AC239" s="31">
        <f>+Tabla7[[#This Row],[META_SUBRED]]*Tabla7[[#This Row],[VALOR UNITARIO]]</f>
        <v>223087488</v>
      </c>
      <c r="AD239" s="32">
        <f>+Tabla7[[#This Row],[META_DISTRITO]]*Tabla7[[#This Row],[VALOR UNITARIO]]</f>
        <v>0</v>
      </c>
      <c r="AE239" s="30">
        <f>SUM(Tabla7[[#This Row],[$_CANDELARIA]:[$_DISTRITO]])</f>
        <v>223087488</v>
      </c>
      <c r="AF239" s="32">
        <f>+Tabla7[[#This Row],[$_CENTRO_ORIENTE]]-Tabla7[[#This Row],[$_TOTAL]]</f>
        <v>0</v>
      </c>
    </row>
    <row r="240" spans="1:32" ht="63.75" hidden="1">
      <c r="A240" s="19" t="s">
        <v>63</v>
      </c>
      <c r="B240" s="20" t="s">
        <v>303</v>
      </c>
      <c r="C240" s="20" t="s">
        <v>304</v>
      </c>
      <c r="D240" s="21">
        <v>223</v>
      </c>
      <c r="E240" s="20" t="s">
        <v>358</v>
      </c>
      <c r="F240" s="20" t="s">
        <v>306</v>
      </c>
      <c r="G240" s="19" t="s">
        <v>54</v>
      </c>
      <c r="H240" s="19" t="s">
        <v>55</v>
      </c>
      <c r="I240" s="19" t="s">
        <v>74</v>
      </c>
      <c r="J240" s="22">
        <v>29488576</v>
      </c>
      <c r="K240" s="5">
        <v>0</v>
      </c>
      <c r="L240" s="22">
        <f>+Tabla7[[#This Row],[VALOR UNITARIO]]*Tabla7[[#This Row],[META_CENTRO_ORIENTE]]</f>
        <v>0</v>
      </c>
      <c r="M240" s="46">
        <f>+Tabla7[[#This Row],[META_CENTRO_ORIENTE]]*4.55/100</f>
        <v>0</v>
      </c>
      <c r="N240" s="47">
        <f>+Tabla7[[#This Row],[META_CENTRO_ORIENTE]]*22.8/100</f>
        <v>0</v>
      </c>
      <c r="O240" s="47">
        <f>+Tabla7[[#This Row],[META_CENTRO_ORIENTE]]*8.3/100</f>
        <v>0</v>
      </c>
      <c r="P240" s="47">
        <f>+Tabla7[[#This Row],[META_CENTRO_ORIENTE]]*22.75/100</f>
        <v>0</v>
      </c>
      <c r="Q240" s="47">
        <f>+Tabla7[[#This Row],[META_CENTRO_ORIENTE]]*27.64/100</f>
        <v>0</v>
      </c>
      <c r="R240" s="47">
        <f>+Tabla7[[#This Row],[META_CENTRO_ORIENTE]]*14/100</f>
        <v>0</v>
      </c>
      <c r="S240" s="47"/>
      <c r="T240" s="48"/>
      <c r="U240" s="28">
        <f>+Tabla7[[#This Row],[META_CANDELARIA]]+Tabla7[[#This Row],[META_SANTA_FE]]+Tabla7[[#This Row],[META_MARTIRES]]+Tabla7[[#This Row],[META_SAN_CRISTOBAL]]+Tabla7[[#This Row],[META_RAFAEL_URIBE_URIBE]]+Tabla7[[#This Row],[META_ANTONIO_NARIÑO]]+Tabla7[[#This Row],[META_SUBRED]]+Tabla7[[#This Row],[META_DISTRITO]]</f>
        <v>0</v>
      </c>
      <c r="V240" s="29">
        <f>+Tabla7[[#This Row],[META_CENTRO_ORIENTE]]-Tabla7[[#This Row],[META_TOTAL]]</f>
        <v>0</v>
      </c>
      <c r="W240" s="30">
        <f>+Tabla7[[#This Row],[VALOR UNITARIO]]*Tabla7[[#This Row],[META_CANDELARIA]]</f>
        <v>0</v>
      </c>
      <c r="X240" s="31">
        <f>+Tabla7[[#This Row],[META_SANTA_FE]]*Tabla7[[#This Row],[VALOR UNITARIO]]</f>
        <v>0</v>
      </c>
      <c r="Y240" s="31">
        <f>+Tabla7[[#This Row],[META_MARTIRES]]*Tabla7[[#This Row],[VALOR UNITARIO]]</f>
        <v>0</v>
      </c>
      <c r="Z240" s="31">
        <f>+Tabla7[[#This Row],[META_SAN_CRISTOBAL]]*Tabla7[[#This Row],[VALOR UNITARIO]]</f>
        <v>0</v>
      </c>
      <c r="AA240" s="31">
        <f>+Tabla7[[#This Row],[META_RAFAEL_URIBE_URIBE]]*Tabla7[[#This Row],[VALOR UNITARIO]]</f>
        <v>0</v>
      </c>
      <c r="AB240" s="31">
        <f>+Tabla7[[#This Row],[META_ANTONIO_NARIÑO]]*Tabla7[[#This Row],[VALOR UNITARIO]]</f>
        <v>0</v>
      </c>
      <c r="AC240" s="31">
        <f>+Tabla7[[#This Row],[META_SUBRED]]*Tabla7[[#This Row],[VALOR UNITARIO]]</f>
        <v>0</v>
      </c>
      <c r="AD240" s="32">
        <f>+Tabla7[[#This Row],[META_DISTRITO]]*Tabla7[[#This Row],[VALOR UNITARIO]]</f>
        <v>0</v>
      </c>
      <c r="AE240" s="30">
        <f>SUM(Tabla7[[#This Row],[$_CANDELARIA]:[$_DISTRITO]])</f>
        <v>0</v>
      </c>
      <c r="AF240" s="32">
        <f>+Tabla7[[#This Row],[$_CENTRO_ORIENTE]]-Tabla7[[#This Row],[$_TOTAL]]</f>
        <v>0</v>
      </c>
    </row>
    <row r="241" spans="1:32" ht="77.25" hidden="1" thickTop="1">
      <c r="A241" s="19" t="s">
        <v>63</v>
      </c>
      <c r="B241" s="20" t="s">
        <v>303</v>
      </c>
      <c r="C241" s="20" t="s">
        <v>319</v>
      </c>
      <c r="D241" s="21">
        <v>224</v>
      </c>
      <c r="E241" s="20" t="s">
        <v>359</v>
      </c>
      <c r="F241" s="20" t="s">
        <v>306</v>
      </c>
      <c r="G241" s="19" t="s">
        <v>54</v>
      </c>
      <c r="H241" s="19" t="s">
        <v>55</v>
      </c>
      <c r="I241" s="19" t="s">
        <v>74</v>
      </c>
      <c r="J241" s="22">
        <v>3994272</v>
      </c>
      <c r="K241" s="5">
        <v>12</v>
      </c>
      <c r="L241" s="22">
        <f>+Tabla7[[#This Row],[VALOR UNITARIO]]*Tabla7[[#This Row],[META_CENTRO_ORIENTE]]</f>
        <v>47931264</v>
      </c>
      <c r="M241" s="43">
        <v>0</v>
      </c>
      <c r="N241" s="44">
        <v>0</v>
      </c>
      <c r="O241" s="44">
        <v>0</v>
      </c>
      <c r="P241" s="44">
        <v>0</v>
      </c>
      <c r="Q241" s="44">
        <v>0</v>
      </c>
      <c r="R241" s="44">
        <v>0</v>
      </c>
      <c r="S241" s="44">
        <v>12</v>
      </c>
      <c r="T241" s="45">
        <v>0</v>
      </c>
      <c r="U241" s="28">
        <f>+Tabla7[[#This Row],[META_CANDELARIA]]+Tabla7[[#This Row],[META_SANTA_FE]]+Tabla7[[#This Row],[META_MARTIRES]]+Tabla7[[#This Row],[META_SAN_CRISTOBAL]]+Tabla7[[#This Row],[META_RAFAEL_URIBE_URIBE]]+Tabla7[[#This Row],[META_ANTONIO_NARIÑO]]+Tabla7[[#This Row],[META_SUBRED]]+Tabla7[[#This Row],[META_DISTRITO]]</f>
        <v>12</v>
      </c>
      <c r="V241" s="29">
        <f>+Tabla7[[#This Row],[META_CENTRO_ORIENTE]]-Tabla7[[#This Row],[META_TOTAL]]</f>
        <v>0</v>
      </c>
      <c r="W241" s="30">
        <f>+Tabla7[[#This Row],[VALOR UNITARIO]]*Tabla7[[#This Row],[META_CANDELARIA]]</f>
        <v>0</v>
      </c>
      <c r="X241" s="31">
        <f>+Tabla7[[#This Row],[META_SANTA_FE]]*Tabla7[[#This Row],[VALOR UNITARIO]]</f>
        <v>0</v>
      </c>
      <c r="Y241" s="31">
        <f>+Tabla7[[#This Row],[META_MARTIRES]]*Tabla7[[#This Row],[VALOR UNITARIO]]</f>
        <v>0</v>
      </c>
      <c r="Z241" s="31">
        <f>+Tabla7[[#This Row],[META_SAN_CRISTOBAL]]*Tabla7[[#This Row],[VALOR UNITARIO]]</f>
        <v>0</v>
      </c>
      <c r="AA241" s="31">
        <f>+Tabla7[[#This Row],[META_RAFAEL_URIBE_URIBE]]*Tabla7[[#This Row],[VALOR UNITARIO]]</f>
        <v>0</v>
      </c>
      <c r="AB241" s="31">
        <f>+Tabla7[[#This Row],[META_ANTONIO_NARIÑO]]*Tabla7[[#This Row],[VALOR UNITARIO]]</f>
        <v>0</v>
      </c>
      <c r="AC241" s="31">
        <f>+Tabla7[[#This Row],[META_SUBRED]]*Tabla7[[#This Row],[VALOR UNITARIO]]</f>
        <v>47931264</v>
      </c>
      <c r="AD241" s="32">
        <f>+Tabla7[[#This Row],[META_DISTRITO]]*Tabla7[[#This Row],[VALOR UNITARIO]]</f>
        <v>0</v>
      </c>
      <c r="AE241" s="30">
        <f>SUM(Tabla7[[#This Row],[$_CANDELARIA]:[$_DISTRITO]])</f>
        <v>47931264</v>
      </c>
      <c r="AF241" s="32">
        <f>+Tabla7[[#This Row],[$_CENTRO_ORIENTE]]-Tabla7[[#This Row],[$_TOTAL]]</f>
        <v>0</v>
      </c>
    </row>
    <row r="242" spans="1:32" ht="64.5" hidden="1" thickTop="1">
      <c r="A242" s="19" t="s">
        <v>63</v>
      </c>
      <c r="B242" s="20" t="s">
        <v>303</v>
      </c>
      <c r="C242" s="20" t="s">
        <v>304</v>
      </c>
      <c r="D242" s="21">
        <v>225</v>
      </c>
      <c r="E242" s="20" t="s">
        <v>360</v>
      </c>
      <c r="F242" s="20" t="s">
        <v>306</v>
      </c>
      <c r="G242" s="19" t="s">
        <v>54</v>
      </c>
      <c r="H242" s="19" t="s">
        <v>55</v>
      </c>
      <c r="I242" s="19" t="s">
        <v>74</v>
      </c>
      <c r="J242" s="22">
        <v>7347488</v>
      </c>
      <c r="K242" s="5">
        <v>12</v>
      </c>
      <c r="L242" s="22">
        <f>+Tabla7[[#This Row],[VALOR UNITARIO]]*Tabla7[[#This Row],[META_CENTRO_ORIENTE]]</f>
        <v>88169856</v>
      </c>
      <c r="M242" s="43">
        <v>0</v>
      </c>
      <c r="N242" s="44">
        <v>0</v>
      </c>
      <c r="O242" s="44">
        <v>0</v>
      </c>
      <c r="P242" s="44">
        <v>0</v>
      </c>
      <c r="Q242" s="44">
        <v>0</v>
      </c>
      <c r="R242" s="44">
        <v>0</v>
      </c>
      <c r="S242" s="44">
        <v>12</v>
      </c>
      <c r="T242" s="45">
        <v>0</v>
      </c>
      <c r="U242" s="28">
        <f>+Tabla7[[#This Row],[META_CANDELARIA]]+Tabla7[[#This Row],[META_SANTA_FE]]+Tabla7[[#This Row],[META_MARTIRES]]+Tabla7[[#This Row],[META_SAN_CRISTOBAL]]+Tabla7[[#This Row],[META_RAFAEL_URIBE_URIBE]]+Tabla7[[#This Row],[META_ANTONIO_NARIÑO]]+Tabla7[[#This Row],[META_SUBRED]]+Tabla7[[#This Row],[META_DISTRITO]]</f>
        <v>12</v>
      </c>
      <c r="V242" s="29">
        <f>+Tabla7[[#This Row],[META_CENTRO_ORIENTE]]-Tabla7[[#This Row],[META_TOTAL]]</f>
        <v>0</v>
      </c>
      <c r="W242" s="30">
        <f>+Tabla7[[#This Row],[VALOR UNITARIO]]*Tabla7[[#This Row],[META_CANDELARIA]]</f>
        <v>0</v>
      </c>
      <c r="X242" s="31">
        <f>+Tabla7[[#This Row],[META_SANTA_FE]]*Tabla7[[#This Row],[VALOR UNITARIO]]</f>
        <v>0</v>
      </c>
      <c r="Y242" s="31">
        <f>+Tabla7[[#This Row],[META_MARTIRES]]*Tabla7[[#This Row],[VALOR UNITARIO]]</f>
        <v>0</v>
      </c>
      <c r="Z242" s="31">
        <f>+Tabla7[[#This Row],[META_SAN_CRISTOBAL]]*Tabla7[[#This Row],[VALOR UNITARIO]]</f>
        <v>0</v>
      </c>
      <c r="AA242" s="31">
        <f>+Tabla7[[#This Row],[META_RAFAEL_URIBE_URIBE]]*Tabla7[[#This Row],[VALOR UNITARIO]]</f>
        <v>0</v>
      </c>
      <c r="AB242" s="31">
        <f>+Tabla7[[#This Row],[META_ANTONIO_NARIÑO]]*Tabla7[[#This Row],[VALOR UNITARIO]]</f>
        <v>0</v>
      </c>
      <c r="AC242" s="31">
        <f>+Tabla7[[#This Row],[META_SUBRED]]*Tabla7[[#This Row],[VALOR UNITARIO]]</f>
        <v>88169856</v>
      </c>
      <c r="AD242" s="32">
        <f>+Tabla7[[#This Row],[META_DISTRITO]]*Tabla7[[#This Row],[VALOR UNITARIO]]</f>
        <v>0</v>
      </c>
      <c r="AE242" s="30">
        <f>SUM(Tabla7[[#This Row],[$_CANDELARIA]:[$_DISTRITO]])</f>
        <v>88169856</v>
      </c>
      <c r="AF242" s="32">
        <f>+Tabla7[[#This Row],[$_CENTRO_ORIENTE]]-Tabla7[[#This Row],[$_TOTAL]]</f>
        <v>0</v>
      </c>
    </row>
    <row r="243" spans="1:32" ht="63.75" hidden="1">
      <c r="A243" s="19" t="s">
        <v>63</v>
      </c>
      <c r="B243" s="20" t="s">
        <v>303</v>
      </c>
      <c r="C243" s="20" t="s">
        <v>304</v>
      </c>
      <c r="D243" s="21">
        <v>226</v>
      </c>
      <c r="E243" s="20" t="s">
        <v>361</v>
      </c>
      <c r="F243" s="20" t="s">
        <v>306</v>
      </c>
      <c r="G243" s="19" t="s">
        <v>54</v>
      </c>
      <c r="H243" s="19" t="s">
        <v>76</v>
      </c>
      <c r="I243" s="19" t="s">
        <v>56</v>
      </c>
      <c r="J243" s="22">
        <v>95295440</v>
      </c>
      <c r="K243" s="5">
        <v>12</v>
      </c>
      <c r="L243" s="22">
        <f>+Tabla7[[#This Row],[VALOR UNITARIO]]*Tabla7[[#This Row],[META_CENTRO_ORIENTE]]</f>
        <v>1143545280</v>
      </c>
      <c r="M243" s="46">
        <v>0</v>
      </c>
      <c r="N243" s="47">
        <v>0</v>
      </c>
      <c r="O243" s="47">
        <v>0</v>
      </c>
      <c r="P243" s="47">
        <v>12</v>
      </c>
      <c r="Q243" s="47">
        <v>0</v>
      </c>
      <c r="R243" s="47">
        <v>0</v>
      </c>
      <c r="S243" s="47"/>
      <c r="T243" s="48"/>
      <c r="U243" s="28">
        <f>+Tabla7[[#This Row],[META_CANDELARIA]]+Tabla7[[#This Row],[META_SANTA_FE]]+Tabla7[[#This Row],[META_MARTIRES]]+Tabla7[[#This Row],[META_SAN_CRISTOBAL]]+Tabla7[[#This Row],[META_RAFAEL_URIBE_URIBE]]+Tabla7[[#This Row],[META_ANTONIO_NARIÑO]]+Tabla7[[#This Row],[META_SUBRED]]+Tabla7[[#This Row],[META_DISTRITO]]</f>
        <v>12</v>
      </c>
      <c r="V243" s="29">
        <f>+Tabla7[[#This Row],[META_CENTRO_ORIENTE]]-Tabla7[[#This Row],[META_TOTAL]]</f>
        <v>0</v>
      </c>
      <c r="W243" s="30">
        <f>+Tabla7[[#This Row],[VALOR UNITARIO]]*Tabla7[[#This Row],[META_CANDELARIA]]</f>
        <v>0</v>
      </c>
      <c r="X243" s="31">
        <f>+Tabla7[[#This Row],[META_SANTA_FE]]*Tabla7[[#This Row],[VALOR UNITARIO]]</f>
        <v>0</v>
      </c>
      <c r="Y243" s="31">
        <f>+Tabla7[[#This Row],[META_MARTIRES]]*Tabla7[[#This Row],[VALOR UNITARIO]]</f>
        <v>0</v>
      </c>
      <c r="Z243" s="31">
        <f>+Tabla7[[#This Row],[META_SAN_CRISTOBAL]]*Tabla7[[#This Row],[VALOR UNITARIO]]</f>
        <v>1143545280</v>
      </c>
      <c r="AA243" s="31">
        <f>+Tabla7[[#This Row],[META_RAFAEL_URIBE_URIBE]]*Tabla7[[#This Row],[VALOR UNITARIO]]</f>
        <v>0</v>
      </c>
      <c r="AB243" s="31">
        <f>+Tabla7[[#This Row],[META_ANTONIO_NARIÑO]]*Tabla7[[#This Row],[VALOR UNITARIO]]</f>
        <v>0</v>
      </c>
      <c r="AC243" s="31">
        <f>+Tabla7[[#This Row],[META_SUBRED]]*Tabla7[[#This Row],[VALOR UNITARIO]]</f>
        <v>0</v>
      </c>
      <c r="AD243" s="32">
        <f>+Tabla7[[#This Row],[META_DISTRITO]]*Tabla7[[#This Row],[VALOR UNITARIO]]</f>
        <v>0</v>
      </c>
      <c r="AE243" s="30">
        <f>SUM(Tabla7[[#This Row],[$_CANDELARIA]:[$_DISTRITO]])</f>
        <v>1143545280</v>
      </c>
      <c r="AF243" s="32">
        <f>+Tabla7[[#This Row],[$_CENTRO_ORIENTE]]-Tabla7[[#This Row],[$_TOTAL]]</f>
        <v>0</v>
      </c>
    </row>
    <row r="244" spans="1:32" ht="63.75" hidden="1">
      <c r="A244" s="19" t="s">
        <v>63</v>
      </c>
      <c r="B244" s="20" t="s">
        <v>303</v>
      </c>
      <c r="C244" s="20" t="s">
        <v>304</v>
      </c>
      <c r="D244" s="21">
        <v>227</v>
      </c>
      <c r="E244" s="20" t="s">
        <v>362</v>
      </c>
      <c r="F244" s="20" t="s">
        <v>306</v>
      </c>
      <c r="G244" s="19" t="s">
        <v>54</v>
      </c>
      <c r="H244" s="19" t="s">
        <v>76</v>
      </c>
      <c r="I244" s="19" t="s">
        <v>56</v>
      </c>
      <c r="J244" s="22">
        <v>53602144</v>
      </c>
      <c r="K244" s="5">
        <v>0</v>
      </c>
      <c r="L244" s="22">
        <f>+Tabla7[[#This Row],[VALOR UNITARIO]]*Tabla7[[#This Row],[META_CENTRO_ORIENTE]]</f>
        <v>0</v>
      </c>
      <c r="M244" s="46">
        <f>+Tabla7[[#This Row],[META_CENTRO_ORIENTE]]*4.55/100</f>
        <v>0</v>
      </c>
      <c r="N244" s="47">
        <f>+Tabla7[[#This Row],[META_CENTRO_ORIENTE]]*22.8/100</f>
        <v>0</v>
      </c>
      <c r="O244" s="47">
        <f>+Tabla7[[#This Row],[META_CENTRO_ORIENTE]]*8.3/100</f>
        <v>0</v>
      </c>
      <c r="P244" s="47">
        <f>+Tabla7[[#This Row],[META_CENTRO_ORIENTE]]*22.75/100</f>
        <v>0</v>
      </c>
      <c r="Q244" s="47">
        <f>+Tabla7[[#This Row],[META_CENTRO_ORIENTE]]*27.64/100</f>
        <v>0</v>
      </c>
      <c r="R244" s="47">
        <f>+Tabla7[[#This Row],[META_CENTRO_ORIENTE]]*14/100</f>
        <v>0</v>
      </c>
      <c r="S244" s="47"/>
      <c r="T244" s="48"/>
      <c r="U244" s="28">
        <f>+Tabla7[[#This Row],[META_CANDELARIA]]+Tabla7[[#This Row],[META_SANTA_FE]]+Tabla7[[#This Row],[META_MARTIRES]]+Tabla7[[#This Row],[META_SAN_CRISTOBAL]]+Tabla7[[#This Row],[META_RAFAEL_URIBE_URIBE]]+Tabla7[[#This Row],[META_ANTONIO_NARIÑO]]+Tabla7[[#This Row],[META_SUBRED]]+Tabla7[[#This Row],[META_DISTRITO]]</f>
        <v>0</v>
      </c>
      <c r="V244" s="29">
        <f>+Tabla7[[#This Row],[META_CENTRO_ORIENTE]]-Tabla7[[#This Row],[META_TOTAL]]</f>
        <v>0</v>
      </c>
      <c r="W244" s="30">
        <f>+Tabla7[[#This Row],[VALOR UNITARIO]]*Tabla7[[#This Row],[META_CANDELARIA]]</f>
        <v>0</v>
      </c>
      <c r="X244" s="31">
        <f>+Tabla7[[#This Row],[META_SANTA_FE]]*Tabla7[[#This Row],[VALOR UNITARIO]]</f>
        <v>0</v>
      </c>
      <c r="Y244" s="31">
        <f>+Tabla7[[#This Row],[META_MARTIRES]]*Tabla7[[#This Row],[VALOR UNITARIO]]</f>
        <v>0</v>
      </c>
      <c r="Z244" s="31">
        <f>+Tabla7[[#This Row],[META_SAN_CRISTOBAL]]*Tabla7[[#This Row],[VALOR UNITARIO]]</f>
        <v>0</v>
      </c>
      <c r="AA244" s="31">
        <f>+Tabla7[[#This Row],[META_RAFAEL_URIBE_URIBE]]*Tabla7[[#This Row],[VALOR UNITARIO]]</f>
        <v>0</v>
      </c>
      <c r="AB244" s="31">
        <f>+Tabla7[[#This Row],[META_ANTONIO_NARIÑO]]*Tabla7[[#This Row],[VALOR UNITARIO]]</f>
        <v>0</v>
      </c>
      <c r="AC244" s="31">
        <f>+Tabla7[[#This Row],[META_SUBRED]]*Tabla7[[#This Row],[VALOR UNITARIO]]</f>
        <v>0</v>
      </c>
      <c r="AD244" s="32">
        <f>+Tabla7[[#This Row],[META_DISTRITO]]*Tabla7[[#This Row],[VALOR UNITARIO]]</f>
        <v>0</v>
      </c>
      <c r="AE244" s="30">
        <f>SUM(Tabla7[[#This Row],[$_CANDELARIA]:[$_DISTRITO]])</f>
        <v>0</v>
      </c>
      <c r="AF244" s="32">
        <f>+Tabla7[[#This Row],[$_CENTRO_ORIENTE]]-Tabla7[[#This Row],[$_TOTAL]]</f>
        <v>0</v>
      </c>
    </row>
    <row r="245" spans="1:32" ht="76.5" hidden="1">
      <c r="A245" s="19" t="s">
        <v>63</v>
      </c>
      <c r="B245" s="20" t="s">
        <v>303</v>
      </c>
      <c r="C245" s="20" t="s">
        <v>319</v>
      </c>
      <c r="D245" s="21">
        <v>228</v>
      </c>
      <c r="E245" s="20" t="s">
        <v>363</v>
      </c>
      <c r="F245" s="20" t="s">
        <v>306</v>
      </c>
      <c r="G245" s="19" t="s">
        <v>54</v>
      </c>
      <c r="H245" s="19" t="s">
        <v>59</v>
      </c>
      <c r="I245" s="19" t="s">
        <v>56</v>
      </c>
      <c r="J245" s="22">
        <v>3513480</v>
      </c>
      <c r="K245" s="5">
        <v>0</v>
      </c>
      <c r="L245" s="22">
        <f>+Tabla7[[#This Row],[VALOR UNITARIO]]*Tabla7[[#This Row],[META_CENTRO_ORIENTE]]</f>
        <v>0</v>
      </c>
      <c r="M245" s="46">
        <f>+Tabla7[[#This Row],[META_CENTRO_ORIENTE]]*4.55/100</f>
        <v>0</v>
      </c>
      <c r="N245" s="47">
        <f>+Tabla7[[#This Row],[META_CENTRO_ORIENTE]]*22.8/100</f>
        <v>0</v>
      </c>
      <c r="O245" s="47">
        <f>+Tabla7[[#This Row],[META_CENTRO_ORIENTE]]*8.3/100</f>
        <v>0</v>
      </c>
      <c r="P245" s="47">
        <f>+Tabla7[[#This Row],[META_CENTRO_ORIENTE]]*22.75/100</f>
        <v>0</v>
      </c>
      <c r="Q245" s="47">
        <f>+Tabla7[[#This Row],[META_CENTRO_ORIENTE]]*27.64/100</f>
        <v>0</v>
      </c>
      <c r="R245" s="47">
        <f>+Tabla7[[#This Row],[META_CENTRO_ORIENTE]]*14/100</f>
        <v>0</v>
      </c>
      <c r="S245" s="47"/>
      <c r="T245" s="48"/>
      <c r="U245" s="28">
        <f>+Tabla7[[#This Row],[META_CANDELARIA]]+Tabla7[[#This Row],[META_SANTA_FE]]+Tabla7[[#This Row],[META_MARTIRES]]+Tabla7[[#This Row],[META_SAN_CRISTOBAL]]+Tabla7[[#This Row],[META_RAFAEL_URIBE_URIBE]]+Tabla7[[#This Row],[META_ANTONIO_NARIÑO]]+Tabla7[[#This Row],[META_SUBRED]]+Tabla7[[#This Row],[META_DISTRITO]]</f>
        <v>0</v>
      </c>
      <c r="V245" s="29">
        <f>+Tabla7[[#This Row],[META_CENTRO_ORIENTE]]-Tabla7[[#This Row],[META_TOTAL]]</f>
        <v>0</v>
      </c>
      <c r="W245" s="30">
        <f>+Tabla7[[#This Row],[VALOR UNITARIO]]*Tabla7[[#This Row],[META_CANDELARIA]]</f>
        <v>0</v>
      </c>
      <c r="X245" s="31">
        <f>+Tabla7[[#This Row],[META_SANTA_FE]]*Tabla7[[#This Row],[VALOR UNITARIO]]</f>
        <v>0</v>
      </c>
      <c r="Y245" s="31">
        <f>+Tabla7[[#This Row],[META_MARTIRES]]*Tabla7[[#This Row],[VALOR UNITARIO]]</f>
        <v>0</v>
      </c>
      <c r="Z245" s="31">
        <f>+Tabla7[[#This Row],[META_SAN_CRISTOBAL]]*Tabla7[[#This Row],[VALOR UNITARIO]]</f>
        <v>0</v>
      </c>
      <c r="AA245" s="31">
        <f>+Tabla7[[#This Row],[META_RAFAEL_URIBE_URIBE]]*Tabla7[[#This Row],[VALOR UNITARIO]]</f>
        <v>0</v>
      </c>
      <c r="AB245" s="31">
        <f>+Tabla7[[#This Row],[META_ANTONIO_NARIÑO]]*Tabla7[[#This Row],[VALOR UNITARIO]]</f>
        <v>0</v>
      </c>
      <c r="AC245" s="31">
        <f>+Tabla7[[#This Row],[META_SUBRED]]*Tabla7[[#This Row],[VALOR UNITARIO]]</f>
        <v>0</v>
      </c>
      <c r="AD245" s="32">
        <f>+Tabla7[[#This Row],[META_DISTRITO]]*Tabla7[[#This Row],[VALOR UNITARIO]]</f>
        <v>0</v>
      </c>
      <c r="AE245" s="30">
        <f>SUM(Tabla7[[#This Row],[$_CANDELARIA]:[$_DISTRITO]])</f>
        <v>0</v>
      </c>
      <c r="AF245" s="32">
        <f>+Tabla7[[#This Row],[$_CENTRO_ORIENTE]]-Tabla7[[#This Row],[$_TOTAL]]</f>
        <v>0</v>
      </c>
    </row>
    <row r="246" spans="1:32" ht="76.5" hidden="1">
      <c r="A246" s="19" t="s">
        <v>63</v>
      </c>
      <c r="B246" s="20" t="s">
        <v>303</v>
      </c>
      <c r="C246" s="20" t="s">
        <v>319</v>
      </c>
      <c r="D246" s="21">
        <v>229</v>
      </c>
      <c r="E246" s="20" t="s">
        <v>364</v>
      </c>
      <c r="F246" s="20" t="s">
        <v>306</v>
      </c>
      <c r="G246" s="19" t="s">
        <v>365</v>
      </c>
      <c r="H246" s="19" t="s">
        <v>55</v>
      </c>
      <c r="I246" s="19" t="s">
        <v>56</v>
      </c>
      <c r="J246" s="22">
        <v>281936</v>
      </c>
      <c r="K246" s="5">
        <v>192</v>
      </c>
      <c r="L246" s="22">
        <f>+Tabla7[[#This Row],[VALOR UNITARIO]]*Tabla7[[#This Row],[META_CENTRO_ORIENTE]]</f>
        <v>54131712</v>
      </c>
      <c r="M246" s="46">
        <f>+Tabla7[[#This Row],[META_CENTRO_ORIENTE]]*4.55/100</f>
        <v>8.7359999999999989</v>
      </c>
      <c r="N246" s="47">
        <f>+Tabla7[[#This Row],[META_CENTRO_ORIENTE]]*22.8/100</f>
        <v>43.776000000000003</v>
      </c>
      <c r="O246" s="47">
        <f>+Tabla7[[#This Row],[META_CENTRO_ORIENTE]]*8.3/100</f>
        <v>15.936000000000002</v>
      </c>
      <c r="P246" s="47">
        <f>+Tabla7[[#This Row],[META_CENTRO_ORIENTE]]*22.75/100</f>
        <v>43.68</v>
      </c>
      <c r="Q246" s="47">
        <f>+Tabla7[[#This Row],[META_CENTRO_ORIENTE]]*27.64/100</f>
        <v>53.068800000000003</v>
      </c>
      <c r="R246" s="47">
        <f>+Tabla7[[#This Row],[META_CENTRO_ORIENTE]]*14/100</f>
        <v>26.88</v>
      </c>
      <c r="S246" s="47"/>
      <c r="T246" s="48"/>
      <c r="U246" s="28">
        <f>+Tabla7[[#This Row],[META_CANDELARIA]]+Tabla7[[#This Row],[META_SANTA_FE]]+Tabla7[[#This Row],[META_MARTIRES]]+Tabla7[[#This Row],[META_SAN_CRISTOBAL]]+Tabla7[[#This Row],[META_RAFAEL_URIBE_URIBE]]+Tabla7[[#This Row],[META_ANTONIO_NARIÑO]]+Tabla7[[#This Row],[META_SUBRED]]+Tabla7[[#This Row],[META_DISTRITO]]</f>
        <v>192.07680000000002</v>
      </c>
      <c r="V246" s="29">
        <f>+Tabla7[[#This Row],[META_CENTRO_ORIENTE]]-Tabla7[[#This Row],[META_TOTAL]]</f>
        <v>-7.6800000000019963E-2</v>
      </c>
      <c r="W246" s="30">
        <f>+Tabla7[[#This Row],[VALOR UNITARIO]]*Tabla7[[#This Row],[META_CANDELARIA]]</f>
        <v>2462992.8959999997</v>
      </c>
      <c r="X246" s="31">
        <f>+Tabla7[[#This Row],[META_SANTA_FE]]*Tabla7[[#This Row],[VALOR UNITARIO]]</f>
        <v>12342030.336000001</v>
      </c>
      <c r="Y246" s="31">
        <f>+Tabla7[[#This Row],[META_MARTIRES]]*Tabla7[[#This Row],[VALOR UNITARIO]]</f>
        <v>4492932.0960000008</v>
      </c>
      <c r="Z246" s="31">
        <f>+Tabla7[[#This Row],[META_SAN_CRISTOBAL]]*Tabla7[[#This Row],[VALOR UNITARIO]]</f>
        <v>12314964.48</v>
      </c>
      <c r="AA246" s="31">
        <f>+Tabla7[[#This Row],[META_RAFAEL_URIBE_URIBE]]*Tabla7[[#This Row],[VALOR UNITARIO]]</f>
        <v>14962005.196800001</v>
      </c>
      <c r="AB246" s="31">
        <f>+Tabla7[[#This Row],[META_ANTONIO_NARIÑO]]*Tabla7[[#This Row],[VALOR UNITARIO]]</f>
        <v>7578439.6799999997</v>
      </c>
      <c r="AC246" s="31">
        <f>+Tabla7[[#This Row],[META_SUBRED]]*Tabla7[[#This Row],[VALOR UNITARIO]]</f>
        <v>0</v>
      </c>
      <c r="AD246" s="32">
        <f>+Tabla7[[#This Row],[META_DISTRITO]]*Tabla7[[#This Row],[VALOR UNITARIO]]</f>
        <v>0</v>
      </c>
      <c r="AE246" s="30">
        <f>SUM(Tabla7[[#This Row],[$_CANDELARIA]:[$_DISTRITO]])</f>
        <v>54153364.684800006</v>
      </c>
      <c r="AF246" s="32">
        <f>+Tabla7[[#This Row],[$_CENTRO_ORIENTE]]-Tabla7[[#This Row],[$_TOTAL]]</f>
        <v>-21652.684800006449</v>
      </c>
    </row>
    <row r="247" spans="1:32" ht="76.5" hidden="1">
      <c r="A247" s="19" t="s">
        <v>63</v>
      </c>
      <c r="B247" s="20" t="s">
        <v>303</v>
      </c>
      <c r="C247" s="20" t="s">
        <v>319</v>
      </c>
      <c r="D247" s="21">
        <v>230</v>
      </c>
      <c r="E247" s="20" t="s">
        <v>366</v>
      </c>
      <c r="F247" s="20" t="s">
        <v>306</v>
      </c>
      <c r="G247" s="19" t="s">
        <v>365</v>
      </c>
      <c r="H247" s="19" t="s">
        <v>55</v>
      </c>
      <c r="I247" s="19" t="s">
        <v>56</v>
      </c>
      <c r="J247" s="22">
        <v>244416</v>
      </c>
      <c r="K247" s="5">
        <v>54</v>
      </c>
      <c r="L247" s="22">
        <f>+Tabla7[[#This Row],[VALOR UNITARIO]]*Tabla7[[#This Row],[META_CENTRO_ORIENTE]]</f>
        <v>13198464</v>
      </c>
      <c r="M247" s="46">
        <f>+Tabla7[[#This Row],[META_CENTRO_ORIENTE]]*4.55/100</f>
        <v>2.4569999999999999</v>
      </c>
      <c r="N247" s="47">
        <f>+Tabla7[[#This Row],[META_CENTRO_ORIENTE]]*22.8/100</f>
        <v>12.312000000000001</v>
      </c>
      <c r="O247" s="47">
        <f>+Tabla7[[#This Row],[META_CENTRO_ORIENTE]]*8.3/100</f>
        <v>4.4820000000000002</v>
      </c>
      <c r="P247" s="47">
        <f>+Tabla7[[#This Row],[META_CENTRO_ORIENTE]]*22.75/100</f>
        <v>12.285</v>
      </c>
      <c r="Q247" s="47">
        <f>+Tabla7[[#This Row],[META_CENTRO_ORIENTE]]*27.64/100</f>
        <v>14.925599999999999</v>
      </c>
      <c r="R247" s="47">
        <f>+Tabla7[[#This Row],[META_CENTRO_ORIENTE]]*14/100</f>
        <v>7.56</v>
      </c>
      <c r="S247" s="47"/>
      <c r="T247" s="48"/>
      <c r="U247" s="28">
        <f>+Tabla7[[#This Row],[META_CANDELARIA]]+Tabla7[[#This Row],[META_SANTA_FE]]+Tabla7[[#This Row],[META_MARTIRES]]+Tabla7[[#This Row],[META_SAN_CRISTOBAL]]+Tabla7[[#This Row],[META_RAFAEL_URIBE_URIBE]]+Tabla7[[#This Row],[META_ANTONIO_NARIÑO]]+Tabla7[[#This Row],[META_SUBRED]]+Tabla7[[#This Row],[META_DISTRITO]]</f>
        <v>54.021600000000007</v>
      </c>
      <c r="V247" s="29">
        <f>+Tabla7[[#This Row],[META_CENTRO_ORIENTE]]-Tabla7[[#This Row],[META_TOTAL]]</f>
        <v>-2.1600000000006503E-2</v>
      </c>
      <c r="W247" s="30">
        <f>+Tabla7[[#This Row],[VALOR UNITARIO]]*Tabla7[[#This Row],[META_CANDELARIA]]</f>
        <v>600530.11199999996</v>
      </c>
      <c r="X247" s="31">
        <f>+Tabla7[[#This Row],[META_SANTA_FE]]*Tabla7[[#This Row],[VALOR UNITARIO]]</f>
        <v>3009249.7920000004</v>
      </c>
      <c r="Y247" s="31">
        <f>+Tabla7[[#This Row],[META_MARTIRES]]*Tabla7[[#This Row],[VALOR UNITARIO]]</f>
        <v>1095472.5120000001</v>
      </c>
      <c r="Z247" s="31">
        <f>+Tabla7[[#This Row],[META_SAN_CRISTOBAL]]*Tabla7[[#This Row],[VALOR UNITARIO]]</f>
        <v>3002650.56</v>
      </c>
      <c r="AA247" s="31">
        <f>+Tabla7[[#This Row],[META_RAFAEL_URIBE_URIBE]]*Tabla7[[#This Row],[VALOR UNITARIO]]</f>
        <v>3648055.4495999999</v>
      </c>
      <c r="AB247" s="31">
        <f>+Tabla7[[#This Row],[META_ANTONIO_NARIÑO]]*Tabla7[[#This Row],[VALOR UNITARIO]]</f>
        <v>1847784.96</v>
      </c>
      <c r="AC247" s="31">
        <f>+Tabla7[[#This Row],[META_SUBRED]]*Tabla7[[#This Row],[VALOR UNITARIO]]</f>
        <v>0</v>
      </c>
      <c r="AD247" s="32">
        <f>+Tabla7[[#This Row],[META_DISTRITO]]*Tabla7[[#This Row],[VALOR UNITARIO]]</f>
        <v>0</v>
      </c>
      <c r="AE247" s="30">
        <f>SUM(Tabla7[[#This Row],[$_CANDELARIA]:[$_DISTRITO]])</f>
        <v>13203743.385600001</v>
      </c>
      <c r="AF247" s="32">
        <f>+Tabla7[[#This Row],[$_CENTRO_ORIENTE]]-Tabla7[[#This Row],[$_TOTAL]]</f>
        <v>-5279.3856000006199</v>
      </c>
    </row>
    <row r="248" spans="1:32" ht="39" hidden="1" thickTop="1">
      <c r="A248" s="19" t="s">
        <v>63</v>
      </c>
      <c r="B248" s="20" t="s">
        <v>367</v>
      </c>
      <c r="C248" s="20" t="s">
        <v>368</v>
      </c>
      <c r="D248" s="21">
        <v>231</v>
      </c>
      <c r="E248" s="20" t="s">
        <v>368</v>
      </c>
      <c r="F248" s="20" t="s">
        <v>306</v>
      </c>
      <c r="G248" s="19" t="s">
        <v>54</v>
      </c>
      <c r="H248" s="19" t="s">
        <v>55</v>
      </c>
      <c r="I248" s="19" t="s">
        <v>74</v>
      </c>
      <c r="J248" s="22">
        <v>25173776</v>
      </c>
      <c r="K248" s="5">
        <v>12</v>
      </c>
      <c r="L248" s="22">
        <f>+Tabla7[[#This Row],[VALOR UNITARIO]]*Tabla7[[#This Row],[META_CENTRO_ORIENTE]]</f>
        <v>302085312</v>
      </c>
      <c r="M248" s="43">
        <v>0</v>
      </c>
      <c r="N248" s="44">
        <v>0</v>
      </c>
      <c r="O248" s="44">
        <v>0</v>
      </c>
      <c r="P248" s="44">
        <v>0</v>
      </c>
      <c r="Q248" s="44">
        <v>0</v>
      </c>
      <c r="R248" s="44">
        <v>0</v>
      </c>
      <c r="S248" s="44">
        <v>12</v>
      </c>
      <c r="T248" s="45">
        <v>0</v>
      </c>
      <c r="U248" s="28">
        <f>+Tabla7[[#This Row],[META_CANDELARIA]]+Tabla7[[#This Row],[META_SANTA_FE]]+Tabla7[[#This Row],[META_MARTIRES]]+Tabla7[[#This Row],[META_SAN_CRISTOBAL]]+Tabla7[[#This Row],[META_RAFAEL_URIBE_URIBE]]+Tabla7[[#This Row],[META_ANTONIO_NARIÑO]]+Tabla7[[#This Row],[META_SUBRED]]+Tabla7[[#This Row],[META_DISTRITO]]</f>
        <v>12</v>
      </c>
      <c r="V248" s="29">
        <f>+Tabla7[[#This Row],[META_CENTRO_ORIENTE]]-Tabla7[[#This Row],[META_TOTAL]]</f>
        <v>0</v>
      </c>
      <c r="W248" s="30">
        <f>+Tabla7[[#This Row],[VALOR UNITARIO]]*Tabla7[[#This Row],[META_CANDELARIA]]</f>
        <v>0</v>
      </c>
      <c r="X248" s="31">
        <f>+Tabla7[[#This Row],[META_SANTA_FE]]*Tabla7[[#This Row],[VALOR UNITARIO]]</f>
        <v>0</v>
      </c>
      <c r="Y248" s="31">
        <f>+Tabla7[[#This Row],[META_MARTIRES]]*Tabla7[[#This Row],[VALOR UNITARIO]]</f>
        <v>0</v>
      </c>
      <c r="Z248" s="31">
        <f>+Tabla7[[#This Row],[META_SAN_CRISTOBAL]]*Tabla7[[#This Row],[VALOR UNITARIO]]</f>
        <v>0</v>
      </c>
      <c r="AA248" s="31">
        <f>+Tabla7[[#This Row],[META_RAFAEL_URIBE_URIBE]]*Tabla7[[#This Row],[VALOR UNITARIO]]</f>
        <v>0</v>
      </c>
      <c r="AB248" s="31">
        <f>+Tabla7[[#This Row],[META_ANTONIO_NARIÑO]]*Tabla7[[#This Row],[VALOR UNITARIO]]</f>
        <v>0</v>
      </c>
      <c r="AC248" s="31">
        <f>+Tabla7[[#This Row],[META_SUBRED]]*Tabla7[[#This Row],[VALOR UNITARIO]]</f>
        <v>302085312</v>
      </c>
      <c r="AD248" s="32">
        <f>+Tabla7[[#This Row],[META_DISTRITO]]*Tabla7[[#This Row],[VALOR UNITARIO]]</f>
        <v>0</v>
      </c>
      <c r="AE248" s="30">
        <f>SUM(Tabla7[[#This Row],[$_CANDELARIA]:[$_DISTRITO]])</f>
        <v>302085312</v>
      </c>
      <c r="AF248" s="32">
        <f>+Tabla7[[#This Row],[$_CENTRO_ORIENTE]]-Tabla7[[#This Row],[$_TOTAL]]</f>
        <v>0</v>
      </c>
    </row>
    <row r="249" spans="1:32" ht="38.25" hidden="1">
      <c r="A249" s="19" t="s">
        <v>63</v>
      </c>
      <c r="B249" s="20" t="s">
        <v>367</v>
      </c>
      <c r="C249" s="20" t="s">
        <v>369</v>
      </c>
      <c r="D249" s="21">
        <v>232</v>
      </c>
      <c r="E249" s="20" t="s">
        <v>369</v>
      </c>
      <c r="F249" s="20" t="s">
        <v>306</v>
      </c>
      <c r="G249" s="19" t="s">
        <v>54</v>
      </c>
      <c r="H249" s="19" t="s">
        <v>59</v>
      </c>
      <c r="I249" s="19" t="s">
        <v>74</v>
      </c>
      <c r="J249" s="22">
        <v>5621568</v>
      </c>
      <c r="K249" s="5">
        <v>72</v>
      </c>
      <c r="L249" s="22">
        <f>+Tabla7[[#This Row],[VALOR UNITARIO]]*Tabla7[[#This Row],[META_CENTRO_ORIENTE]]</f>
        <v>404752896</v>
      </c>
      <c r="M249" s="46">
        <f>+Tabla7[[#This Row],[META_CENTRO_ORIENTE]]*4.55/100</f>
        <v>3.2759999999999998</v>
      </c>
      <c r="N249" s="47">
        <f>+Tabla7[[#This Row],[META_CENTRO_ORIENTE]]*22.8/100</f>
        <v>16.416</v>
      </c>
      <c r="O249" s="47">
        <f>+Tabla7[[#This Row],[META_CENTRO_ORIENTE]]*8.3/100</f>
        <v>5.976</v>
      </c>
      <c r="P249" s="47">
        <f>+Tabla7[[#This Row],[META_CENTRO_ORIENTE]]*22.75/100</f>
        <v>16.38</v>
      </c>
      <c r="Q249" s="47">
        <f>+Tabla7[[#This Row],[META_CENTRO_ORIENTE]]*27.64/100</f>
        <v>19.9008</v>
      </c>
      <c r="R249" s="47">
        <f>+Tabla7[[#This Row],[META_CENTRO_ORIENTE]]*14/100</f>
        <v>10.08</v>
      </c>
      <c r="S249" s="47"/>
      <c r="T249" s="48"/>
      <c r="U249" s="28">
        <f>+Tabla7[[#This Row],[META_CANDELARIA]]+Tabla7[[#This Row],[META_SANTA_FE]]+Tabla7[[#This Row],[META_MARTIRES]]+Tabla7[[#This Row],[META_SAN_CRISTOBAL]]+Tabla7[[#This Row],[META_RAFAEL_URIBE_URIBE]]+Tabla7[[#This Row],[META_ANTONIO_NARIÑO]]+Tabla7[[#This Row],[META_SUBRED]]+Tabla7[[#This Row],[META_DISTRITO]]</f>
        <v>72.028800000000004</v>
      </c>
      <c r="V249" s="29">
        <f>+Tabla7[[#This Row],[META_CENTRO_ORIENTE]]-Tabla7[[#This Row],[META_TOTAL]]</f>
        <v>-2.8800000000003934E-2</v>
      </c>
      <c r="W249" s="30">
        <f>+Tabla7[[#This Row],[VALOR UNITARIO]]*Tabla7[[#This Row],[META_CANDELARIA]]</f>
        <v>18416256.767999999</v>
      </c>
      <c r="X249" s="31">
        <f>+Tabla7[[#This Row],[META_SANTA_FE]]*Tabla7[[#This Row],[VALOR UNITARIO]]</f>
        <v>92283660.288000003</v>
      </c>
      <c r="Y249" s="31">
        <f>+Tabla7[[#This Row],[META_MARTIRES]]*Tabla7[[#This Row],[VALOR UNITARIO]]</f>
        <v>33594490.368000001</v>
      </c>
      <c r="Z249" s="31">
        <f>+Tabla7[[#This Row],[META_SAN_CRISTOBAL]]*Tabla7[[#This Row],[VALOR UNITARIO]]</f>
        <v>92081283.839999989</v>
      </c>
      <c r="AA249" s="31">
        <f>+Tabla7[[#This Row],[META_RAFAEL_URIBE_URIBE]]*Tabla7[[#This Row],[VALOR UNITARIO]]</f>
        <v>111873700.4544</v>
      </c>
      <c r="AB249" s="31">
        <f>+Tabla7[[#This Row],[META_ANTONIO_NARIÑO]]*Tabla7[[#This Row],[VALOR UNITARIO]]</f>
        <v>56665405.439999998</v>
      </c>
      <c r="AC249" s="31">
        <f>+Tabla7[[#This Row],[META_SUBRED]]*Tabla7[[#This Row],[VALOR UNITARIO]]</f>
        <v>0</v>
      </c>
      <c r="AD249" s="32">
        <f>+Tabla7[[#This Row],[META_DISTRITO]]*Tabla7[[#This Row],[VALOR UNITARIO]]</f>
        <v>0</v>
      </c>
      <c r="AE249" s="30">
        <f>SUM(Tabla7[[#This Row],[$_CANDELARIA]:[$_DISTRITO]])</f>
        <v>404914797.1584</v>
      </c>
      <c r="AF249" s="32">
        <f>+Tabla7[[#This Row],[$_CENTRO_ORIENTE]]-Tabla7[[#This Row],[$_TOTAL]]</f>
        <v>-161901.15839999914</v>
      </c>
    </row>
    <row r="250" spans="1:32" ht="63.75" hidden="1">
      <c r="A250" s="19" t="s">
        <v>63</v>
      </c>
      <c r="B250" s="20" t="s">
        <v>367</v>
      </c>
      <c r="C250" s="20" t="s">
        <v>369</v>
      </c>
      <c r="D250" s="21">
        <v>233</v>
      </c>
      <c r="E250" s="20" t="s">
        <v>370</v>
      </c>
      <c r="F250" s="20" t="s">
        <v>306</v>
      </c>
      <c r="G250" s="19" t="s">
        <v>54</v>
      </c>
      <c r="H250" s="19" t="s">
        <v>59</v>
      </c>
      <c r="I250" s="19" t="s">
        <v>56</v>
      </c>
      <c r="J250" s="22">
        <v>7026960</v>
      </c>
      <c r="K250" s="5">
        <v>0</v>
      </c>
      <c r="L250" s="22">
        <f>+Tabla7[[#This Row],[VALOR UNITARIO]]*Tabla7[[#This Row],[META_CENTRO_ORIENTE]]</f>
        <v>0</v>
      </c>
      <c r="M250" s="46">
        <f>+Tabla7[[#This Row],[META_CENTRO_ORIENTE]]*4.55/100</f>
        <v>0</v>
      </c>
      <c r="N250" s="47">
        <f>+Tabla7[[#This Row],[META_CENTRO_ORIENTE]]*22.8/100</f>
        <v>0</v>
      </c>
      <c r="O250" s="47">
        <f>+Tabla7[[#This Row],[META_CENTRO_ORIENTE]]*8.3/100</f>
        <v>0</v>
      </c>
      <c r="P250" s="47">
        <f>+Tabla7[[#This Row],[META_CENTRO_ORIENTE]]*22.75/100</f>
        <v>0</v>
      </c>
      <c r="Q250" s="47">
        <f>+Tabla7[[#This Row],[META_CENTRO_ORIENTE]]*27.64/100</f>
        <v>0</v>
      </c>
      <c r="R250" s="47">
        <f>+Tabla7[[#This Row],[META_CENTRO_ORIENTE]]*14/100</f>
        <v>0</v>
      </c>
      <c r="S250" s="47"/>
      <c r="T250" s="48"/>
      <c r="U250" s="28">
        <f>+Tabla7[[#This Row],[META_CANDELARIA]]+Tabla7[[#This Row],[META_SANTA_FE]]+Tabla7[[#This Row],[META_MARTIRES]]+Tabla7[[#This Row],[META_SAN_CRISTOBAL]]+Tabla7[[#This Row],[META_RAFAEL_URIBE_URIBE]]+Tabla7[[#This Row],[META_ANTONIO_NARIÑO]]+Tabla7[[#This Row],[META_SUBRED]]+Tabla7[[#This Row],[META_DISTRITO]]</f>
        <v>0</v>
      </c>
      <c r="V250" s="29">
        <f>+Tabla7[[#This Row],[META_CENTRO_ORIENTE]]-Tabla7[[#This Row],[META_TOTAL]]</f>
        <v>0</v>
      </c>
      <c r="W250" s="30">
        <f>+Tabla7[[#This Row],[VALOR UNITARIO]]*Tabla7[[#This Row],[META_CANDELARIA]]</f>
        <v>0</v>
      </c>
      <c r="X250" s="31">
        <f>+Tabla7[[#This Row],[META_SANTA_FE]]*Tabla7[[#This Row],[VALOR UNITARIO]]</f>
        <v>0</v>
      </c>
      <c r="Y250" s="31">
        <f>+Tabla7[[#This Row],[META_MARTIRES]]*Tabla7[[#This Row],[VALOR UNITARIO]]</f>
        <v>0</v>
      </c>
      <c r="Z250" s="31">
        <f>+Tabla7[[#This Row],[META_SAN_CRISTOBAL]]*Tabla7[[#This Row],[VALOR UNITARIO]]</f>
        <v>0</v>
      </c>
      <c r="AA250" s="31">
        <f>+Tabla7[[#This Row],[META_RAFAEL_URIBE_URIBE]]*Tabla7[[#This Row],[VALOR UNITARIO]]</f>
        <v>0</v>
      </c>
      <c r="AB250" s="31">
        <f>+Tabla7[[#This Row],[META_ANTONIO_NARIÑO]]*Tabla7[[#This Row],[VALOR UNITARIO]]</f>
        <v>0</v>
      </c>
      <c r="AC250" s="31">
        <f>+Tabla7[[#This Row],[META_SUBRED]]*Tabla7[[#This Row],[VALOR UNITARIO]]</f>
        <v>0</v>
      </c>
      <c r="AD250" s="32">
        <f>+Tabla7[[#This Row],[META_DISTRITO]]*Tabla7[[#This Row],[VALOR UNITARIO]]</f>
        <v>0</v>
      </c>
      <c r="AE250" s="30">
        <f>SUM(Tabla7[[#This Row],[$_CANDELARIA]:[$_DISTRITO]])</f>
        <v>0</v>
      </c>
      <c r="AF250" s="32">
        <f>+Tabla7[[#This Row],[$_CENTRO_ORIENTE]]-Tabla7[[#This Row],[$_TOTAL]]</f>
        <v>0</v>
      </c>
    </row>
    <row r="251" spans="1:32" ht="89.25" hidden="1">
      <c r="A251" s="19" t="s">
        <v>63</v>
      </c>
      <c r="B251" s="20" t="s">
        <v>371</v>
      </c>
      <c r="C251" s="20" t="s">
        <v>372</v>
      </c>
      <c r="D251" s="21">
        <v>234</v>
      </c>
      <c r="E251" s="20" t="s">
        <v>373</v>
      </c>
      <c r="F251" s="20" t="s">
        <v>374</v>
      </c>
      <c r="G251" s="19" t="s">
        <v>54</v>
      </c>
      <c r="H251" s="19" t="s">
        <v>59</v>
      </c>
      <c r="I251" s="19" t="s">
        <v>56</v>
      </c>
      <c r="J251" s="22">
        <v>24853248</v>
      </c>
      <c r="K251" s="5">
        <v>72</v>
      </c>
      <c r="L251" s="22">
        <f>+Tabla7[[#This Row],[VALOR UNITARIO]]*Tabla7[[#This Row],[META_CENTRO_ORIENTE]]</f>
        <v>1789433856</v>
      </c>
      <c r="M251" s="46">
        <f>+Tabla7[[#This Row],[META_CENTRO_ORIENTE]]*4.55/100</f>
        <v>3.2759999999999998</v>
      </c>
      <c r="N251" s="47">
        <f>+Tabla7[[#This Row],[META_CENTRO_ORIENTE]]*22.8/100</f>
        <v>16.416</v>
      </c>
      <c r="O251" s="47">
        <f>+Tabla7[[#This Row],[META_CENTRO_ORIENTE]]*8.3/100</f>
        <v>5.976</v>
      </c>
      <c r="P251" s="47">
        <f>+Tabla7[[#This Row],[META_CENTRO_ORIENTE]]*22.75/100</f>
        <v>16.38</v>
      </c>
      <c r="Q251" s="47">
        <f>+Tabla7[[#This Row],[META_CENTRO_ORIENTE]]*27.64/100</f>
        <v>19.9008</v>
      </c>
      <c r="R251" s="47">
        <f>+Tabla7[[#This Row],[META_CENTRO_ORIENTE]]*14/100</f>
        <v>10.08</v>
      </c>
      <c r="S251" s="47"/>
      <c r="T251" s="48"/>
      <c r="U251" s="28">
        <f>+Tabla7[[#This Row],[META_CANDELARIA]]+Tabla7[[#This Row],[META_SANTA_FE]]+Tabla7[[#This Row],[META_MARTIRES]]+Tabla7[[#This Row],[META_SAN_CRISTOBAL]]+Tabla7[[#This Row],[META_RAFAEL_URIBE_URIBE]]+Tabla7[[#This Row],[META_ANTONIO_NARIÑO]]+Tabla7[[#This Row],[META_SUBRED]]+Tabla7[[#This Row],[META_DISTRITO]]</f>
        <v>72.028800000000004</v>
      </c>
      <c r="V251" s="29">
        <f>+Tabla7[[#This Row],[META_CENTRO_ORIENTE]]-Tabla7[[#This Row],[META_TOTAL]]</f>
        <v>-2.8800000000003934E-2</v>
      </c>
      <c r="W251" s="30">
        <f>+Tabla7[[#This Row],[VALOR UNITARIO]]*Tabla7[[#This Row],[META_CANDELARIA]]</f>
        <v>81419240.447999999</v>
      </c>
      <c r="X251" s="31">
        <f>+Tabla7[[#This Row],[META_SANTA_FE]]*Tabla7[[#This Row],[VALOR UNITARIO]]</f>
        <v>407990919.16799998</v>
      </c>
      <c r="Y251" s="31">
        <f>+Tabla7[[#This Row],[META_MARTIRES]]*Tabla7[[#This Row],[VALOR UNITARIO]]</f>
        <v>148523010.04800001</v>
      </c>
      <c r="Z251" s="31">
        <f>+Tabla7[[#This Row],[META_SAN_CRISTOBAL]]*Tabla7[[#This Row],[VALOR UNITARIO]]</f>
        <v>407096202.23999995</v>
      </c>
      <c r="AA251" s="31">
        <f>+Tabla7[[#This Row],[META_RAFAEL_URIBE_URIBE]]*Tabla7[[#This Row],[VALOR UNITARIO]]</f>
        <v>494599517.79839998</v>
      </c>
      <c r="AB251" s="31">
        <f>+Tabla7[[#This Row],[META_ANTONIO_NARIÑO]]*Tabla7[[#This Row],[VALOR UNITARIO]]</f>
        <v>250520739.84</v>
      </c>
      <c r="AC251" s="31">
        <f>+Tabla7[[#This Row],[META_SUBRED]]*Tabla7[[#This Row],[VALOR UNITARIO]]</f>
        <v>0</v>
      </c>
      <c r="AD251" s="32">
        <f>+Tabla7[[#This Row],[META_DISTRITO]]*Tabla7[[#This Row],[VALOR UNITARIO]]</f>
        <v>0</v>
      </c>
      <c r="AE251" s="30">
        <f>SUM(Tabla7[[#This Row],[$_CANDELARIA]:[$_DISTRITO]])</f>
        <v>1790149629.5423999</v>
      </c>
      <c r="AF251" s="32">
        <f>+Tabla7[[#This Row],[$_CENTRO_ORIENTE]]-Tabla7[[#This Row],[$_TOTAL]]</f>
        <v>-715773.54239988327</v>
      </c>
    </row>
    <row r="252" spans="1:32" ht="141" hidden="1" thickTop="1">
      <c r="A252" s="19" t="s">
        <v>63</v>
      </c>
      <c r="B252" s="20" t="s">
        <v>371</v>
      </c>
      <c r="C252" s="20" t="s">
        <v>372</v>
      </c>
      <c r="D252" s="21">
        <v>235</v>
      </c>
      <c r="E252" s="20" t="s">
        <v>375</v>
      </c>
      <c r="F252" s="20" t="s">
        <v>374</v>
      </c>
      <c r="G252" s="19" t="s">
        <v>54</v>
      </c>
      <c r="H252" s="19" t="s">
        <v>55</v>
      </c>
      <c r="I252" s="19" t="s">
        <v>56</v>
      </c>
      <c r="J252" s="22">
        <v>7332480</v>
      </c>
      <c r="K252" s="5">
        <v>12</v>
      </c>
      <c r="L252" s="22">
        <f>+Tabla7[[#This Row],[VALOR UNITARIO]]*Tabla7[[#This Row],[META_CENTRO_ORIENTE]]</f>
        <v>87989760</v>
      </c>
      <c r="M252" s="43">
        <v>0</v>
      </c>
      <c r="N252" s="44">
        <v>0</v>
      </c>
      <c r="O252" s="44">
        <v>0</v>
      </c>
      <c r="P252" s="44">
        <v>0</v>
      </c>
      <c r="Q252" s="44">
        <v>0</v>
      </c>
      <c r="R252" s="44">
        <v>0</v>
      </c>
      <c r="S252" s="44">
        <v>12</v>
      </c>
      <c r="T252" s="45">
        <v>0</v>
      </c>
      <c r="U252" s="28">
        <f>+Tabla7[[#This Row],[META_CANDELARIA]]+Tabla7[[#This Row],[META_SANTA_FE]]+Tabla7[[#This Row],[META_MARTIRES]]+Tabla7[[#This Row],[META_SAN_CRISTOBAL]]+Tabla7[[#This Row],[META_RAFAEL_URIBE_URIBE]]+Tabla7[[#This Row],[META_ANTONIO_NARIÑO]]+Tabla7[[#This Row],[META_SUBRED]]+Tabla7[[#This Row],[META_DISTRITO]]</f>
        <v>12</v>
      </c>
      <c r="V252" s="29">
        <f>+Tabla7[[#This Row],[META_CENTRO_ORIENTE]]-Tabla7[[#This Row],[META_TOTAL]]</f>
        <v>0</v>
      </c>
      <c r="W252" s="30">
        <f>+Tabla7[[#This Row],[VALOR UNITARIO]]*Tabla7[[#This Row],[META_CANDELARIA]]</f>
        <v>0</v>
      </c>
      <c r="X252" s="31">
        <f>+Tabla7[[#This Row],[META_SANTA_FE]]*Tabla7[[#This Row],[VALOR UNITARIO]]</f>
        <v>0</v>
      </c>
      <c r="Y252" s="31">
        <f>+Tabla7[[#This Row],[META_MARTIRES]]*Tabla7[[#This Row],[VALOR UNITARIO]]</f>
        <v>0</v>
      </c>
      <c r="Z252" s="31">
        <f>+Tabla7[[#This Row],[META_SAN_CRISTOBAL]]*Tabla7[[#This Row],[VALOR UNITARIO]]</f>
        <v>0</v>
      </c>
      <c r="AA252" s="31">
        <f>+Tabla7[[#This Row],[META_RAFAEL_URIBE_URIBE]]*Tabla7[[#This Row],[VALOR UNITARIO]]</f>
        <v>0</v>
      </c>
      <c r="AB252" s="31">
        <f>+Tabla7[[#This Row],[META_ANTONIO_NARIÑO]]*Tabla7[[#This Row],[VALOR UNITARIO]]</f>
        <v>0</v>
      </c>
      <c r="AC252" s="31">
        <f>+Tabla7[[#This Row],[META_SUBRED]]*Tabla7[[#This Row],[VALOR UNITARIO]]</f>
        <v>87989760</v>
      </c>
      <c r="AD252" s="32">
        <f>+Tabla7[[#This Row],[META_DISTRITO]]*Tabla7[[#This Row],[VALOR UNITARIO]]</f>
        <v>0</v>
      </c>
      <c r="AE252" s="30">
        <f>SUM(Tabla7[[#This Row],[$_CANDELARIA]:[$_DISTRITO]])</f>
        <v>87989760</v>
      </c>
      <c r="AF252" s="32">
        <f>+Tabla7[[#This Row],[$_CENTRO_ORIENTE]]-Tabla7[[#This Row],[$_TOTAL]]</f>
        <v>0</v>
      </c>
    </row>
    <row r="253" spans="1:32" ht="114.75" hidden="1">
      <c r="A253" s="19" t="s">
        <v>63</v>
      </c>
      <c r="B253" s="20" t="s">
        <v>371</v>
      </c>
      <c r="C253" s="20" t="s">
        <v>372</v>
      </c>
      <c r="D253" s="21">
        <v>236</v>
      </c>
      <c r="E253" s="20" t="s">
        <v>376</v>
      </c>
      <c r="F253" s="20" t="s">
        <v>374</v>
      </c>
      <c r="G253" s="19" t="s">
        <v>54</v>
      </c>
      <c r="H253" s="19" t="s">
        <v>55</v>
      </c>
      <c r="I253" s="19" t="s">
        <v>56</v>
      </c>
      <c r="J253" s="22">
        <v>7332480</v>
      </c>
      <c r="K253" s="5">
        <v>0</v>
      </c>
      <c r="L253" s="22">
        <f>+Tabla7[[#This Row],[VALOR UNITARIO]]*Tabla7[[#This Row],[META_CENTRO_ORIENTE]]</f>
        <v>0</v>
      </c>
      <c r="M253" s="46">
        <f>+Tabla7[[#This Row],[META_CENTRO_ORIENTE]]*4.55/100</f>
        <v>0</v>
      </c>
      <c r="N253" s="47">
        <f>+Tabla7[[#This Row],[META_CENTRO_ORIENTE]]*22.8/100</f>
        <v>0</v>
      </c>
      <c r="O253" s="47">
        <f>+Tabla7[[#This Row],[META_CENTRO_ORIENTE]]*8.3/100</f>
        <v>0</v>
      </c>
      <c r="P253" s="47">
        <f>+Tabla7[[#This Row],[META_CENTRO_ORIENTE]]*22.75/100</f>
        <v>0</v>
      </c>
      <c r="Q253" s="47">
        <f>+Tabla7[[#This Row],[META_CENTRO_ORIENTE]]*27.64/100</f>
        <v>0</v>
      </c>
      <c r="R253" s="47">
        <f>+Tabla7[[#This Row],[META_CENTRO_ORIENTE]]*14/100</f>
        <v>0</v>
      </c>
      <c r="S253" s="47"/>
      <c r="T253" s="48"/>
      <c r="U253" s="28">
        <f>+Tabla7[[#This Row],[META_CANDELARIA]]+Tabla7[[#This Row],[META_SANTA_FE]]+Tabla7[[#This Row],[META_MARTIRES]]+Tabla7[[#This Row],[META_SAN_CRISTOBAL]]+Tabla7[[#This Row],[META_RAFAEL_URIBE_URIBE]]+Tabla7[[#This Row],[META_ANTONIO_NARIÑO]]+Tabla7[[#This Row],[META_SUBRED]]+Tabla7[[#This Row],[META_DISTRITO]]</f>
        <v>0</v>
      </c>
      <c r="V253" s="29">
        <f>+Tabla7[[#This Row],[META_CENTRO_ORIENTE]]-Tabla7[[#This Row],[META_TOTAL]]</f>
        <v>0</v>
      </c>
      <c r="W253" s="30">
        <f>+Tabla7[[#This Row],[VALOR UNITARIO]]*Tabla7[[#This Row],[META_CANDELARIA]]</f>
        <v>0</v>
      </c>
      <c r="X253" s="31">
        <f>+Tabla7[[#This Row],[META_SANTA_FE]]*Tabla7[[#This Row],[VALOR UNITARIO]]</f>
        <v>0</v>
      </c>
      <c r="Y253" s="31">
        <f>+Tabla7[[#This Row],[META_MARTIRES]]*Tabla7[[#This Row],[VALOR UNITARIO]]</f>
        <v>0</v>
      </c>
      <c r="Z253" s="31">
        <f>+Tabla7[[#This Row],[META_SAN_CRISTOBAL]]*Tabla7[[#This Row],[VALOR UNITARIO]]</f>
        <v>0</v>
      </c>
      <c r="AA253" s="31">
        <f>+Tabla7[[#This Row],[META_RAFAEL_URIBE_URIBE]]*Tabla7[[#This Row],[VALOR UNITARIO]]</f>
        <v>0</v>
      </c>
      <c r="AB253" s="31">
        <f>+Tabla7[[#This Row],[META_ANTONIO_NARIÑO]]*Tabla7[[#This Row],[VALOR UNITARIO]]</f>
        <v>0</v>
      </c>
      <c r="AC253" s="31">
        <f>+Tabla7[[#This Row],[META_SUBRED]]*Tabla7[[#This Row],[VALOR UNITARIO]]</f>
        <v>0</v>
      </c>
      <c r="AD253" s="32">
        <f>+Tabla7[[#This Row],[META_DISTRITO]]*Tabla7[[#This Row],[VALOR UNITARIO]]</f>
        <v>0</v>
      </c>
      <c r="AE253" s="30">
        <f>SUM(Tabla7[[#This Row],[$_CANDELARIA]:[$_DISTRITO]])</f>
        <v>0</v>
      </c>
      <c r="AF253" s="32">
        <f>+Tabla7[[#This Row],[$_CENTRO_ORIENTE]]-Tabla7[[#This Row],[$_TOTAL]]</f>
        <v>0</v>
      </c>
    </row>
    <row r="254" spans="1:32" ht="102" hidden="1">
      <c r="A254" s="19" t="s">
        <v>63</v>
      </c>
      <c r="B254" s="20" t="s">
        <v>371</v>
      </c>
      <c r="C254" s="20" t="s">
        <v>372</v>
      </c>
      <c r="D254" s="21">
        <v>237</v>
      </c>
      <c r="E254" s="20" t="s">
        <v>377</v>
      </c>
      <c r="F254" s="20" t="s">
        <v>374</v>
      </c>
      <c r="G254" s="19" t="s">
        <v>54</v>
      </c>
      <c r="H254" s="19" t="s">
        <v>59</v>
      </c>
      <c r="I254" s="19" t="s">
        <v>56</v>
      </c>
      <c r="J254" s="22">
        <v>22914000</v>
      </c>
      <c r="K254" s="5">
        <v>0</v>
      </c>
      <c r="L254" s="22">
        <f>+Tabla7[[#This Row],[VALOR UNITARIO]]*Tabla7[[#This Row],[META_CENTRO_ORIENTE]]</f>
        <v>0</v>
      </c>
      <c r="M254" s="46">
        <f>+Tabla7[[#This Row],[META_CENTRO_ORIENTE]]*4.55/100</f>
        <v>0</v>
      </c>
      <c r="N254" s="47">
        <f>+Tabla7[[#This Row],[META_CENTRO_ORIENTE]]*22.8/100</f>
        <v>0</v>
      </c>
      <c r="O254" s="47">
        <f>+Tabla7[[#This Row],[META_CENTRO_ORIENTE]]*8.3/100</f>
        <v>0</v>
      </c>
      <c r="P254" s="47">
        <f>+Tabla7[[#This Row],[META_CENTRO_ORIENTE]]*22.75/100</f>
        <v>0</v>
      </c>
      <c r="Q254" s="47">
        <f>+Tabla7[[#This Row],[META_CENTRO_ORIENTE]]*27.64/100</f>
        <v>0</v>
      </c>
      <c r="R254" s="47">
        <f>+Tabla7[[#This Row],[META_CENTRO_ORIENTE]]*14/100</f>
        <v>0</v>
      </c>
      <c r="S254" s="47"/>
      <c r="T254" s="48"/>
      <c r="U254" s="28">
        <f>+Tabla7[[#This Row],[META_CANDELARIA]]+Tabla7[[#This Row],[META_SANTA_FE]]+Tabla7[[#This Row],[META_MARTIRES]]+Tabla7[[#This Row],[META_SAN_CRISTOBAL]]+Tabla7[[#This Row],[META_RAFAEL_URIBE_URIBE]]+Tabla7[[#This Row],[META_ANTONIO_NARIÑO]]+Tabla7[[#This Row],[META_SUBRED]]+Tabla7[[#This Row],[META_DISTRITO]]</f>
        <v>0</v>
      </c>
      <c r="V254" s="29">
        <f>+Tabla7[[#This Row],[META_CENTRO_ORIENTE]]-Tabla7[[#This Row],[META_TOTAL]]</f>
        <v>0</v>
      </c>
      <c r="W254" s="30">
        <f>+Tabla7[[#This Row],[VALOR UNITARIO]]*Tabla7[[#This Row],[META_CANDELARIA]]</f>
        <v>0</v>
      </c>
      <c r="X254" s="31">
        <f>+Tabla7[[#This Row],[META_SANTA_FE]]*Tabla7[[#This Row],[VALOR UNITARIO]]</f>
        <v>0</v>
      </c>
      <c r="Y254" s="31">
        <f>+Tabla7[[#This Row],[META_MARTIRES]]*Tabla7[[#This Row],[VALOR UNITARIO]]</f>
        <v>0</v>
      </c>
      <c r="Z254" s="31">
        <f>+Tabla7[[#This Row],[META_SAN_CRISTOBAL]]*Tabla7[[#This Row],[VALOR UNITARIO]]</f>
        <v>0</v>
      </c>
      <c r="AA254" s="31">
        <f>+Tabla7[[#This Row],[META_RAFAEL_URIBE_URIBE]]*Tabla7[[#This Row],[VALOR UNITARIO]]</f>
        <v>0</v>
      </c>
      <c r="AB254" s="31">
        <f>+Tabla7[[#This Row],[META_ANTONIO_NARIÑO]]*Tabla7[[#This Row],[VALOR UNITARIO]]</f>
        <v>0</v>
      </c>
      <c r="AC254" s="31">
        <f>+Tabla7[[#This Row],[META_SUBRED]]*Tabla7[[#This Row],[VALOR UNITARIO]]</f>
        <v>0</v>
      </c>
      <c r="AD254" s="32">
        <f>+Tabla7[[#This Row],[META_DISTRITO]]*Tabla7[[#This Row],[VALOR UNITARIO]]</f>
        <v>0</v>
      </c>
      <c r="AE254" s="30">
        <f>SUM(Tabla7[[#This Row],[$_CANDELARIA]:[$_DISTRITO]])</f>
        <v>0</v>
      </c>
      <c r="AF254" s="32">
        <f>+Tabla7[[#This Row],[$_CENTRO_ORIENTE]]-Tabla7[[#This Row],[$_TOTAL]]</f>
        <v>0</v>
      </c>
    </row>
    <row r="255" spans="1:32" ht="102" hidden="1">
      <c r="A255" s="19" t="s">
        <v>63</v>
      </c>
      <c r="B255" s="20" t="s">
        <v>371</v>
      </c>
      <c r="C255" s="20" t="s">
        <v>372</v>
      </c>
      <c r="D255" s="21">
        <v>238</v>
      </c>
      <c r="E255" s="20" t="s">
        <v>378</v>
      </c>
      <c r="F255" s="20" t="s">
        <v>374</v>
      </c>
      <c r="G255" s="19" t="s">
        <v>54</v>
      </c>
      <c r="H255" s="19" t="s">
        <v>76</v>
      </c>
      <c r="I255" s="19" t="s">
        <v>56</v>
      </c>
      <c r="J255" s="22">
        <v>29329920</v>
      </c>
      <c r="K255" s="5">
        <v>12</v>
      </c>
      <c r="L255" s="22">
        <f>+Tabla7[[#This Row],[VALOR UNITARIO]]*Tabla7[[#This Row],[META_CENTRO_ORIENTE]]</f>
        <v>351959040</v>
      </c>
      <c r="M255" s="46">
        <v>0</v>
      </c>
      <c r="N255" s="47">
        <v>0</v>
      </c>
      <c r="O255" s="47">
        <v>0</v>
      </c>
      <c r="P255" s="47">
        <v>12</v>
      </c>
      <c r="Q255" s="47">
        <v>0</v>
      </c>
      <c r="R255" s="47">
        <v>0</v>
      </c>
      <c r="S255" s="47"/>
      <c r="T255" s="48"/>
      <c r="U255" s="28">
        <f>+Tabla7[[#This Row],[META_CANDELARIA]]+Tabla7[[#This Row],[META_SANTA_FE]]+Tabla7[[#This Row],[META_MARTIRES]]+Tabla7[[#This Row],[META_SAN_CRISTOBAL]]+Tabla7[[#This Row],[META_RAFAEL_URIBE_URIBE]]+Tabla7[[#This Row],[META_ANTONIO_NARIÑO]]+Tabla7[[#This Row],[META_SUBRED]]+Tabla7[[#This Row],[META_DISTRITO]]</f>
        <v>12</v>
      </c>
      <c r="V255" s="29">
        <f>+Tabla7[[#This Row],[META_CENTRO_ORIENTE]]-Tabla7[[#This Row],[META_TOTAL]]</f>
        <v>0</v>
      </c>
      <c r="W255" s="30">
        <f>+Tabla7[[#This Row],[VALOR UNITARIO]]*Tabla7[[#This Row],[META_CANDELARIA]]</f>
        <v>0</v>
      </c>
      <c r="X255" s="31">
        <f>+Tabla7[[#This Row],[META_SANTA_FE]]*Tabla7[[#This Row],[VALOR UNITARIO]]</f>
        <v>0</v>
      </c>
      <c r="Y255" s="31">
        <f>+Tabla7[[#This Row],[META_MARTIRES]]*Tabla7[[#This Row],[VALOR UNITARIO]]</f>
        <v>0</v>
      </c>
      <c r="Z255" s="31">
        <f>+Tabla7[[#This Row],[META_SAN_CRISTOBAL]]*Tabla7[[#This Row],[VALOR UNITARIO]]</f>
        <v>351959040</v>
      </c>
      <c r="AA255" s="31">
        <f>+Tabla7[[#This Row],[META_RAFAEL_URIBE_URIBE]]*Tabla7[[#This Row],[VALOR UNITARIO]]</f>
        <v>0</v>
      </c>
      <c r="AB255" s="31">
        <f>+Tabla7[[#This Row],[META_ANTONIO_NARIÑO]]*Tabla7[[#This Row],[VALOR UNITARIO]]</f>
        <v>0</v>
      </c>
      <c r="AC255" s="31">
        <f>+Tabla7[[#This Row],[META_SUBRED]]*Tabla7[[#This Row],[VALOR UNITARIO]]</f>
        <v>0</v>
      </c>
      <c r="AD255" s="32">
        <f>+Tabla7[[#This Row],[META_DISTRITO]]*Tabla7[[#This Row],[VALOR UNITARIO]]</f>
        <v>0</v>
      </c>
      <c r="AE255" s="30">
        <f>SUM(Tabla7[[#This Row],[$_CANDELARIA]:[$_DISTRITO]])</f>
        <v>351959040</v>
      </c>
      <c r="AF255" s="32">
        <f>+Tabla7[[#This Row],[$_CENTRO_ORIENTE]]-Tabla7[[#This Row],[$_TOTAL]]</f>
        <v>0</v>
      </c>
    </row>
    <row r="256" spans="1:32" ht="76.5" hidden="1">
      <c r="A256" s="19" t="s">
        <v>63</v>
      </c>
      <c r="B256" s="20" t="s">
        <v>371</v>
      </c>
      <c r="C256" s="20" t="s">
        <v>379</v>
      </c>
      <c r="D256" s="21">
        <v>239</v>
      </c>
      <c r="E256" s="20" t="s">
        <v>380</v>
      </c>
      <c r="F256" s="20" t="s">
        <v>374</v>
      </c>
      <c r="G256" s="19" t="s">
        <v>54</v>
      </c>
      <c r="H256" s="19" t="s">
        <v>59</v>
      </c>
      <c r="I256" s="19" t="s">
        <v>56</v>
      </c>
      <c r="J256" s="22">
        <v>17086608</v>
      </c>
      <c r="K256" s="5">
        <v>72</v>
      </c>
      <c r="L256" s="22">
        <f>+Tabla7[[#This Row],[VALOR UNITARIO]]*Tabla7[[#This Row],[META_CENTRO_ORIENTE]]</f>
        <v>1230235776</v>
      </c>
      <c r="M256" s="46">
        <f>+Tabla7[[#This Row],[META_CENTRO_ORIENTE]]*4.55/100</f>
        <v>3.2759999999999998</v>
      </c>
      <c r="N256" s="47">
        <f>+Tabla7[[#This Row],[META_CENTRO_ORIENTE]]*22.8/100</f>
        <v>16.416</v>
      </c>
      <c r="O256" s="47">
        <f>+Tabla7[[#This Row],[META_CENTRO_ORIENTE]]*8.3/100</f>
        <v>5.976</v>
      </c>
      <c r="P256" s="47">
        <f>+Tabla7[[#This Row],[META_CENTRO_ORIENTE]]*22.75/100</f>
        <v>16.38</v>
      </c>
      <c r="Q256" s="47">
        <f>+Tabla7[[#This Row],[META_CENTRO_ORIENTE]]*27.64/100</f>
        <v>19.9008</v>
      </c>
      <c r="R256" s="47">
        <f>+Tabla7[[#This Row],[META_CENTRO_ORIENTE]]*14/100</f>
        <v>10.08</v>
      </c>
      <c r="S256" s="47"/>
      <c r="T256" s="48"/>
      <c r="U256" s="28">
        <f>+Tabla7[[#This Row],[META_CANDELARIA]]+Tabla7[[#This Row],[META_SANTA_FE]]+Tabla7[[#This Row],[META_MARTIRES]]+Tabla7[[#This Row],[META_SAN_CRISTOBAL]]+Tabla7[[#This Row],[META_RAFAEL_URIBE_URIBE]]+Tabla7[[#This Row],[META_ANTONIO_NARIÑO]]+Tabla7[[#This Row],[META_SUBRED]]+Tabla7[[#This Row],[META_DISTRITO]]</f>
        <v>72.028800000000004</v>
      </c>
      <c r="V256" s="29">
        <f>+Tabla7[[#This Row],[META_CENTRO_ORIENTE]]-Tabla7[[#This Row],[META_TOTAL]]</f>
        <v>-2.8800000000003934E-2</v>
      </c>
      <c r="W256" s="30">
        <f>+Tabla7[[#This Row],[VALOR UNITARIO]]*Tabla7[[#This Row],[META_CANDELARIA]]</f>
        <v>55975727.807999998</v>
      </c>
      <c r="X256" s="31">
        <f>+Tabla7[[#This Row],[META_SANTA_FE]]*Tabla7[[#This Row],[VALOR UNITARIO]]</f>
        <v>280493756.92800003</v>
      </c>
      <c r="Y256" s="31">
        <f>+Tabla7[[#This Row],[META_MARTIRES]]*Tabla7[[#This Row],[VALOR UNITARIO]]</f>
        <v>102109569.40799999</v>
      </c>
      <c r="Z256" s="31">
        <f>+Tabla7[[#This Row],[META_SAN_CRISTOBAL]]*Tabla7[[#This Row],[VALOR UNITARIO]]</f>
        <v>279878639.03999996</v>
      </c>
      <c r="AA256" s="31">
        <f>+Tabla7[[#This Row],[META_RAFAEL_URIBE_URIBE]]*Tabla7[[#This Row],[VALOR UNITARIO]]</f>
        <v>340037168.48640001</v>
      </c>
      <c r="AB256" s="31">
        <f>+Tabla7[[#This Row],[META_ANTONIO_NARIÑO]]*Tabla7[[#This Row],[VALOR UNITARIO]]</f>
        <v>172233008.64000002</v>
      </c>
      <c r="AC256" s="31">
        <f>+Tabla7[[#This Row],[META_SUBRED]]*Tabla7[[#This Row],[VALOR UNITARIO]]</f>
        <v>0</v>
      </c>
      <c r="AD256" s="32">
        <f>+Tabla7[[#This Row],[META_DISTRITO]]*Tabla7[[#This Row],[VALOR UNITARIO]]</f>
        <v>0</v>
      </c>
      <c r="AE256" s="30">
        <f>SUM(Tabla7[[#This Row],[$_CANDELARIA]:[$_DISTRITO]])</f>
        <v>1230727870.3104</v>
      </c>
      <c r="AF256" s="32">
        <f>+Tabla7[[#This Row],[$_CENTRO_ORIENTE]]-Tabla7[[#This Row],[$_TOTAL]]</f>
        <v>-492094.31040000916</v>
      </c>
    </row>
    <row r="257" spans="1:32" ht="115.5" hidden="1" thickTop="1">
      <c r="A257" s="19" t="s">
        <v>63</v>
      </c>
      <c r="B257" s="20" t="s">
        <v>371</v>
      </c>
      <c r="C257" s="20" t="s">
        <v>379</v>
      </c>
      <c r="D257" s="21">
        <v>240</v>
      </c>
      <c r="E257" s="20" t="s">
        <v>381</v>
      </c>
      <c r="F257" s="20" t="s">
        <v>374</v>
      </c>
      <c r="G257" s="19" t="s">
        <v>54</v>
      </c>
      <c r="H257" s="19" t="s">
        <v>55</v>
      </c>
      <c r="I257" s="19" t="s">
        <v>56</v>
      </c>
      <c r="J257" s="22">
        <v>3910656</v>
      </c>
      <c r="K257" s="5">
        <v>12</v>
      </c>
      <c r="L257" s="22">
        <f>+Tabla7[[#This Row],[VALOR UNITARIO]]*Tabla7[[#This Row],[META_CENTRO_ORIENTE]]</f>
        <v>46927872</v>
      </c>
      <c r="M257" s="43">
        <v>0</v>
      </c>
      <c r="N257" s="44">
        <v>0</v>
      </c>
      <c r="O257" s="44">
        <v>0</v>
      </c>
      <c r="P257" s="44">
        <v>0</v>
      </c>
      <c r="Q257" s="44">
        <v>0</v>
      </c>
      <c r="R257" s="44">
        <v>0</v>
      </c>
      <c r="S257" s="44">
        <v>12</v>
      </c>
      <c r="T257" s="45">
        <v>0</v>
      </c>
      <c r="U257" s="28">
        <f>+Tabla7[[#This Row],[META_CANDELARIA]]+Tabla7[[#This Row],[META_SANTA_FE]]+Tabla7[[#This Row],[META_MARTIRES]]+Tabla7[[#This Row],[META_SAN_CRISTOBAL]]+Tabla7[[#This Row],[META_RAFAEL_URIBE_URIBE]]+Tabla7[[#This Row],[META_ANTONIO_NARIÑO]]+Tabla7[[#This Row],[META_SUBRED]]+Tabla7[[#This Row],[META_DISTRITO]]</f>
        <v>12</v>
      </c>
      <c r="V257" s="29">
        <f>+Tabla7[[#This Row],[META_CENTRO_ORIENTE]]-Tabla7[[#This Row],[META_TOTAL]]</f>
        <v>0</v>
      </c>
      <c r="W257" s="30">
        <f>+Tabla7[[#This Row],[VALOR UNITARIO]]*Tabla7[[#This Row],[META_CANDELARIA]]</f>
        <v>0</v>
      </c>
      <c r="X257" s="31">
        <f>+Tabla7[[#This Row],[META_SANTA_FE]]*Tabla7[[#This Row],[VALOR UNITARIO]]</f>
        <v>0</v>
      </c>
      <c r="Y257" s="31">
        <f>+Tabla7[[#This Row],[META_MARTIRES]]*Tabla7[[#This Row],[VALOR UNITARIO]]</f>
        <v>0</v>
      </c>
      <c r="Z257" s="31">
        <f>+Tabla7[[#This Row],[META_SAN_CRISTOBAL]]*Tabla7[[#This Row],[VALOR UNITARIO]]</f>
        <v>0</v>
      </c>
      <c r="AA257" s="31">
        <f>+Tabla7[[#This Row],[META_RAFAEL_URIBE_URIBE]]*Tabla7[[#This Row],[VALOR UNITARIO]]</f>
        <v>0</v>
      </c>
      <c r="AB257" s="31">
        <f>+Tabla7[[#This Row],[META_ANTONIO_NARIÑO]]*Tabla7[[#This Row],[VALOR UNITARIO]]</f>
        <v>0</v>
      </c>
      <c r="AC257" s="31">
        <f>+Tabla7[[#This Row],[META_SUBRED]]*Tabla7[[#This Row],[VALOR UNITARIO]]</f>
        <v>46927872</v>
      </c>
      <c r="AD257" s="32">
        <f>+Tabla7[[#This Row],[META_DISTRITO]]*Tabla7[[#This Row],[VALOR UNITARIO]]</f>
        <v>0</v>
      </c>
      <c r="AE257" s="30">
        <f>SUM(Tabla7[[#This Row],[$_CANDELARIA]:[$_DISTRITO]])</f>
        <v>46927872</v>
      </c>
      <c r="AF257" s="32">
        <f>+Tabla7[[#This Row],[$_CENTRO_ORIENTE]]-Tabla7[[#This Row],[$_TOTAL]]</f>
        <v>0</v>
      </c>
    </row>
    <row r="258" spans="1:32" ht="89.25" hidden="1">
      <c r="A258" s="19" t="s">
        <v>63</v>
      </c>
      <c r="B258" s="20" t="s">
        <v>371</v>
      </c>
      <c r="C258" s="20" t="s">
        <v>379</v>
      </c>
      <c r="D258" s="21">
        <v>241</v>
      </c>
      <c r="E258" s="20" t="s">
        <v>382</v>
      </c>
      <c r="F258" s="20" t="s">
        <v>374</v>
      </c>
      <c r="G258" s="19" t="s">
        <v>54</v>
      </c>
      <c r="H258" s="19" t="s">
        <v>55</v>
      </c>
      <c r="I258" s="19" t="s">
        <v>56</v>
      </c>
      <c r="J258" s="22">
        <v>3910656</v>
      </c>
      <c r="K258" s="5">
        <v>0</v>
      </c>
      <c r="L258" s="22">
        <f>+Tabla7[[#This Row],[VALOR UNITARIO]]*Tabla7[[#This Row],[META_CENTRO_ORIENTE]]</f>
        <v>0</v>
      </c>
      <c r="M258" s="46">
        <f>+Tabla7[[#This Row],[META_CENTRO_ORIENTE]]*4.55/100</f>
        <v>0</v>
      </c>
      <c r="N258" s="47">
        <f>+Tabla7[[#This Row],[META_CENTRO_ORIENTE]]*22.8/100</f>
        <v>0</v>
      </c>
      <c r="O258" s="47">
        <f>+Tabla7[[#This Row],[META_CENTRO_ORIENTE]]*8.3/100</f>
        <v>0</v>
      </c>
      <c r="P258" s="47">
        <f>+Tabla7[[#This Row],[META_CENTRO_ORIENTE]]*22.75/100</f>
        <v>0</v>
      </c>
      <c r="Q258" s="47">
        <f>+Tabla7[[#This Row],[META_CENTRO_ORIENTE]]*27.64/100</f>
        <v>0</v>
      </c>
      <c r="R258" s="47">
        <f>+Tabla7[[#This Row],[META_CENTRO_ORIENTE]]*14/100</f>
        <v>0</v>
      </c>
      <c r="S258" s="47"/>
      <c r="T258" s="48"/>
      <c r="U258" s="28">
        <f>+Tabla7[[#This Row],[META_CANDELARIA]]+Tabla7[[#This Row],[META_SANTA_FE]]+Tabla7[[#This Row],[META_MARTIRES]]+Tabla7[[#This Row],[META_SAN_CRISTOBAL]]+Tabla7[[#This Row],[META_RAFAEL_URIBE_URIBE]]+Tabla7[[#This Row],[META_ANTONIO_NARIÑO]]+Tabla7[[#This Row],[META_SUBRED]]+Tabla7[[#This Row],[META_DISTRITO]]</f>
        <v>0</v>
      </c>
      <c r="V258" s="29">
        <f>+Tabla7[[#This Row],[META_CENTRO_ORIENTE]]-Tabla7[[#This Row],[META_TOTAL]]</f>
        <v>0</v>
      </c>
      <c r="W258" s="30">
        <f>+Tabla7[[#This Row],[VALOR UNITARIO]]*Tabla7[[#This Row],[META_CANDELARIA]]</f>
        <v>0</v>
      </c>
      <c r="X258" s="31">
        <f>+Tabla7[[#This Row],[META_SANTA_FE]]*Tabla7[[#This Row],[VALOR UNITARIO]]</f>
        <v>0</v>
      </c>
      <c r="Y258" s="31">
        <f>+Tabla7[[#This Row],[META_MARTIRES]]*Tabla7[[#This Row],[VALOR UNITARIO]]</f>
        <v>0</v>
      </c>
      <c r="Z258" s="31">
        <f>+Tabla7[[#This Row],[META_SAN_CRISTOBAL]]*Tabla7[[#This Row],[VALOR UNITARIO]]</f>
        <v>0</v>
      </c>
      <c r="AA258" s="31">
        <f>+Tabla7[[#This Row],[META_RAFAEL_URIBE_URIBE]]*Tabla7[[#This Row],[VALOR UNITARIO]]</f>
        <v>0</v>
      </c>
      <c r="AB258" s="31">
        <f>+Tabla7[[#This Row],[META_ANTONIO_NARIÑO]]*Tabla7[[#This Row],[VALOR UNITARIO]]</f>
        <v>0</v>
      </c>
      <c r="AC258" s="31">
        <f>+Tabla7[[#This Row],[META_SUBRED]]*Tabla7[[#This Row],[VALOR UNITARIO]]</f>
        <v>0</v>
      </c>
      <c r="AD258" s="32">
        <f>+Tabla7[[#This Row],[META_DISTRITO]]*Tabla7[[#This Row],[VALOR UNITARIO]]</f>
        <v>0</v>
      </c>
      <c r="AE258" s="30">
        <f>SUM(Tabla7[[#This Row],[$_CANDELARIA]:[$_DISTRITO]])</f>
        <v>0</v>
      </c>
      <c r="AF258" s="32">
        <f>+Tabla7[[#This Row],[$_CENTRO_ORIENTE]]-Tabla7[[#This Row],[$_TOTAL]]</f>
        <v>0</v>
      </c>
    </row>
    <row r="259" spans="1:32" ht="89.25" hidden="1">
      <c r="A259" s="19" t="s">
        <v>63</v>
      </c>
      <c r="B259" s="20" t="s">
        <v>371</v>
      </c>
      <c r="C259" s="20" t="s">
        <v>379</v>
      </c>
      <c r="D259" s="21">
        <v>242</v>
      </c>
      <c r="E259" s="20" t="s">
        <v>383</v>
      </c>
      <c r="F259" s="20" t="s">
        <v>374</v>
      </c>
      <c r="G259" s="19" t="s">
        <v>54</v>
      </c>
      <c r="H259" s="19" t="s">
        <v>59</v>
      </c>
      <c r="I259" s="19" t="s">
        <v>56</v>
      </c>
      <c r="J259" s="22">
        <v>12220800</v>
      </c>
      <c r="K259" s="5">
        <v>0</v>
      </c>
      <c r="L259" s="22">
        <f>+Tabla7[[#This Row],[VALOR UNITARIO]]*Tabla7[[#This Row],[META_CENTRO_ORIENTE]]</f>
        <v>0</v>
      </c>
      <c r="M259" s="46">
        <f>+Tabla7[[#This Row],[META_CENTRO_ORIENTE]]*4.55/100</f>
        <v>0</v>
      </c>
      <c r="N259" s="47">
        <f>+Tabla7[[#This Row],[META_CENTRO_ORIENTE]]*22.8/100</f>
        <v>0</v>
      </c>
      <c r="O259" s="47">
        <f>+Tabla7[[#This Row],[META_CENTRO_ORIENTE]]*8.3/100</f>
        <v>0</v>
      </c>
      <c r="P259" s="47">
        <f>+Tabla7[[#This Row],[META_CENTRO_ORIENTE]]*22.75/100</f>
        <v>0</v>
      </c>
      <c r="Q259" s="47">
        <f>+Tabla7[[#This Row],[META_CENTRO_ORIENTE]]*27.64/100</f>
        <v>0</v>
      </c>
      <c r="R259" s="47">
        <f>+Tabla7[[#This Row],[META_CENTRO_ORIENTE]]*14/100</f>
        <v>0</v>
      </c>
      <c r="S259" s="47"/>
      <c r="T259" s="48"/>
      <c r="U259" s="28">
        <f>+Tabla7[[#This Row],[META_CANDELARIA]]+Tabla7[[#This Row],[META_SANTA_FE]]+Tabla7[[#This Row],[META_MARTIRES]]+Tabla7[[#This Row],[META_SAN_CRISTOBAL]]+Tabla7[[#This Row],[META_RAFAEL_URIBE_URIBE]]+Tabla7[[#This Row],[META_ANTONIO_NARIÑO]]+Tabla7[[#This Row],[META_SUBRED]]+Tabla7[[#This Row],[META_DISTRITO]]</f>
        <v>0</v>
      </c>
      <c r="V259" s="29">
        <f>+Tabla7[[#This Row],[META_CENTRO_ORIENTE]]-Tabla7[[#This Row],[META_TOTAL]]</f>
        <v>0</v>
      </c>
      <c r="W259" s="30">
        <f>+Tabla7[[#This Row],[VALOR UNITARIO]]*Tabla7[[#This Row],[META_CANDELARIA]]</f>
        <v>0</v>
      </c>
      <c r="X259" s="31">
        <f>+Tabla7[[#This Row],[META_SANTA_FE]]*Tabla7[[#This Row],[VALOR UNITARIO]]</f>
        <v>0</v>
      </c>
      <c r="Y259" s="31">
        <f>+Tabla7[[#This Row],[META_MARTIRES]]*Tabla7[[#This Row],[VALOR UNITARIO]]</f>
        <v>0</v>
      </c>
      <c r="Z259" s="31">
        <f>+Tabla7[[#This Row],[META_SAN_CRISTOBAL]]*Tabla7[[#This Row],[VALOR UNITARIO]]</f>
        <v>0</v>
      </c>
      <c r="AA259" s="31">
        <f>+Tabla7[[#This Row],[META_RAFAEL_URIBE_URIBE]]*Tabla7[[#This Row],[VALOR UNITARIO]]</f>
        <v>0</v>
      </c>
      <c r="AB259" s="31">
        <f>+Tabla7[[#This Row],[META_ANTONIO_NARIÑO]]*Tabla7[[#This Row],[VALOR UNITARIO]]</f>
        <v>0</v>
      </c>
      <c r="AC259" s="31">
        <f>+Tabla7[[#This Row],[META_SUBRED]]*Tabla7[[#This Row],[VALOR UNITARIO]]</f>
        <v>0</v>
      </c>
      <c r="AD259" s="32">
        <f>+Tabla7[[#This Row],[META_DISTRITO]]*Tabla7[[#This Row],[VALOR UNITARIO]]</f>
        <v>0</v>
      </c>
      <c r="AE259" s="30">
        <f>SUM(Tabla7[[#This Row],[$_CANDELARIA]:[$_DISTRITO]])</f>
        <v>0</v>
      </c>
      <c r="AF259" s="32">
        <f>+Tabla7[[#This Row],[$_CENTRO_ORIENTE]]-Tabla7[[#This Row],[$_TOTAL]]</f>
        <v>0</v>
      </c>
    </row>
    <row r="260" spans="1:32" ht="76.5" hidden="1">
      <c r="A260" s="19" t="s">
        <v>63</v>
      </c>
      <c r="B260" s="20" t="s">
        <v>371</v>
      </c>
      <c r="C260" s="20" t="s">
        <v>379</v>
      </c>
      <c r="D260" s="21">
        <v>243</v>
      </c>
      <c r="E260" s="20" t="s">
        <v>384</v>
      </c>
      <c r="F260" s="20" t="s">
        <v>374</v>
      </c>
      <c r="G260" s="19" t="s">
        <v>79</v>
      </c>
      <c r="H260" s="19" t="s">
        <v>76</v>
      </c>
      <c r="I260" s="19" t="s">
        <v>56</v>
      </c>
      <c r="J260" s="22">
        <v>15642624</v>
      </c>
      <c r="K260" s="5">
        <v>12</v>
      </c>
      <c r="L260" s="22">
        <f>+Tabla7[[#This Row],[VALOR UNITARIO]]*Tabla7[[#This Row],[META_CENTRO_ORIENTE]]</f>
        <v>187711488</v>
      </c>
      <c r="M260" s="46">
        <v>0</v>
      </c>
      <c r="N260" s="47">
        <v>0</v>
      </c>
      <c r="O260" s="47">
        <v>0</v>
      </c>
      <c r="P260" s="47">
        <v>12</v>
      </c>
      <c r="Q260" s="47">
        <v>0</v>
      </c>
      <c r="R260" s="47">
        <v>0</v>
      </c>
      <c r="S260" s="47"/>
      <c r="T260" s="48"/>
      <c r="U260" s="28">
        <f>+Tabla7[[#This Row],[META_CANDELARIA]]+Tabla7[[#This Row],[META_SANTA_FE]]+Tabla7[[#This Row],[META_MARTIRES]]+Tabla7[[#This Row],[META_SAN_CRISTOBAL]]+Tabla7[[#This Row],[META_RAFAEL_URIBE_URIBE]]+Tabla7[[#This Row],[META_ANTONIO_NARIÑO]]+Tabla7[[#This Row],[META_SUBRED]]+Tabla7[[#This Row],[META_DISTRITO]]</f>
        <v>12</v>
      </c>
      <c r="V260" s="29">
        <f>+Tabla7[[#This Row],[META_CENTRO_ORIENTE]]-Tabla7[[#This Row],[META_TOTAL]]</f>
        <v>0</v>
      </c>
      <c r="W260" s="30">
        <f>+Tabla7[[#This Row],[VALOR UNITARIO]]*Tabla7[[#This Row],[META_CANDELARIA]]</f>
        <v>0</v>
      </c>
      <c r="X260" s="31">
        <f>+Tabla7[[#This Row],[META_SANTA_FE]]*Tabla7[[#This Row],[VALOR UNITARIO]]</f>
        <v>0</v>
      </c>
      <c r="Y260" s="31">
        <f>+Tabla7[[#This Row],[META_MARTIRES]]*Tabla7[[#This Row],[VALOR UNITARIO]]</f>
        <v>0</v>
      </c>
      <c r="Z260" s="31">
        <f>+Tabla7[[#This Row],[META_SAN_CRISTOBAL]]*Tabla7[[#This Row],[VALOR UNITARIO]]</f>
        <v>187711488</v>
      </c>
      <c r="AA260" s="31">
        <f>+Tabla7[[#This Row],[META_RAFAEL_URIBE_URIBE]]*Tabla7[[#This Row],[VALOR UNITARIO]]</f>
        <v>0</v>
      </c>
      <c r="AB260" s="31">
        <f>+Tabla7[[#This Row],[META_ANTONIO_NARIÑO]]*Tabla7[[#This Row],[VALOR UNITARIO]]</f>
        <v>0</v>
      </c>
      <c r="AC260" s="31">
        <f>+Tabla7[[#This Row],[META_SUBRED]]*Tabla7[[#This Row],[VALOR UNITARIO]]</f>
        <v>0</v>
      </c>
      <c r="AD260" s="32">
        <f>+Tabla7[[#This Row],[META_DISTRITO]]*Tabla7[[#This Row],[VALOR UNITARIO]]</f>
        <v>0</v>
      </c>
      <c r="AE260" s="30">
        <f>SUM(Tabla7[[#This Row],[$_CANDELARIA]:[$_DISTRITO]])</f>
        <v>187711488</v>
      </c>
      <c r="AF260" s="32">
        <f>+Tabla7[[#This Row],[$_CENTRO_ORIENTE]]-Tabla7[[#This Row],[$_TOTAL]]</f>
        <v>0</v>
      </c>
    </row>
    <row r="261" spans="1:32" ht="51.75" hidden="1" thickTop="1">
      <c r="A261" s="19" t="s">
        <v>63</v>
      </c>
      <c r="B261" s="20" t="s">
        <v>371</v>
      </c>
      <c r="C261" s="20" t="s">
        <v>385</v>
      </c>
      <c r="D261" s="21">
        <v>244</v>
      </c>
      <c r="E261" s="20" t="s">
        <v>386</v>
      </c>
      <c r="F261" s="20" t="s">
        <v>374</v>
      </c>
      <c r="G261" s="19" t="s">
        <v>79</v>
      </c>
      <c r="H261" s="19" t="s">
        <v>55</v>
      </c>
      <c r="I261" s="19" t="s">
        <v>56</v>
      </c>
      <c r="J261" s="22">
        <v>20316544</v>
      </c>
      <c r="K261" s="5">
        <v>12</v>
      </c>
      <c r="L261" s="22">
        <f>+Tabla7[[#This Row],[VALOR UNITARIO]]*Tabla7[[#This Row],[META_CENTRO_ORIENTE]]</f>
        <v>243798528</v>
      </c>
      <c r="M261" s="43">
        <v>0</v>
      </c>
      <c r="N261" s="44">
        <v>0</v>
      </c>
      <c r="O261" s="44">
        <v>0</v>
      </c>
      <c r="P261" s="44">
        <v>0</v>
      </c>
      <c r="Q261" s="44">
        <v>0</v>
      </c>
      <c r="R261" s="44">
        <v>0</v>
      </c>
      <c r="S261" s="44">
        <v>12</v>
      </c>
      <c r="T261" s="45">
        <v>0</v>
      </c>
      <c r="U261" s="28">
        <f>+Tabla7[[#This Row],[META_CANDELARIA]]+Tabla7[[#This Row],[META_SANTA_FE]]+Tabla7[[#This Row],[META_MARTIRES]]+Tabla7[[#This Row],[META_SAN_CRISTOBAL]]+Tabla7[[#This Row],[META_RAFAEL_URIBE_URIBE]]+Tabla7[[#This Row],[META_ANTONIO_NARIÑO]]+Tabla7[[#This Row],[META_SUBRED]]+Tabla7[[#This Row],[META_DISTRITO]]</f>
        <v>12</v>
      </c>
      <c r="V261" s="29">
        <f>+Tabla7[[#This Row],[META_CENTRO_ORIENTE]]-Tabla7[[#This Row],[META_TOTAL]]</f>
        <v>0</v>
      </c>
      <c r="W261" s="30">
        <f>+Tabla7[[#This Row],[VALOR UNITARIO]]*Tabla7[[#This Row],[META_CANDELARIA]]</f>
        <v>0</v>
      </c>
      <c r="X261" s="31">
        <f>+Tabla7[[#This Row],[META_SANTA_FE]]*Tabla7[[#This Row],[VALOR UNITARIO]]</f>
        <v>0</v>
      </c>
      <c r="Y261" s="31">
        <f>+Tabla7[[#This Row],[META_MARTIRES]]*Tabla7[[#This Row],[VALOR UNITARIO]]</f>
        <v>0</v>
      </c>
      <c r="Z261" s="31">
        <f>+Tabla7[[#This Row],[META_SAN_CRISTOBAL]]*Tabla7[[#This Row],[VALOR UNITARIO]]</f>
        <v>0</v>
      </c>
      <c r="AA261" s="31">
        <f>+Tabla7[[#This Row],[META_RAFAEL_URIBE_URIBE]]*Tabla7[[#This Row],[VALOR UNITARIO]]</f>
        <v>0</v>
      </c>
      <c r="AB261" s="31">
        <f>+Tabla7[[#This Row],[META_ANTONIO_NARIÑO]]*Tabla7[[#This Row],[VALOR UNITARIO]]</f>
        <v>0</v>
      </c>
      <c r="AC261" s="31">
        <f>+Tabla7[[#This Row],[META_SUBRED]]*Tabla7[[#This Row],[VALOR UNITARIO]]</f>
        <v>243798528</v>
      </c>
      <c r="AD261" s="32">
        <f>+Tabla7[[#This Row],[META_DISTRITO]]*Tabla7[[#This Row],[VALOR UNITARIO]]</f>
        <v>0</v>
      </c>
      <c r="AE261" s="30">
        <f>SUM(Tabla7[[#This Row],[$_CANDELARIA]:[$_DISTRITO]])</f>
        <v>243798528</v>
      </c>
      <c r="AF261" s="32">
        <f>+Tabla7[[#This Row],[$_CENTRO_ORIENTE]]-Tabla7[[#This Row],[$_TOTAL]]</f>
        <v>0</v>
      </c>
    </row>
    <row r="262" spans="1:32" ht="51" hidden="1">
      <c r="A262" s="19" t="s">
        <v>63</v>
      </c>
      <c r="B262" s="20" t="s">
        <v>371</v>
      </c>
      <c r="C262" s="20" t="s">
        <v>385</v>
      </c>
      <c r="D262" s="21">
        <v>245</v>
      </c>
      <c r="E262" s="20" t="s">
        <v>387</v>
      </c>
      <c r="F262" s="20" t="s">
        <v>374</v>
      </c>
      <c r="G262" s="19" t="s">
        <v>79</v>
      </c>
      <c r="H262" s="19" t="s">
        <v>76</v>
      </c>
      <c r="I262" s="19" t="s">
        <v>56</v>
      </c>
      <c r="J262" s="22">
        <v>24729968</v>
      </c>
      <c r="K262" s="5">
        <v>8</v>
      </c>
      <c r="L262" s="22">
        <f>+Tabla7[[#This Row],[VALOR UNITARIO]]*Tabla7[[#This Row],[META_CENTRO_ORIENTE]]</f>
        <v>197839744</v>
      </c>
      <c r="M262" s="46">
        <v>0</v>
      </c>
      <c r="N262" s="47">
        <v>0</v>
      </c>
      <c r="O262" s="47">
        <v>0</v>
      </c>
      <c r="P262" s="47">
        <v>8</v>
      </c>
      <c r="Q262" s="47">
        <v>0</v>
      </c>
      <c r="R262" s="47">
        <v>0</v>
      </c>
      <c r="S262" s="47"/>
      <c r="T262" s="48"/>
      <c r="U262" s="28">
        <f>+Tabla7[[#This Row],[META_CANDELARIA]]+Tabla7[[#This Row],[META_SANTA_FE]]+Tabla7[[#This Row],[META_MARTIRES]]+Tabla7[[#This Row],[META_SAN_CRISTOBAL]]+Tabla7[[#This Row],[META_RAFAEL_URIBE_URIBE]]+Tabla7[[#This Row],[META_ANTONIO_NARIÑO]]+Tabla7[[#This Row],[META_SUBRED]]+Tabla7[[#This Row],[META_DISTRITO]]</f>
        <v>8</v>
      </c>
      <c r="V262" s="29">
        <f>+Tabla7[[#This Row],[META_CENTRO_ORIENTE]]-Tabla7[[#This Row],[META_TOTAL]]</f>
        <v>0</v>
      </c>
      <c r="W262" s="30">
        <f>+Tabla7[[#This Row],[VALOR UNITARIO]]*Tabla7[[#This Row],[META_CANDELARIA]]</f>
        <v>0</v>
      </c>
      <c r="X262" s="31">
        <f>+Tabla7[[#This Row],[META_SANTA_FE]]*Tabla7[[#This Row],[VALOR UNITARIO]]</f>
        <v>0</v>
      </c>
      <c r="Y262" s="31">
        <f>+Tabla7[[#This Row],[META_MARTIRES]]*Tabla7[[#This Row],[VALOR UNITARIO]]</f>
        <v>0</v>
      </c>
      <c r="Z262" s="31">
        <f>+Tabla7[[#This Row],[META_SAN_CRISTOBAL]]*Tabla7[[#This Row],[VALOR UNITARIO]]</f>
        <v>197839744</v>
      </c>
      <c r="AA262" s="31">
        <f>+Tabla7[[#This Row],[META_RAFAEL_URIBE_URIBE]]*Tabla7[[#This Row],[VALOR UNITARIO]]</f>
        <v>0</v>
      </c>
      <c r="AB262" s="31">
        <f>+Tabla7[[#This Row],[META_ANTONIO_NARIÑO]]*Tabla7[[#This Row],[VALOR UNITARIO]]</f>
        <v>0</v>
      </c>
      <c r="AC262" s="31">
        <f>+Tabla7[[#This Row],[META_SUBRED]]*Tabla7[[#This Row],[VALOR UNITARIO]]</f>
        <v>0</v>
      </c>
      <c r="AD262" s="32">
        <f>+Tabla7[[#This Row],[META_DISTRITO]]*Tabla7[[#This Row],[VALOR UNITARIO]]</f>
        <v>0</v>
      </c>
      <c r="AE262" s="30">
        <f>SUM(Tabla7[[#This Row],[$_CANDELARIA]:[$_DISTRITO]])</f>
        <v>197839744</v>
      </c>
      <c r="AF262" s="32">
        <f>+Tabla7[[#This Row],[$_CENTRO_ORIENTE]]-Tabla7[[#This Row],[$_TOTAL]]</f>
        <v>0</v>
      </c>
    </row>
    <row r="263" spans="1:32" ht="140.25" hidden="1">
      <c r="A263" s="19" t="s">
        <v>63</v>
      </c>
      <c r="B263" s="20" t="s">
        <v>371</v>
      </c>
      <c r="C263" s="20" t="s">
        <v>372</v>
      </c>
      <c r="D263" s="21">
        <v>246</v>
      </c>
      <c r="E263" s="20" t="s">
        <v>388</v>
      </c>
      <c r="F263" s="20" t="s">
        <v>374</v>
      </c>
      <c r="G263" s="19" t="s">
        <v>389</v>
      </c>
      <c r="H263" s="19" t="s">
        <v>76</v>
      </c>
      <c r="I263" s="19" t="s">
        <v>56</v>
      </c>
      <c r="J263" s="22">
        <v>67458816</v>
      </c>
      <c r="K263" s="5">
        <v>0.93192983108390159</v>
      </c>
      <c r="L263" s="22">
        <f>+Tabla7[[#This Row],[VALOR UNITARIO]]*Tabla7[[#This Row],[META_CENTRO_ORIENTE]]</f>
        <v>62866883</v>
      </c>
      <c r="M263" s="46">
        <v>0</v>
      </c>
      <c r="N263" s="47">
        <v>0</v>
      </c>
      <c r="O263" s="47">
        <v>0</v>
      </c>
      <c r="P263" s="47">
        <v>0.9</v>
      </c>
      <c r="Q263" s="47">
        <v>0</v>
      </c>
      <c r="R263" s="47">
        <v>0</v>
      </c>
      <c r="S263" s="47"/>
      <c r="T263" s="48"/>
      <c r="U263" s="28">
        <f>+Tabla7[[#This Row],[META_CANDELARIA]]+Tabla7[[#This Row],[META_SANTA_FE]]+Tabla7[[#This Row],[META_MARTIRES]]+Tabla7[[#This Row],[META_SAN_CRISTOBAL]]+Tabla7[[#This Row],[META_RAFAEL_URIBE_URIBE]]+Tabla7[[#This Row],[META_ANTONIO_NARIÑO]]+Tabla7[[#This Row],[META_SUBRED]]+Tabla7[[#This Row],[META_DISTRITO]]</f>
        <v>0.9</v>
      </c>
      <c r="V263" s="29">
        <f>+Tabla7[[#This Row],[META_CENTRO_ORIENTE]]-Tabla7[[#This Row],[META_TOTAL]]</f>
        <v>3.1929831083901572E-2</v>
      </c>
      <c r="W263" s="30">
        <f>+Tabla7[[#This Row],[VALOR UNITARIO]]*Tabla7[[#This Row],[META_CANDELARIA]]</f>
        <v>0</v>
      </c>
      <c r="X263" s="31">
        <f>+Tabla7[[#This Row],[META_SANTA_FE]]*Tabla7[[#This Row],[VALOR UNITARIO]]</f>
        <v>0</v>
      </c>
      <c r="Y263" s="31">
        <f>+Tabla7[[#This Row],[META_MARTIRES]]*Tabla7[[#This Row],[VALOR UNITARIO]]</f>
        <v>0</v>
      </c>
      <c r="Z263" s="31">
        <f>+Tabla7[[#This Row],[META_SAN_CRISTOBAL]]*Tabla7[[#This Row],[VALOR UNITARIO]]</f>
        <v>60712934.399999999</v>
      </c>
      <c r="AA263" s="31">
        <f>+Tabla7[[#This Row],[META_RAFAEL_URIBE_URIBE]]*Tabla7[[#This Row],[VALOR UNITARIO]]</f>
        <v>0</v>
      </c>
      <c r="AB263" s="31">
        <f>+Tabla7[[#This Row],[META_ANTONIO_NARIÑO]]*Tabla7[[#This Row],[VALOR UNITARIO]]</f>
        <v>0</v>
      </c>
      <c r="AC263" s="31">
        <f>+Tabla7[[#This Row],[META_SUBRED]]*Tabla7[[#This Row],[VALOR UNITARIO]]</f>
        <v>0</v>
      </c>
      <c r="AD263" s="32">
        <f>+Tabla7[[#This Row],[META_DISTRITO]]*Tabla7[[#This Row],[VALOR UNITARIO]]</f>
        <v>0</v>
      </c>
      <c r="AE263" s="30">
        <f>SUM(Tabla7[[#This Row],[$_CANDELARIA]:[$_DISTRITO]])</f>
        <v>60712934.399999999</v>
      </c>
      <c r="AF263" s="32">
        <f>+Tabla7[[#This Row],[$_CENTRO_ORIENTE]]-Tabla7[[#This Row],[$_TOTAL]]</f>
        <v>2153948.6000000015</v>
      </c>
    </row>
    <row r="264" spans="1:32" ht="25.5" hidden="1">
      <c r="A264" s="19" t="s">
        <v>63</v>
      </c>
      <c r="B264" s="20" t="s">
        <v>390</v>
      </c>
      <c r="C264" s="20"/>
      <c r="D264" s="21">
        <v>247</v>
      </c>
      <c r="E264" s="20" t="s">
        <v>391</v>
      </c>
      <c r="F264" s="20"/>
      <c r="G264" s="19"/>
      <c r="H264" s="19"/>
      <c r="I264" s="19"/>
      <c r="J264" s="22">
        <v>0</v>
      </c>
      <c r="L264" s="22">
        <v>9606524923</v>
      </c>
      <c r="M264" s="46">
        <f>+Tabla7[[#This Row],[META_CENTRO_ORIENTE]]*4.55/100</f>
        <v>0</v>
      </c>
      <c r="N264" s="47">
        <f>+Tabla7[[#This Row],[META_CENTRO_ORIENTE]]*22.8/100</f>
        <v>0</v>
      </c>
      <c r="O264" s="47">
        <f>+Tabla7[[#This Row],[META_CENTRO_ORIENTE]]*8.3/100</f>
        <v>0</v>
      </c>
      <c r="P264" s="47">
        <f>+Tabla7[[#This Row],[META_CENTRO_ORIENTE]]*22.75/100</f>
        <v>0</v>
      </c>
      <c r="Q264" s="47">
        <f>+Tabla7[[#This Row],[META_CENTRO_ORIENTE]]*27.64/100</f>
        <v>0</v>
      </c>
      <c r="R264" s="47">
        <f>+Tabla7[[#This Row],[META_CENTRO_ORIENTE]]*14/100</f>
        <v>0</v>
      </c>
      <c r="S264" s="47"/>
      <c r="T264" s="48"/>
      <c r="U264" s="28">
        <f>+Tabla7[[#This Row],[META_CANDELARIA]]+Tabla7[[#This Row],[META_SANTA_FE]]+Tabla7[[#This Row],[META_MARTIRES]]+Tabla7[[#This Row],[META_SAN_CRISTOBAL]]+Tabla7[[#This Row],[META_RAFAEL_URIBE_URIBE]]+Tabla7[[#This Row],[META_ANTONIO_NARIÑO]]+Tabla7[[#This Row],[META_SUBRED]]+Tabla7[[#This Row],[META_DISTRITO]]</f>
        <v>0</v>
      </c>
      <c r="V264" s="29">
        <f>+Tabla7[[#This Row],[META_CENTRO_ORIENTE]]-Tabla7[[#This Row],[META_TOTAL]]</f>
        <v>0</v>
      </c>
      <c r="W264" s="30">
        <f>+Tabla7[[#This Row],[VALOR UNITARIO]]*Tabla7[[#This Row],[META_CANDELARIA]]</f>
        <v>0</v>
      </c>
      <c r="X264" s="31">
        <f>+Tabla7[[#This Row],[META_SANTA_FE]]*Tabla7[[#This Row],[VALOR UNITARIO]]</f>
        <v>0</v>
      </c>
      <c r="Y264" s="31">
        <f>+Tabla7[[#This Row],[META_MARTIRES]]*Tabla7[[#This Row],[VALOR UNITARIO]]</f>
        <v>0</v>
      </c>
      <c r="Z264" s="31">
        <f>+Tabla7[[#This Row],[META_SAN_CRISTOBAL]]*Tabla7[[#This Row],[VALOR UNITARIO]]</f>
        <v>0</v>
      </c>
      <c r="AA264" s="31">
        <f>+Tabla7[[#This Row],[META_RAFAEL_URIBE_URIBE]]*Tabla7[[#This Row],[VALOR UNITARIO]]</f>
        <v>0</v>
      </c>
      <c r="AB264" s="31">
        <f>+Tabla7[[#This Row],[META_ANTONIO_NARIÑO]]*Tabla7[[#This Row],[VALOR UNITARIO]]</f>
        <v>0</v>
      </c>
      <c r="AC264" s="31">
        <f>+Tabla7[[#This Row],[META_SUBRED]]*Tabla7[[#This Row],[VALOR UNITARIO]]</f>
        <v>0</v>
      </c>
      <c r="AD264" s="32">
        <f>+Tabla7[[#This Row],[META_DISTRITO]]*Tabla7[[#This Row],[VALOR UNITARIO]]</f>
        <v>0</v>
      </c>
      <c r="AE264" s="30">
        <f>SUM(Tabla7[[#This Row],[$_CANDELARIA]:[$_DISTRITO]])</f>
        <v>0</v>
      </c>
      <c r="AF264" s="32">
        <f>+Tabla7[[#This Row],[$_CENTRO_ORIENTE]]-Tabla7[[#This Row],[$_TOTAL]]</f>
        <v>9606524923</v>
      </c>
    </row>
    <row r="265" spans="1:32" ht="25.5" hidden="1">
      <c r="A265" s="19" t="s">
        <v>63</v>
      </c>
      <c r="B265" s="20" t="s">
        <v>390</v>
      </c>
      <c r="C265" s="20"/>
      <c r="D265" s="21">
        <v>248</v>
      </c>
      <c r="E265" s="20" t="s">
        <v>392</v>
      </c>
      <c r="F265" s="20"/>
      <c r="G265" s="19"/>
      <c r="H265" s="19"/>
      <c r="I265" s="19"/>
      <c r="J265" s="22">
        <v>0</v>
      </c>
      <c r="L265" s="22">
        <v>160581312</v>
      </c>
      <c r="M265" s="46">
        <f>+Tabla7[[#This Row],[META_CENTRO_ORIENTE]]*4.55/100</f>
        <v>0</v>
      </c>
      <c r="N265" s="47">
        <f>+Tabla7[[#This Row],[META_CENTRO_ORIENTE]]*22.8/100</f>
        <v>0</v>
      </c>
      <c r="O265" s="47">
        <f>+Tabla7[[#This Row],[META_CENTRO_ORIENTE]]*8.3/100</f>
        <v>0</v>
      </c>
      <c r="P265" s="47">
        <f>+Tabla7[[#This Row],[META_CENTRO_ORIENTE]]*22.75/100</f>
        <v>0</v>
      </c>
      <c r="Q265" s="47">
        <f>+Tabla7[[#This Row],[META_CENTRO_ORIENTE]]*27.64/100</f>
        <v>0</v>
      </c>
      <c r="R265" s="47">
        <f>+Tabla7[[#This Row],[META_CENTRO_ORIENTE]]*14/100</f>
        <v>0</v>
      </c>
      <c r="S265" s="47"/>
      <c r="T265" s="48"/>
      <c r="U265" s="28">
        <f>+Tabla7[[#This Row],[META_CANDELARIA]]+Tabla7[[#This Row],[META_SANTA_FE]]+Tabla7[[#This Row],[META_MARTIRES]]+Tabla7[[#This Row],[META_SAN_CRISTOBAL]]+Tabla7[[#This Row],[META_RAFAEL_URIBE_URIBE]]+Tabla7[[#This Row],[META_ANTONIO_NARIÑO]]+Tabla7[[#This Row],[META_SUBRED]]+Tabla7[[#This Row],[META_DISTRITO]]</f>
        <v>0</v>
      </c>
      <c r="V265" s="29">
        <f>+Tabla7[[#This Row],[META_CENTRO_ORIENTE]]-Tabla7[[#This Row],[META_TOTAL]]</f>
        <v>0</v>
      </c>
      <c r="W265" s="30">
        <f>+Tabla7[[#This Row],[VALOR UNITARIO]]*Tabla7[[#This Row],[META_CANDELARIA]]</f>
        <v>0</v>
      </c>
      <c r="X265" s="31">
        <f>+Tabla7[[#This Row],[META_SANTA_FE]]*Tabla7[[#This Row],[VALOR UNITARIO]]</f>
        <v>0</v>
      </c>
      <c r="Y265" s="31">
        <f>+Tabla7[[#This Row],[META_MARTIRES]]*Tabla7[[#This Row],[VALOR UNITARIO]]</f>
        <v>0</v>
      </c>
      <c r="Z265" s="31">
        <f>+Tabla7[[#This Row],[META_SAN_CRISTOBAL]]*Tabla7[[#This Row],[VALOR UNITARIO]]</f>
        <v>0</v>
      </c>
      <c r="AA265" s="31">
        <f>+Tabla7[[#This Row],[META_RAFAEL_URIBE_URIBE]]*Tabla7[[#This Row],[VALOR UNITARIO]]</f>
        <v>0</v>
      </c>
      <c r="AB265" s="31">
        <f>+Tabla7[[#This Row],[META_ANTONIO_NARIÑO]]*Tabla7[[#This Row],[VALOR UNITARIO]]</f>
        <v>0</v>
      </c>
      <c r="AC265" s="31">
        <f>+Tabla7[[#This Row],[META_SUBRED]]*Tabla7[[#This Row],[VALOR UNITARIO]]</f>
        <v>0</v>
      </c>
      <c r="AD265" s="32">
        <f>+Tabla7[[#This Row],[META_DISTRITO]]*Tabla7[[#This Row],[VALOR UNITARIO]]</f>
        <v>0</v>
      </c>
      <c r="AE265" s="30">
        <f>SUM(Tabla7[[#This Row],[$_CANDELARIA]:[$_DISTRITO]])</f>
        <v>0</v>
      </c>
      <c r="AF265" s="32">
        <f>+Tabla7[[#This Row],[$_CENTRO_ORIENTE]]-Tabla7[[#This Row],[$_TOTAL]]</f>
        <v>160581312</v>
      </c>
    </row>
    <row r="266" spans="1:32" ht="38.25" hidden="1">
      <c r="A266" s="19" t="s">
        <v>63</v>
      </c>
      <c r="B266" s="20" t="s">
        <v>390</v>
      </c>
      <c r="C266" s="20"/>
      <c r="D266" s="21">
        <v>249</v>
      </c>
      <c r="E266" s="20" t="s">
        <v>393</v>
      </c>
      <c r="F266" s="20"/>
      <c r="G266" s="19"/>
      <c r="H266" s="19"/>
      <c r="I266" s="19"/>
      <c r="J266" s="22">
        <v>0</v>
      </c>
      <c r="L266" s="22">
        <v>79882224</v>
      </c>
      <c r="M266" s="46">
        <f>+Tabla7[[#This Row],[META_CENTRO_ORIENTE]]*4.55/100</f>
        <v>0</v>
      </c>
      <c r="N266" s="47">
        <f>+Tabla7[[#This Row],[META_CENTRO_ORIENTE]]*22.8/100</f>
        <v>0</v>
      </c>
      <c r="O266" s="47">
        <f>+Tabla7[[#This Row],[META_CENTRO_ORIENTE]]*8.3/100</f>
        <v>0</v>
      </c>
      <c r="P266" s="47">
        <f>+Tabla7[[#This Row],[META_CENTRO_ORIENTE]]*22.75/100</f>
        <v>0</v>
      </c>
      <c r="Q266" s="47">
        <f>+Tabla7[[#This Row],[META_CENTRO_ORIENTE]]*27.64/100</f>
        <v>0</v>
      </c>
      <c r="R266" s="47">
        <f>+Tabla7[[#This Row],[META_CENTRO_ORIENTE]]*14/100</f>
        <v>0</v>
      </c>
      <c r="S266" s="47"/>
      <c r="T266" s="48"/>
      <c r="U266" s="28">
        <f>+Tabla7[[#This Row],[META_CANDELARIA]]+Tabla7[[#This Row],[META_SANTA_FE]]+Tabla7[[#This Row],[META_MARTIRES]]+Tabla7[[#This Row],[META_SAN_CRISTOBAL]]+Tabla7[[#This Row],[META_RAFAEL_URIBE_URIBE]]+Tabla7[[#This Row],[META_ANTONIO_NARIÑO]]+Tabla7[[#This Row],[META_SUBRED]]+Tabla7[[#This Row],[META_DISTRITO]]</f>
        <v>0</v>
      </c>
      <c r="V266" s="29">
        <f>+Tabla7[[#This Row],[META_CENTRO_ORIENTE]]-Tabla7[[#This Row],[META_TOTAL]]</f>
        <v>0</v>
      </c>
      <c r="W266" s="30">
        <f>+Tabla7[[#This Row],[VALOR UNITARIO]]*Tabla7[[#This Row],[META_CANDELARIA]]</f>
        <v>0</v>
      </c>
      <c r="X266" s="31">
        <f>+Tabla7[[#This Row],[META_SANTA_FE]]*Tabla7[[#This Row],[VALOR UNITARIO]]</f>
        <v>0</v>
      </c>
      <c r="Y266" s="31">
        <f>+Tabla7[[#This Row],[META_MARTIRES]]*Tabla7[[#This Row],[VALOR UNITARIO]]</f>
        <v>0</v>
      </c>
      <c r="Z266" s="31">
        <f>+Tabla7[[#This Row],[META_SAN_CRISTOBAL]]*Tabla7[[#This Row],[VALOR UNITARIO]]</f>
        <v>0</v>
      </c>
      <c r="AA266" s="31">
        <f>+Tabla7[[#This Row],[META_RAFAEL_URIBE_URIBE]]*Tabla7[[#This Row],[VALOR UNITARIO]]</f>
        <v>0</v>
      </c>
      <c r="AB266" s="31">
        <f>+Tabla7[[#This Row],[META_ANTONIO_NARIÑO]]*Tabla7[[#This Row],[VALOR UNITARIO]]</f>
        <v>0</v>
      </c>
      <c r="AC266" s="31">
        <f>+Tabla7[[#This Row],[META_SUBRED]]*Tabla7[[#This Row],[VALOR UNITARIO]]</f>
        <v>0</v>
      </c>
      <c r="AD266" s="32">
        <f>+Tabla7[[#This Row],[META_DISTRITO]]*Tabla7[[#This Row],[VALOR UNITARIO]]</f>
        <v>0</v>
      </c>
      <c r="AE266" s="30">
        <f>SUM(Tabla7[[#This Row],[$_CANDELARIA]:[$_DISTRITO]])</f>
        <v>0</v>
      </c>
      <c r="AF266" s="32">
        <f>+Tabla7[[#This Row],[$_CENTRO_ORIENTE]]-Tabla7[[#This Row],[$_TOTAL]]</f>
        <v>79882224</v>
      </c>
    </row>
    <row r="267" spans="1:32" ht="25.5" hidden="1">
      <c r="A267" s="19" t="s">
        <v>63</v>
      </c>
      <c r="B267" s="20" t="s">
        <v>390</v>
      </c>
      <c r="C267" s="20"/>
      <c r="D267" s="21">
        <v>250</v>
      </c>
      <c r="E267" s="20" t="s">
        <v>394</v>
      </c>
      <c r="F267" s="20"/>
      <c r="G267" s="19"/>
      <c r="H267" s="19"/>
      <c r="I267" s="19"/>
      <c r="J267" s="22">
        <v>0</v>
      </c>
      <c r="L267" s="22">
        <v>2768693243</v>
      </c>
      <c r="M267" s="46">
        <f>+Tabla7[[#This Row],[META_CENTRO_ORIENTE]]*4.55/100</f>
        <v>0</v>
      </c>
      <c r="N267" s="47">
        <f>+Tabla7[[#This Row],[META_CENTRO_ORIENTE]]*22.8/100</f>
        <v>0</v>
      </c>
      <c r="O267" s="47">
        <f>+Tabla7[[#This Row],[META_CENTRO_ORIENTE]]*8.3/100</f>
        <v>0</v>
      </c>
      <c r="P267" s="47">
        <f>+Tabla7[[#This Row],[META_CENTRO_ORIENTE]]*22.75/100</f>
        <v>0</v>
      </c>
      <c r="Q267" s="47">
        <f>+Tabla7[[#This Row],[META_CENTRO_ORIENTE]]*27.64/100</f>
        <v>0</v>
      </c>
      <c r="R267" s="47">
        <f>+Tabla7[[#This Row],[META_CENTRO_ORIENTE]]*14/100</f>
        <v>0</v>
      </c>
      <c r="S267" s="47"/>
      <c r="T267" s="48"/>
      <c r="U267" s="28">
        <f>+Tabla7[[#This Row],[META_CANDELARIA]]+Tabla7[[#This Row],[META_SANTA_FE]]+Tabla7[[#This Row],[META_MARTIRES]]+Tabla7[[#This Row],[META_SAN_CRISTOBAL]]+Tabla7[[#This Row],[META_RAFAEL_URIBE_URIBE]]+Tabla7[[#This Row],[META_ANTONIO_NARIÑO]]+Tabla7[[#This Row],[META_SUBRED]]+Tabla7[[#This Row],[META_DISTRITO]]</f>
        <v>0</v>
      </c>
      <c r="V267" s="29">
        <f>+Tabla7[[#This Row],[META_CENTRO_ORIENTE]]-Tabla7[[#This Row],[META_TOTAL]]</f>
        <v>0</v>
      </c>
      <c r="W267" s="30">
        <f>+Tabla7[[#This Row],[VALOR UNITARIO]]*Tabla7[[#This Row],[META_CANDELARIA]]</f>
        <v>0</v>
      </c>
      <c r="X267" s="31">
        <f>+Tabla7[[#This Row],[META_SANTA_FE]]*Tabla7[[#This Row],[VALOR UNITARIO]]</f>
        <v>0</v>
      </c>
      <c r="Y267" s="31">
        <f>+Tabla7[[#This Row],[META_MARTIRES]]*Tabla7[[#This Row],[VALOR UNITARIO]]</f>
        <v>0</v>
      </c>
      <c r="Z267" s="31">
        <f>+Tabla7[[#This Row],[META_SAN_CRISTOBAL]]*Tabla7[[#This Row],[VALOR UNITARIO]]</f>
        <v>0</v>
      </c>
      <c r="AA267" s="31">
        <f>+Tabla7[[#This Row],[META_RAFAEL_URIBE_URIBE]]*Tabla7[[#This Row],[VALOR UNITARIO]]</f>
        <v>0</v>
      </c>
      <c r="AB267" s="31">
        <f>+Tabla7[[#This Row],[META_ANTONIO_NARIÑO]]*Tabla7[[#This Row],[VALOR UNITARIO]]</f>
        <v>0</v>
      </c>
      <c r="AC267" s="31">
        <f>+Tabla7[[#This Row],[META_SUBRED]]*Tabla7[[#This Row],[VALOR UNITARIO]]</f>
        <v>0</v>
      </c>
      <c r="AD267" s="32">
        <f>+Tabla7[[#This Row],[META_DISTRITO]]*Tabla7[[#This Row],[VALOR UNITARIO]]</f>
        <v>0</v>
      </c>
      <c r="AE267" s="30">
        <f>SUM(Tabla7[[#This Row],[$_CANDELARIA]:[$_DISTRITO]])</f>
        <v>0</v>
      </c>
      <c r="AF267" s="32">
        <f>+Tabla7[[#This Row],[$_CENTRO_ORIENTE]]-Tabla7[[#This Row],[$_TOTAL]]</f>
        <v>2768693243</v>
      </c>
    </row>
    <row r="268" spans="1:32" ht="25.5" hidden="1">
      <c r="A268" s="19" t="s">
        <v>63</v>
      </c>
      <c r="B268" s="20" t="s">
        <v>390</v>
      </c>
      <c r="C268" s="20"/>
      <c r="D268" s="21">
        <v>251</v>
      </c>
      <c r="E268" s="20" t="s">
        <v>395</v>
      </c>
      <c r="F268" s="20"/>
      <c r="G268" s="19"/>
      <c r="H268" s="19"/>
      <c r="I268" s="19"/>
      <c r="J268" s="22">
        <v>0</v>
      </c>
      <c r="L268" s="22">
        <v>65374044</v>
      </c>
      <c r="M268" s="46">
        <f>+Tabla7[[#This Row],[META_CENTRO_ORIENTE]]*4.55/100</f>
        <v>0</v>
      </c>
      <c r="N268" s="47">
        <f>+Tabla7[[#This Row],[META_CENTRO_ORIENTE]]*22.8/100</f>
        <v>0</v>
      </c>
      <c r="O268" s="47">
        <f>+Tabla7[[#This Row],[META_CENTRO_ORIENTE]]*8.3/100</f>
        <v>0</v>
      </c>
      <c r="P268" s="47">
        <f>+Tabla7[[#This Row],[META_CENTRO_ORIENTE]]*22.75/100</f>
        <v>0</v>
      </c>
      <c r="Q268" s="47">
        <f>+Tabla7[[#This Row],[META_CENTRO_ORIENTE]]*27.64/100</f>
        <v>0</v>
      </c>
      <c r="R268" s="47">
        <f>+Tabla7[[#This Row],[META_CENTRO_ORIENTE]]*14/100</f>
        <v>0</v>
      </c>
      <c r="S268" s="47"/>
      <c r="T268" s="48"/>
      <c r="U268" s="28">
        <f>+Tabla7[[#This Row],[META_CANDELARIA]]+Tabla7[[#This Row],[META_SANTA_FE]]+Tabla7[[#This Row],[META_MARTIRES]]+Tabla7[[#This Row],[META_SAN_CRISTOBAL]]+Tabla7[[#This Row],[META_RAFAEL_URIBE_URIBE]]+Tabla7[[#This Row],[META_ANTONIO_NARIÑO]]+Tabla7[[#This Row],[META_SUBRED]]+Tabla7[[#This Row],[META_DISTRITO]]</f>
        <v>0</v>
      </c>
      <c r="V268" s="29">
        <f>+Tabla7[[#This Row],[META_CENTRO_ORIENTE]]-Tabla7[[#This Row],[META_TOTAL]]</f>
        <v>0</v>
      </c>
      <c r="W268" s="30">
        <f>+Tabla7[[#This Row],[VALOR UNITARIO]]*Tabla7[[#This Row],[META_CANDELARIA]]</f>
        <v>0</v>
      </c>
      <c r="X268" s="31">
        <f>+Tabla7[[#This Row],[META_SANTA_FE]]*Tabla7[[#This Row],[VALOR UNITARIO]]</f>
        <v>0</v>
      </c>
      <c r="Y268" s="31">
        <f>+Tabla7[[#This Row],[META_MARTIRES]]*Tabla7[[#This Row],[VALOR UNITARIO]]</f>
        <v>0</v>
      </c>
      <c r="Z268" s="31">
        <f>+Tabla7[[#This Row],[META_SAN_CRISTOBAL]]*Tabla7[[#This Row],[VALOR UNITARIO]]</f>
        <v>0</v>
      </c>
      <c r="AA268" s="31">
        <f>+Tabla7[[#This Row],[META_RAFAEL_URIBE_URIBE]]*Tabla7[[#This Row],[VALOR UNITARIO]]</f>
        <v>0</v>
      </c>
      <c r="AB268" s="31">
        <f>+Tabla7[[#This Row],[META_ANTONIO_NARIÑO]]*Tabla7[[#This Row],[VALOR UNITARIO]]</f>
        <v>0</v>
      </c>
      <c r="AC268" s="31">
        <f>+Tabla7[[#This Row],[META_SUBRED]]*Tabla7[[#This Row],[VALOR UNITARIO]]</f>
        <v>0</v>
      </c>
      <c r="AD268" s="32">
        <f>+Tabla7[[#This Row],[META_DISTRITO]]*Tabla7[[#This Row],[VALOR UNITARIO]]</f>
        <v>0</v>
      </c>
      <c r="AE268" s="30">
        <f>SUM(Tabla7[[#This Row],[$_CANDELARIA]:[$_DISTRITO]])</f>
        <v>0</v>
      </c>
      <c r="AF268" s="32">
        <f>+Tabla7[[#This Row],[$_CENTRO_ORIENTE]]-Tabla7[[#This Row],[$_TOTAL]]</f>
        <v>65374044</v>
      </c>
    </row>
    <row r="269" spans="1:32" ht="38.25" hidden="1">
      <c r="A269" s="19" t="s">
        <v>63</v>
      </c>
      <c r="B269" s="20" t="s">
        <v>390</v>
      </c>
      <c r="C269" s="20"/>
      <c r="D269" s="21">
        <v>252</v>
      </c>
      <c r="E269" s="20" t="s">
        <v>396</v>
      </c>
      <c r="F269" s="20"/>
      <c r="G269" s="19"/>
      <c r="H269" s="19"/>
      <c r="I269" s="19"/>
      <c r="J269" s="22">
        <v>0</v>
      </c>
      <c r="L269" s="22">
        <v>2757003266</v>
      </c>
      <c r="M269" s="46">
        <f>+Tabla7[[#This Row],[META_CENTRO_ORIENTE]]*4.55/100</f>
        <v>0</v>
      </c>
      <c r="N269" s="47">
        <f>+Tabla7[[#This Row],[META_CENTRO_ORIENTE]]*22.8/100</f>
        <v>0</v>
      </c>
      <c r="O269" s="47">
        <f>+Tabla7[[#This Row],[META_CENTRO_ORIENTE]]*8.3/100</f>
        <v>0</v>
      </c>
      <c r="P269" s="47">
        <f>+Tabla7[[#This Row],[META_CENTRO_ORIENTE]]*22.75/100</f>
        <v>0</v>
      </c>
      <c r="Q269" s="47">
        <f>+Tabla7[[#This Row],[META_CENTRO_ORIENTE]]*27.64/100</f>
        <v>0</v>
      </c>
      <c r="R269" s="47">
        <f>+Tabla7[[#This Row],[META_CENTRO_ORIENTE]]*14/100</f>
        <v>0</v>
      </c>
      <c r="S269" s="47"/>
      <c r="T269" s="48"/>
      <c r="U269" s="28">
        <f>+Tabla7[[#This Row],[META_CANDELARIA]]+Tabla7[[#This Row],[META_SANTA_FE]]+Tabla7[[#This Row],[META_MARTIRES]]+Tabla7[[#This Row],[META_SAN_CRISTOBAL]]+Tabla7[[#This Row],[META_RAFAEL_URIBE_URIBE]]+Tabla7[[#This Row],[META_ANTONIO_NARIÑO]]+Tabla7[[#This Row],[META_SUBRED]]+Tabla7[[#This Row],[META_DISTRITO]]</f>
        <v>0</v>
      </c>
      <c r="V269" s="29">
        <f>+Tabla7[[#This Row],[META_CENTRO_ORIENTE]]-Tabla7[[#This Row],[META_TOTAL]]</f>
        <v>0</v>
      </c>
      <c r="W269" s="30">
        <f>+Tabla7[[#This Row],[VALOR UNITARIO]]*Tabla7[[#This Row],[META_CANDELARIA]]</f>
        <v>0</v>
      </c>
      <c r="X269" s="31">
        <f>+Tabla7[[#This Row],[META_SANTA_FE]]*Tabla7[[#This Row],[VALOR UNITARIO]]</f>
        <v>0</v>
      </c>
      <c r="Y269" s="31">
        <f>+Tabla7[[#This Row],[META_MARTIRES]]*Tabla7[[#This Row],[VALOR UNITARIO]]</f>
        <v>0</v>
      </c>
      <c r="Z269" s="31">
        <f>+Tabla7[[#This Row],[META_SAN_CRISTOBAL]]*Tabla7[[#This Row],[VALOR UNITARIO]]</f>
        <v>0</v>
      </c>
      <c r="AA269" s="31">
        <f>+Tabla7[[#This Row],[META_RAFAEL_URIBE_URIBE]]*Tabla7[[#This Row],[VALOR UNITARIO]]</f>
        <v>0</v>
      </c>
      <c r="AB269" s="31">
        <f>+Tabla7[[#This Row],[META_ANTONIO_NARIÑO]]*Tabla7[[#This Row],[VALOR UNITARIO]]</f>
        <v>0</v>
      </c>
      <c r="AC269" s="31">
        <f>+Tabla7[[#This Row],[META_SUBRED]]*Tabla7[[#This Row],[VALOR UNITARIO]]</f>
        <v>0</v>
      </c>
      <c r="AD269" s="32">
        <f>+Tabla7[[#This Row],[META_DISTRITO]]*Tabla7[[#This Row],[VALOR UNITARIO]]</f>
        <v>0</v>
      </c>
      <c r="AE269" s="30">
        <f>SUM(Tabla7[[#This Row],[$_CANDELARIA]:[$_DISTRITO]])</f>
        <v>0</v>
      </c>
      <c r="AF269" s="32">
        <f>+Tabla7[[#This Row],[$_CENTRO_ORIENTE]]-Tabla7[[#This Row],[$_TOTAL]]</f>
        <v>2757003266</v>
      </c>
    </row>
    <row r="270" spans="1:32" ht="39" hidden="1" thickBot="1">
      <c r="A270" s="19" t="s">
        <v>63</v>
      </c>
      <c r="B270" s="20" t="s">
        <v>390</v>
      </c>
      <c r="C270" s="20"/>
      <c r="D270" s="21">
        <v>253</v>
      </c>
      <c r="E270" s="20" t="s">
        <v>397</v>
      </c>
      <c r="F270" s="20"/>
      <c r="G270" s="19"/>
      <c r="H270" s="19"/>
      <c r="I270" s="19"/>
      <c r="J270" s="22">
        <v>0</v>
      </c>
      <c r="L270" s="22">
        <v>1796343432</v>
      </c>
      <c r="M270" s="49">
        <f>+Tabla7[[#This Row],[META_CENTRO_ORIENTE]]*4.55/100</f>
        <v>0</v>
      </c>
      <c r="N270" s="50">
        <f>+Tabla7[[#This Row],[META_CENTRO_ORIENTE]]*22.8/100</f>
        <v>0</v>
      </c>
      <c r="O270" s="50">
        <f>+Tabla7[[#This Row],[META_CENTRO_ORIENTE]]*8.3/100</f>
        <v>0</v>
      </c>
      <c r="P270" s="50">
        <f>+Tabla7[[#This Row],[META_CENTRO_ORIENTE]]*22.75/100</f>
        <v>0</v>
      </c>
      <c r="Q270" s="50">
        <f>+Tabla7[[#This Row],[META_CENTRO_ORIENTE]]*27.64/100</f>
        <v>0</v>
      </c>
      <c r="R270" s="50">
        <f>+Tabla7[[#This Row],[META_CENTRO_ORIENTE]]*14/100</f>
        <v>0</v>
      </c>
      <c r="S270" s="50"/>
      <c r="T270" s="51"/>
      <c r="U270" s="33">
        <f>+Tabla7[[#This Row],[META_CANDELARIA]]+Tabla7[[#This Row],[META_SANTA_FE]]+Tabla7[[#This Row],[META_MARTIRES]]+Tabla7[[#This Row],[META_SAN_CRISTOBAL]]+Tabla7[[#This Row],[META_RAFAEL_URIBE_URIBE]]+Tabla7[[#This Row],[META_ANTONIO_NARIÑO]]+Tabla7[[#This Row],[META_SUBRED]]+Tabla7[[#This Row],[META_DISTRITO]]</f>
        <v>0</v>
      </c>
      <c r="V270" s="34">
        <f>+Tabla7[[#This Row],[META_CENTRO_ORIENTE]]-Tabla7[[#This Row],[META_TOTAL]]</f>
        <v>0</v>
      </c>
      <c r="W270" s="35">
        <f>+Tabla7[[#This Row],[VALOR UNITARIO]]*Tabla7[[#This Row],[META_CANDELARIA]]</f>
        <v>0</v>
      </c>
      <c r="X270" s="36">
        <f>+Tabla7[[#This Row],[META_SANTA_FE]]*Tabla7[[#This Row],[VALOR UNITARIO]]</f>
        <v>0</v>
      </c>
      <c r="Y270" s="36">
        <f>+Tabla7[[#This Row],[META_MARTIRES]]*Tabla7[[#This Row],[VALOR UNITARIO]]</f>
        <v>0</v>
      </c>
      <c r="Z270" s="36">
        <f>+Tabla7[[#This Row],[META_SAN_CRISTOBAL]]*Tabla7[[#This Row],[VALOR UNITARIO]]</f>
        <v>0</v>
      </c>
      <c r="AA270" s="36">
        <f>+Tabla7[[#This Row],[META_RAFAEL_URIBE_URIBE]]*Tabla7[[#This Row],[VALOR UNITARIO]]</f>
        <v>0</v>
      </c>
      <c r="AB270" s="36">
        <f>+Tabla7[[#This Row],[META_ANTONIO_NARIÑO]]*Tabla7[[#This Row],[VALOR UNITARIO]]</f>
        <v>0</v>
      </c>
      <c r="AC270" s="36">
        <f>+Tabla7[[#This Row],[META_SUBRED]]*Tabla7[[#This Row],[VALOR UNITARIO]]</f>
        <v>0</v>
      </c>
      <c r="AD270" s="37">
        <f>+Tabla7[[#This Row],[META_DISTRITO]]*Tabla7[[#This Row],[VALOR UNITARIO]]</f>
        <v>0</v>
      </c>
      <c r="AE270" s="35">
        <f>SUM(Tabla7[[#This Row],[$_CANDELARIA]:[$_DISTRITO]])</f>
        <v>0</v>
      </c>
      <c r="AF270" s="37">
        <f>+Tabla7[[#This Row],[$_CENTRO_ORIENTE]]-Tabla7[[#This Row],[$_TOTAL]]</f>
        <v>1796343432</v>
      </c>
    </row>
  </sheetData>
  <sheetProtection autoFilter="0"/>
  <conditionalFormatting sqref="V10:V270">
    <cfRule type="cellIs" dxfId="135" priority="4" operator="equal">
      <formula>0</formula>
    </cfRule>
    <cfRule type="cellIs" dxfId="134" priority="5" operator="lessThan">
      <formula>0</formula>
    </cfRule>
    <cfRule type="cellIs" dxfId="133" priority="6" operator="greaterThan">
      <formula>0</formula>
    </cfRule>
  </conditionalFormatting>
  <conditionalFormatting sqref="AF10:AF270">
    <cfRule type="cellIs" dxfId="132" priority="1" operator="equal">
      <formula>0</formula>
    </cfRule>
    <cfRule type="cellIs" dxfId="131" priority="2" operator="lessThan">
      <formula>0</formula>
    </cfRule>
    <cfRule type="cellIs" dxfId="130"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70" zoomScaleNormal="70" workbookViewId="0">
      <pane xSplit="10" ySplit="9" topLeftCell="K41" activePane="bottomRight" state="frozenSplit"/>
      <selection pane="topRight" activeCell="K9" sqref="K9:L9"/>
      <selection pane="bottomLeft" activeCell="K9" sqref="K9:L9"/>
      <selection pane="bottomRight" activeCell="E36" sqref="E36"/>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6.625"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row>
    <row r="4" spans="1:32" ht="20.25">
      <c r="B4" s="2" t="s">
        <v>1</v>
      </c>
    </row>
    <row r="5" spans="1:32" ht="20.25">
      <c r="B5" s="2" t="s">
        <v>408</v>
      </c>
    </row>
    <row r="8" spans="1:32">
      <c r="L8" s="8">
        <f>SUBTOTAL(9,Tabla21[$_CENTRO_ORIENTE])</f>
        <v>51629580</v>
      </c>
      <c r="W8" s="8">
        <f>SUBTOTAL(9,Tabla21[$_CANDELARIA])</f>
        <v>2349145.8899999997</v>
      </c>
      <c r="X8" s="8">
        <f>SUBTOTAL(9,Tabla21[$_SANTA_FE])</f>
        <v>11771544.24</v>
      </c>
      <c r="Y8" s="8">
        <f>SUBTOTAL(9,Tabla21[$_MARTIRES])</f>
        <v>4285255.1400000006</v>
      </c>
      <c r="Z8" s="8">
        <f>SUBTOTAL(9,Tabla21[$_SAN_CRISTOBAL])</f>
        <v>11735403.534</v>
      </c>
      <c r="AA8" s="8">
        <f>SUBTOTAL(9,Tabla21[$_RAFAEL_URIBE_URIBE])</f>
        <v>14270415.912</v>
      </c>
      <c r="AB8" s="8">
        <f>SUBTOTAL(9,Tabla21[$_ANTONIO_NARIÑO])</f>
        <v>7228141.2000000011</v>
      </c>
      <c r="AC8" s="8">
        <f>SUBTOTAL(9,Tabla21[$_SUBRED])</f>
        <v>0</v>
      </c>
      <c r="AD8" s="8">
        <f>SUBTOTAL(9,Tabla21[$_DISTRITO])</f>
        <v>0</v>
      </c>
      <c r="AE8" s="8">
        <f>SUBTOTAL(9,Tabla21[$_TOTAL])</f>
        <v>51639905.916000001</v>
      </c>
      <c r="AF8" s="8">
        <f>SUBTOTAL(9,Tabla21[$_COMPROBACIÓN])</f>
        <v>-10325.916000002064</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399</v>
      </c>
      <c r="X9" s="16" t="s">
        <v>400</v>
      </c>
      <c r="Y9" s="16" t="s">
        <v>401</v>
      </c>
      <c r="Z9" s="16" t="s">
        <v>402</v>
      </c>
      <c r="AA9" s="16" t="s">
        <v>403</v>
      </c>
      <c r="AB9" s="16" t="s">
        <v>404</v>
      </c>
      <c r="AC9" s="16" t="s">
        <v>405</v>
      </c>
      <c r="AD9" s="16" t="s">
        <v>406</v>
      </c>
      <c r="AE9" s="17" t="s">
        <v>407</v>
      </c>
      <c r="AF9" s="16" t="s">
        <v>39</v>
      </c>
    </row>
    <row r="10" spans="1:32" ht="90" hidden="1" thickTop="1">
      <c r="A10" s="19" t="s">
        <v>49</v>
      </c>
      <c r="B10" s="20" t="s">
        <v>50</v>
      </c>
      <c r="C10" s="20" t="s">
        <v>51</v>
      </c>
      <c r="D10" s="21">
        <v>1</v>
      </c>
      <c r="E10" s="20" t="s">
        <v>52</v>
      </c>
      <c r="F10" s="20" t="s">
        <v>53</v>
      </c>
      <c r="G10" s="19" t="s">
        <v>54</v>
      </c>
      <c r="H10" s="19" t="s">
        <v>55</v>
      </c>
      <c r="I10" s="19" t="s">
        <v>56</v>
      </c>
      <c r="J10" s="22">
        <v>30277568</v>
      </c>
      <c r="K10" s="5">
        <v>6</v>
      </c>
      <c r="L10" s="22">
        <f>+Tabla21[[#This Row],[VALOR UNITARIO]]*Tabla21[[#This Row],[META_CENTRO_ORIENTE]]</f>
        <v>181665408</v>
      </c>
      <c r="M10" s="52">
        <v>0</v>
      </c>
      <c r="N10" s="53">
        <v>0</v>
      </c>
      <c r="O10" s="53">
        <v>0</v>
      </c>
      <c r="P10" s="53">
        <v>0</v>
      </c>
      <c r="Q10" s="53">
        <v>0</v>
      </c>
      <c r="R10" s="53">
        <v>0</v>
      </c>
      <c r="S10" s="53">
        <v>6</v>
      </c>
      <c r="T10" s="54">
        <v>0</v>
      </c>
      <c r="U10" s="23">
        <f>+Tabla21[[#This Row],[META_CANDELARIA]]+Tabla21[[#This Row],[META_SANTA_FE]]+Tabla21[[#This Row],[META_MARTIRES]]+Tabla21[[#This Row],[META_SAN_CRISTOBAL]]+Tabla21[[#This Row],[META_RAFAEL_URIBE_URIBE]]+Tabla21[[#This Row],[META_ANTONIO_NARIÑO]]+Tabla21[[#This Row],[META_SUBRED]]+Tabla21[[#This Row],[META_DISTRITO]]</f>
        <v>6</v>
      </c>
      <c r="V10" s="24">
        <f>+Tabla21[[#This Row],[META_CENTRO_ORIENTE]]-Tabla21[[#This Row],[META_TOTAL]]</f>
        <v>0</v>
      </c>
      <c r="W10" s="25">
        <f>+Tabla21[[#This Row],[VALOR UNITARIO]]*Tabla21[[#This Row],[META_CANDELARIA]]</f>
        <v>0</v>
      </c>
      <c r="X10" s="26">
        <f>+Tabla21[[#This Row],[META_SANTA_FE]]*Tabla21[[#This Row],[VALOR UNITARIO]]</f>
        <v>0</v>
      </c>
      <c r="Y10" s="26">
        <f>+Tabla21[[#This Row],[META_MARTIRES]]*Tabla21[[#This Row],[VALOR UNITARIO]]</f>
        <v>0</v>
      </c>
      <c r="Z10" s="26">
        <f>+Tabla21[[#This Row],[META_SAN_CRISTOBAL]]*Tabla21[[#This Row],[VALOR UNITARIO]]</f>
        <v>0</v>
      </c>
      <c r="AA10" s="26">
        <f>+Tabla21[[#This Row],[META_RAFAEL_URIBE_URIBE]]*Tabla21[[#This Row],[VALOR UNITARIO]]</f>
        <v>0</v>
      </c>
      <c r="AB10" s="26">
        <f>+Tabla21[[#This Row],[META_ANTONIO_NARIÑO]]*Tabla21[[#This Row],[VALOR UNITARIO]]</f>
        <v>0</v>
      </c>
      <c r="AC10" s="26">
        <f>+Tabla21[[#This Row],[META_SUBRED]]*Tabla21[[#This Row],[VALOR UNITARIO]]</f>
        <v>181665408</v>
      </c>
      <c r="AD10" s="27">
        <f>+Tabla21[[#This Row],[META_DISTRITO]]*Tabla21[[#This Row],[VALOR UNITARIO]]</f>
        <v>0</v>
      </c>
      <c r="AE10" s="25">
        <f>SUM(Tabla21[[#This Row],[$_CANDELARIA]:[$_DISTRITO]])</f>
        <v>181665408</v>
      </c>
      <c r="AF10" s="27">
        <f>+Tabla21[[#This Row],[$_CENTRO_ORIENTE]]-Tabla21[[#This Row],[$_TOTAL]]</f>
        <v>0</v>
      </c>
    </row>
    <row r="11" spans="1:32" ht="89.25" hidden="1">
      <c r="A11" s="19" t="s">
        <v>57</v>
      </c>
      <c r="B11" s="20" t="s">
        <v>50</v>
      </c>
      <c r="C11" s="20" t="s">
        <v>51</v>
      </c>
      <c r="D11" s="21">
        <v>3</v>
      </c>
      <c r="E11" s="20" t="s">
        <v>58</v>
      </c>
      <c r="F11" s="20" t="s">
        <v>53</v>
      </c>
      <c r="G11" s="19" t="s">
        <v>54</v>
      </c>
      <c r="H11" s="19" t="s">
        <v>59</v>
      </c>
      <c r="I11" s="19" t="s">
        <v>56</v>
      </c>
      <c r="J11" s="22">
        <v>12204720</v>
      </c>
      <c r="K11" s="5">
        <v>30</v>
      </c>
      <c r="L11" s="22">
        <f>+Tabla21[[#This Row],[VALOR UNITARIO]]*Tabla21[[#This Row],[META_CENTRO_ORIENTE]]</f>
        <v>366141600</v>
      </c>
      <c r="M11" s="55">
        <v>0</v>
      </c>
      <c r="N11" s="56">
        <v>6</v>
      </c>
      <c r="O11" s="56">
        <v>6</v>
      </c>
      <c r="P11" s="56">
        <v>6</v>
      </c>
      <c r="Q11" s="56">
        <v>6</v>
      </c>
      <c r="R11" s="56">
        <v>6</v>
      </c>
      <c r="S11" s="56">
        <v>0</v>
      </c>
      <c r="T11" s="57">
        <v>0</v>
      </c>
      <c r="U11" s="28">
        <f>+Tabla21[[#This Row],[META_CANDELARIA]]+Tabla21[[#This Row],[META_SANTA_FE]]+Tabla21[[#This Row],[META_MARTIRES]]+Tabla21[[#This Row],[META_SAN_CRISTOBAL]]+Tabla21[[#This Row],[META_RAFAEL_URIBE_URIBE]]+Tabla21[[#This Row],[META_ANTONIO_NARIÑO]]+Tabla21[[#This Row],[META_SUBRED]]+Tabla21[[#This Row],[META_DISTRITO]]</f>
        <v>30</v>
      </c>
      <c r="V11" s="29">
        <f>+Tabla21[[#This Row],[META_CENTRO_ORIENTE]]-Tabla21[[#This Row],[META_TOTAL]]</f>
        <v>0</v>
      </c>
      <c r="W11" s="30">
        <f>+Tabla21[[#This Row],[VALOR UNITARIO]]*Tabla21[[#This Row],[META_CANDELARIA]]</f>
        <v>0</v>
      </c>
      <c r="X11" s="31">
        <f>+Tabla21[[#This Row],[META_SANTA_FE]]*Tabla21[[#This Row],[VALOR UNITARIO]]</f>
        <v>73228320</v>
      </c>
      <c r="Y11" s="31">
        <f>+Tabla21[[#This Row],[META_MARTIRES]]*Tabla21[[#This Row],[VALOR UNITARIO]]</f>
        <v>73228320</v>
      </c>
      <c r="Z11" s="31">
        <f>+Tabla21[[#This Row],[META_SAN_CRISTOBAL]]*Tabla21[[#This Row],[VALOR UNITARIO]]</f>
        <v>73228320</v>
      </c>
      <c r="AA11" s="31">
        <f>+Tabla21[[#This Row],[META_RAFAEL_URIBE_URIBE]]*Tabla21[[#This Row],[VALOR UNITARIO]]</f>
        <v>73228320</v>
      </c>
      <c r="AB11" s="31">
        <f>+Tabla21[[#This Row],[META_ANTONIO_NARIÑO]]*Tabla21[[#This Row],[VALOR UNITARIO]]</f>
        <v>73228320</v>
      </c>
      <c r="AC11" s="31">
        <f>+Tabla21[[#This Row],[META_SUBRED]]*Tabla21[[#This Row],[VALOR UNITARIO]]</f>
        <v>0</v>
      </c>
      <c r="AD11" s="32">
        <f>+Tabla21[[#This Row],[META_DISTRITO]]*Tabla21[[#This Row],[VALOR UNITARIO]]</f>
        <v>0</v>
      </c>
      <c r="AE11" s="30">
        <f>SUM(Tabla21[[#This Row],[$_CANDELARIA]:[$_DISTRITO]])</f>
        <v>366141600</v>
      </c>
      <c r="AF11" s="32">
        <f>+Tabla21[[#This Row],[$_CENTRO_ORIENTE]]-Tabla21[[#This Row],[$_TOTAL]]</f>
        <v>0</v>
      </c>
    </row>
    <row r="12" spans="1:32" ht="89.25" hidden="1">
      <c r="A12" s="19" t="s">
        <v>57</v>
      </c>
      <c r="B12" s="20" t="s">
        <v>50</v>
      </c>
      <c r="C12" s="20" t="s">
        <v>51</v>
      </c>
      <c r="D12" s="21">
        <v>4</v>
      </c>
      <c r="E12" s="20" t="s">
        <v>60</v>
      </c>
      <c r="F12" s="20" t="s">
        <v>53</v>
      </c>
      <c r="G12" s="19" t="s">
        <v>54</v>
      </c>
      <c r="H12" s="19" t="s">
        <v>59</v>
      </c>
      <c r="I12" s="19" t="s">
        <v>56</v>
      </c>
      <c r="J12" s="22">
        <v>6484528</v>
      </c>
      <c r="K12" s="5">
        <v>36</v>
      </c>
      <c r="L12" s="22">
        <f>+Tabla21[[#This Row],[VALOR UNITARIO]]*Tabla21[[#This Row],[META_CENTRO_ORIENTE]]</f>
        <v>233443008</v>
      </c>
      <c r="M12" s="55">
        <v>6</v>
      </c>
      <c r="N12" s="56">
        <v>6</v>
      </c>
      <c r="O12" s="56">
        <v>6</v>
      </c>
      <c r="P12" s="56">
        <v>6</v>
      </c>
      <c r="Q12" s="56">
        <v>6</v>
      </c>
      <c r="R12" s="56">
        <v>6</v>
      </c>
      <c r="S12" s="56">
        <v>0</v>
      </c>
      <c r="T12" s="57">
        <v>0</v>
      </c>
      <c r="U12" s="28">
        <f>+Tabla21[[#This Row],[META_CANDELARIA]]+Tabla21[[#This Row],[META_SANTA_FE]]+Tabla21[[#This Row],[META_MARTIRES]]+Tabla21[[#This Row],[META_SAN_CRISTOBAL]]+Tabla21[[#This Row],[META_RAFAEL_URIBE_URIBE]]+Tabla21[[#This Row],[META_ANTONIO_NARIÑO]]+Tabla21[[#This Row],[META_SUBRED]]+Tabla21[[#This Row],[META_DISTRITO]]</f>
        <v>36</v>
      </c>
      <c r="V12" s="29">
        <f>+Tabla21[[#This Row],[META_CENTRO_ORIENTE]]-Tabla21[[#This Row],[META_TOTAL]]</f>
        <v>0</v>
      </c>
      <c r="W12" s="30">
        <f>+Tabla21[[#This Row],[VALOR UNITARIO]]*Tabla21[[#This Row],[META_CANDELARIA]]</f>
        <v>38907168</v>
      </c>
      <c r="X12" s="31">
        <f>+Tabla21[[#This Row],[META_SANTA_FE]]*Tabla21[[#This Row],[VALOR UNITARIO]]</f>
        <v>38907168</v>
      </c>
      <c r="Y12" s="31">
        <f>+Tabla21[[#This Row],[META_MARTIRES]]*Tabla21[[#This Row],[VALOR UNITARIO]]</f>
        <v>38907168</v>
      </c>
      <c r="Z12" s="31">
        <f>+Tabla21[[#This Row],[META_SAN_CRISTOBAL]]*Tabla21[[#This Row],[VALOR UNITARIO]]</f>
        <v>38907168</v>
      </c>
      <c r="AA12" s="31">
        <f>+Tabla21[[#This Row],[META_RAFAEL_URIBE_URIBE]]*Tabla21[[#This Row],[VALOR UNITARIO]]</f>
        <v>38907168</v>
      </c>
      <c r="AB12" s="31">
        <f>+Tabla21[[#This Row],[META_ANTONIO_NARIÑO]]*Tabla21[[#This Row],[VALOR UNITARIO]]</f>
        <v>38907168</v>
      </c>
      <c r="AC12" s="31">
        <f>+Tabla21[[#This Row],[META_SUBRED]]*Tabla21[[#This Row],[VALOR UNITARIO]]</f>
        <v>0</v>
      </c>
      <c r="AD12" s="32">
        <f>+Tabla21[[#This Row],[META_DISTRITO]]*Tabla21[[#This Row],[VALOR UNITARIO]]</f>
        <v>0</v>
      </c>
      <c r="AE12" s="30">
        <f>SUM(Tabla21[[#This Row],[$_CANDELARIA]:[$_DISTRITO]])</f>
        <v>233443008</v>
      </c>
      <c r="AF12" s="32">
        <f>+Tabla21[[#This Row],[$_CENTRO_ORIENTE]]-Tabla21[[#This Row],[$_TOTAL]]</f>
        <v>0</v>
      </c>
    </row>
    <row r="13" spans="1:32" ht="89.25" hidden="1">
      <c r="A13" s="19" t="s">
        <v>57</v>
      </c>
      <c r="B13" s="20" t="s">
        <v>50</v>
      </c>
      <c r="C13" s="20" t="s">
        <v>51</v>
      </c>
      <c r="D13" s="21">
        <v>5</v>
      </c>
      <c r="E13" s="20" t="s">
        <v>61</v>
      </c>
      <c r="F13" s="20" t="s">
        <v>53</v>
      </c>
      <c r="G13" s="19" t="s">
        <v>54</v>
      </c>
      <c r="H13" s="19" t="s">
        <v>59</v>
      </c>
      <c r="I13" s="19" t="s">
        <v>56</v>
      </c>
      <c r="J13" s="22">
        <v>5621568</v>
      </c>
      <c r="K13" s="5">
        <v>36</v>
      </c>
      <c r="L13" s="22">
        <f>+Tabla21[[#This Row],[VALOR UNITARIO]]*Tabla21[[#This Row],[META_CENTRO_ORIENTE]]</f>
        <v>202376448</v>
      </c>
      <c r="M13" s="55">
        <v>6</v>
      </c>
      <c r="N13" s="56">
        <v>6</v>
      </c>
      <c r="O13" s="56">
        <v>6</v>
      </c>
      <c r="P13" s="56">
        <v>6</v>
      </c>
      <c r="Q13" s="56">
        <v>6</v>
      </c>
      <c r="R13" s="56">
        <v>6</v>
      </c>
      <c r="S13" s="56">
        <v>0</v>
      </c>
      <c r="T13" s="57">
        <v>0</v>
      </c>
      <c r="U13" s="28">
        <f>+Tabla21[[#This Row],[META_CANDELARIA]]+Tabla21[[#This Row],[META_SANTA_FE]]+Tabla21[[#This Row],[META_MARTIRES]]+Tabla21[[#This Row],[META_SAN_CRISTOBAL]]+Tabla21[[#This Row],[META_RAFAEL_URIBE_URIBE]]+Tabla21[[#This Row],[META_ANTONIO_NARIÑO]]+Tabla21[[#This Row],[META_SUBRED]]+Tabla21[[#This Row],[META_DISTRITO]]</f>
        <v>36</v>
      </c>
      <c r="V13" s="29">
        <f>+Tabla21[[#This Row],[META_CENTRO_ORIENTE]]-Tabla21[[#This Row],[META_TOTAL]]</f>
        <v>0</v>
      </c>
      <c r="W13" s="30">
        <f>+Tabla21[[#This Row],[VALOR UNITARIO]]*Tabla21[[#This Row],[META_CANDELARIA]]</f>
        <v>33729408</v>
      </c>
      <c r="X13" s="31">
        <f>+Tabla21[[#This Row],[META_SANTA_FE]]*Tabla21[[#This Row],[VALOR UNITARIO]]</f>
        <v>33729408</v>
      </c>
      <c r="Y13" s="31">
        <f>+Tabla21[[#This Row],[META_MARTIRES]]*Tabla21[[#This Row],[VALOR UNITARIO]]</f>
        <v>33729408</v>
      </c>
      <c r="Z13" s="31">
        <f>+Tabla21[[#This Row],[META_SAN_CRISTOBAL]]*Tabla21[[#This Row],[VALOR UNITARIO]]</f>
        <v>33729408</v>
      </c>
      <c r="AA13" s="31">
        <f>+Tabla21[[#This Row],[META_RAFAEL_URIBE_URIBE]]*Tabla21[[#This Row],[VALOR UNITARIO]]</f>
        <v>33729408</v>
      </c>
      <c r="AB13" s="31">
        <f>+Tabla21[[#This Row],[META_ANTONIO_NARIÑO]]*Tabla21[[#This Row],[VALOR UNITARIO]]</f>
        <v>33729408</v>
      </c>
      <c r="AC13" s="31">
        <f>+Tabla21[[#This Row],[META_SUBRED]]*Tabla21[[#This Row],[VALOR UNITARIO]]</f>
        <v>0</v>
      </c>
      <c r="AD13" s="32">
        <f>+Tabla21[[#This Row],[META_DISTRITO]]*Tabla21[[#This Row],[VALOR UNITARIO]]</f>
        <v>0</v>
      </c>
      <c r="AE13" s="30">
        <f>SUM(Tabla21[[#This Row],[$_CANDELARIA]:[$_DISTRITO]])</f>
        <v>202376448</v>
      </c>
      <c r="AF13" s="32">
        <f>+Tabla21[[#This Row],[$_CENTRO_ORIENTE]]-Tabla21[[#This Row],[$_TOTAL]]</f>
        <v>0</v>
      </c>
    </row>
    <row r="14" spans="1:32" ht="89.25" hidden="1">
      <c r="A14" s="19" t="s">
        <v>57</v>
      </c>
      <c r="B14" s="20" t="s">
        <v>50</v>
      </c>
      <c r="C14" s="20" t="s">
        <v>51</v>
      </c>
      <c r="D14" s="21">
        <v>6</v>
      </c>
      <c r="E14" s="20" t="s">
        <v>62</v>
      </c>
      <c r="F14" s="20" t="s">
        <v>53</v>
      </c>
      <c r="G14" s="19" t="s">
        <v>54</v>
      </c>
      <c r="H14" s="19" t="s">
        <v>59</v>
      </c>
      <c r="I14" s="19" t="s">
        <v>56</v>
      </c>
      <c r="J14" s="22">
        <v>15132712</v>
      </c>
      <c r="K14" s="5">
        <v>0</v>
      </c>
      <c r="L14" s="22">
        <f>+Tabla21[[#This Row],[VALOR UNITARIO]]*Tabla21[[#This Row],[META_CENTRO_ORIENTE]]</f>
        <v>0</v>
      </c>
      <c r="M14" s="55">
        <f>+Tabla21[[#This Row],[META_CENTRO_ORIENTE]]*4.55/100</f>
        <v>0</v>
      </c>
      <c r="N14" s="56">
        <f>+Tabla21[[#This Row],[META_CENTRO_ORIENTE]]*22.8/100</f>
        <v>0</v>
      </c>
      <c r="O14" s="56">
        <f>+Tabla21[[#This Row],[META_CENTRO_ORIENTE]]*8.3/100</f>
        <v>0</v>
      </c>
      <c r="P14" s="56">
        <f>+Tabla21[[#This Row],[META_CENTRO_ORIENTE]]*22.73/100</f>
        <v>0</v>
      </c>
      <c r="Q14" s="56">
        <f>+Tabla21[[#This Row],[META_CENTRO_ORIENTE]]*27.64/100</f>
        <v>0</v>
      </c>
      <c r="R14" s="56">
        <f>+Tabla21[[#This Row],[META_CENTRO_ORIENTE]]*14/100</f>
        <v>0</v>
      </c>
      <c r="S14" s="56"/>
      <c r="T14" s="57"/>
      <c r="U14" s="28">
        <f>+Tabla21[[#This Row],[META_CANDELARIA]]+Tabla21[[#This Row],[META_SANTA_FE]]+Tabla21[[#This Row],[META_MARTIRES]]+Tabla21[[#This Row],[META_SAN_CRISTOBAL]]+Tabla21[[#This Row],[META_RAFAEL_URIBE_URIBE]]+Tabla21[[#This Row],[META_ANTONIO_NARIÑO]]+Tabla21[[#This Row],[META_SUBRED]]+Tabla21[[#This Row],[META_DISTRITO]]</f>
        <v>0</v>
      </c>
      <c r="V14" s="29">
        <f>+Tabla21[[#This Row],[META_CENTRO_ORIENTE]]-Tabla21[[#This Row],[META_TOTAL]]</f>
        <v>0</v>
      </c>
      <c r="W14" s="30">
        <f>+Tabla21[[#This Row],[VALOR UNITARIO]]*Tabla21[[#This Row],[META_CANDELARIA]]</f>
        <v>0</v>
      </c>
      <c r="X14" s="31">
        <f>+Tabla21[[#This Row],[META_SANTA_FE]]*Tabla21[[#This Row],[VALOR UNITARIO]]</f>
        <v>0</v>
      </c>
      <c r="Y14" s="31">
        <f>+Tabla21[[#This Row],[META_MARTIRES]]*Tabla21[[#This Row],[VALOR UNITARIO]]</f>
        <v>0</v>
      </c>
      <c r="Z14" s="31">
        <f>+Tabla21[[#This Row],[META_SAN_CRISTOBAL]]*Tabla21[[#This Row],[VALOR UNITARIO]]</f>
        <v>0</v>
      </c>
      <c r="AA14" s="31">
        <f>+Tabla21[[#This Row],[META_RAFAEL_URIBE_URIBE]]*Tabla21[[#This Row],[VALOR UNITARIO]]</f>
        <v>0</v>
      </c>
      <c r="AB14" s="31">
        <f>+Tabla21[[#This Row],[META_ANTONIO_NARIÑO]]*Tabla21[[#This Row],[VALOR UNITARIO]]</f>
        <v>0</v>
      </c>
      <c r="AC14" s="31">
        <f>+Tabla21[[#This Row],[META_SUBRED]]*Tabla21[[#This Row],[VALOR UNITARIO]]</f>
        <v>0</v>
      </c>
      <c r="AD14" s="32">
        <f>+Tabla21[[#This Row],[META_DISTRITO]]*Tabla21[[#This Row],[VALOR UNITARIO]]</f>
        <v>0</v>
      </c>
      <c r="AE14" s="30">
        <f>SUM(Tabla21[[#This Row],[$_CANDELARIA]:[$_DISTRITO]])</f>
        <v>0</v>
      </c>
      <c r="AF14" s="32">
        <f>+Tabla21[[#This Row],[$_CENTRO_ORIENTE]]-Tabla21[[#This Row],[$_TOTAL]]</f>
        <v>0</v>
      </c>
    </row>
    <row r="15" spans="1:32" ht="89.25" hidden="1">
      <c r="A15" s="19" t="s">
        <v>63</v>
      </c>
      <c r="B15" s="20" t="s">
        <v>50</v>
      </c>
      <c r="C15" s="20" t="s">
        <v>51</v>
      </c>
      <c r="D15" s="21">
        <v>7</v>
      </c>
      <c r="E15" s="20" t="s">
        <v>64</v>
      </c>
      <c r="F15" s="20" t="s">
        <v>53</v>
      </c>
      <c r="G15" s="19" t="s">
        <v>54</v>
      </c>
      <c r="H15" s="19" t="s">
        <v>55</v>
      </c>
      <c r="I15" s="19" t="s">
        <v>56</v>
      </c>
      <c r="J15" s="22">
        <v>25617584</v>
      </c>
      <c r="K15" s="5">
        <v>6</v>
      </c>
      <c r="L15" s="22">
        <f>+Tabla21[[#This Row],[VALOR UNITARIO]]*Tabla21[[#This Row],[META_CENTRO_ORIENTE]]</f>
        <v>153705504</v>
      </c>
      <c r="M15" s="55">
        <v>0</v>
      </c>
      <c r="N15" s="56">
        <v>0</v>
      </c>
      <c r="O15" s="56">
        <v>0</v>
      </c>
      <c r="P15" s="56">
        <v>0</v>
      </c>
      <c r="Q15" s="56">
        <v>0</v>
      </c>
      <c r="R15" s="56">
        <v>0</v>
      </c>
      <c r="S15" s="56">
        <v>6</v>
      </c>
      <c r="T15" s="57">
        <v>0</v>
      </c>
      <c r="U15" s="28">
        <f>+Tabla21[[#This Row],[META_CANDELARIA]]+Tabla21[[#This Row],[META_SANTA_FE]]+Tabla21[[#This Row],[META_MARTIRES]]+Tabla21[[#This Row],[META_SAN_CRISTOBAL]]+Tabla21[[#This Row],[META_RAFAEL_URIBE_URIBE]]+Tabla21[[#This Row],[META_ANTONIO_NARIÑO]]+Tabla21[[#This Row],[META_SUBRED]]+Tabla21[[#This Row],[META_DISTRITO]]</f>
        <v>6</v>
      </c>
      <c r="V15" s="29">
        <f>+Tabla21[[#This Row],[META_CENTRO_ORIENTE]]-Tabla21[[#This Row],[META_TOTAL]]</f>
        <v>0</v>
      </c>
      <c r="W15" s="30">
        <f>+Tabla21[[#This Row],[VALOR UNITARIO]]*Tabla21[[#This Row],[META_CANDELARIA]]</f>
        <v>0</v>
      </c>
      <c r="X15" s="31">
        <f>+Tabla21[[#This Row],[META_SANTA_FE]]*Tabla21[[#This Row],[VALOR UNITARIO]]</f>
        <v>0</v>
      </c>
      <c r="Y15" s="31">
        <f>+Tabla21[[#This Row],[META_MARTIRES]]*Tabla21[[#This Row],[VALOR UNITARIO]]</f>
        <v>0</v>
      </c>
      <c r="Z15" s="31">
        <f>+Tabla21[[#This Row],[META_SAN_CRISTOBAL]]*Tabla21[[#This Row],[VALOR UNITARIO]]</f>
        <v>0</v>
      </c>
      <c r="AA15" s="31">
        <f>+Tabla21[[#This Row],[META_RAFAEL_URIBE_URIBE]]*Tabla21[[#This Row],[VALOR UNITARIO]]</f>
        <v>0</v>
      </c>
      <c r="AB15" s="31">
        <f>+Tabla21[[#This Row],[META_ANTONIO_NARIÑO]]*Tabla21[[#This Row],[VALOR UNITARIO]]</f>
        <v>0</v>
      </c>
      <c r="AC15" s="31">
        <f>+Tabla21[[#This Row],[META_SUBRED]]*Tabla21[[#This Row],[VALOR UNITARIO]]</f>
        <v>153705504</v>
      </c>
      <c r="AD15" s="32">
        <f>+Tabla21[[#This Row],[META_DISTRITO]]*Tabla21[[#This Row],[VALOR UNITARIO]]</f>
        <v>0</v>
      </c>
      <c r="AE15" s="30">
        <f>SUM(Tabla21[[#This Row],[$_CANDELARIA]:[$_DISTRITO]])</f>
        <v>153705504</v>
      </c>
      <c r="AF15" s="32">
        <f>+Tabla21[[#This Row],[$_CENTRO_ORIENTE]]-Tabla21[[#This Row],[$_TOTAL]]</f>
        <v>0</v>
      </c>
    </row>
    <row r="16" spans="1:32" ht="89.25" hidden="1">
      <c r="A16" s="19" t="s">
        <v>63</v>
      </c>
      <c r="B16" s="20" t="s">
        <v>50</v>
      </c>
      <c r="C16" s="20" t="s">
        <v>51</v>
      </c>
      <c r="D16" s="21">
        <v>8</v>
      </c>
      <c r="E16" s="20" t="s">
        <v>65</v>
      </c>
      <c r="F16" s="20" t="s">
        <v>53</v>
      </c>
      <c r="G16" s="19" t="s">
        <v>54</v>
      </c>
      <c r="H16" s="19" t="s">
        <v>55</v>
      </c>
      <c r="I16" s="19" t="s">
        <v>56</v>
      </c>
      <c r="J16" s="22">
        <v>9098064</v>
      </c>
      <c r="K16" s="5">
        <v>6</v>
      </c>
      <c r="L16" s="22">
        <f>+Tabla21[[#This Row],[VALOR UNITARIO]]*Tabla21[[#This Row],[META_CENTRO_ORIENTE]]</f>
        <v>54588384</v>
      </c>
      <c r="M16" s="55">
        <v>0</v>
      </c>
      <c r="N16" s="56">
        <v>0</v>
      </c>
      <c r="O16" s="56">
        <v>0</v>
      </c>
      <c r="P16" s="56">
        <v>0</v>
      </c>
      <c r="Q16" s="56">
        <v>0</v>
      </c>
      <c r="R16" s="56">
        <v>0</v>
      </c>
      <c r="S16" s="56">
        <v>6</v>
      </c>
      <c r="T16" s="57">
        <v>0</v>
      </c>
      <c r="U16" s="28">
        <f>+Tabla21[[#This Row],[META_CANDELARIA]]+Tabla21[[#This Row],[META_SANTA_FE]]+Tabla21[[#This Row],[META_MARTIRES]]+Tabla21[[#This Row],[META_SAN_CRISTOBAL]]+Tabla21[[#This Row],[META_RAFAEL_URIBE_URIBE]]+Tabla21[[#This Row],[META_ANTONIO_NARIÑO]]+Tabla21[[#This Row],[META_SUBRED]]+Tabla21[[#This Row],[META_DISTRITO]]</f>
        <v>6</v>
      </c>
      <c r="V16" s="29">
        <f>+Tabla21[[#This Row],[META_CENTRO_ORIENTE]]-Tabla21[[#This Row],[META_TOTAL]]</f>
        <v>0</v>
      </c>
      <c r="W16" s="30">
        <f>+Tabla21[[#This Row],[VALOR UNITARIO]]*Tabla21[[#This Row],[META_CANDELARIA]]</f>
        <v>0</v>
      </c>
      <c r="X16" s="31">
        <f>+Tabla21[[#This Row],[META_SANTA_FE]]*Tabla21[[#This Row],[VALOR UNITARIO]]</f>
        <v>0</v>
      </c>
      <c r="Y16" s="31">
        <f>+Tabla21[[#This Row],[META_MARTIRES]]*Tabla21[[#This Row],[VALOR UNITARIO]]</f>
        <v>0</v>
      </c>
      <c r="Z16" s="31">
        <f>+Tabla21[[#This Row],[META_SAN_CRISTOBAL]]*Tabla21[[#This Row],[VALOR UNITARIO]]</f>
        <v>0</v>
      </c>
      <c r="AA16" s="31">
        <f>+Tabla21[[#This Row],[META_RAFAEL_URIBE_URIBE]]*Tabla21[[#This Row],[VALOR UNITARIO]]</f>
        <v>0</v>
      </c>
      <c r="AB16" s="31">
        <f>+Tabla21[[#This Row],[META_ANTONIO_NARIÑO]]*Tabla21[[#This Row],[VALOR UNITARIO]]</f>
        <v>0</v>
      </c>
      <c r="AC16" s="31">
        <f>+Tabla21[[#This Row],[META_SUBRED]]*Tabla21[[#This Row],[VALOR UNITARIO]]</f>
        <v>54588384</v>
      </c>
      <c r="AD16" s="32">
        <f>+Tabla21[[#This Row],[META_DISTRITO]]*Tabla21[[#This Row],[VALOR UNITARIO]]</f>
        <v>0</v>
      </c>
      <c r="AE16" s="30">
        <f>SUM(Tabla21[[#This Row],[$_CANDELARIA]:[$_DISTRITO]])</f>
        <v>54588384</v>
      </c>
      <c r="AF16" s="32">
        <f>+Tabla21[[#This Row],[$_CENTRO_ORIENTE]]-Tabla21[[#This Row],[$_TOTAL]]</f>
        <v>0</v>
      </c>
    </row>
    <row r="17" spans="1:32" ht="89.25" hidden="1">
      <c r="A17" s="19" t="s">
        <v>63</v>
      </c>
      <c r="B17" s="20" t="s">
        <v>50</v>
      </c>
      <c r="C17" s="20" t="s">
        <v>51</v>
      </c>
      <c r="D17" s="21">
        <v>9</v>
      </c>
      <c r="E17" s="20" t="s">
        <v>66</v>
      </c>
      <c r="F17" s="20" t="s">
        <v>53</v>
      </c>
      <c r="G17" s="19" t="s">
        <v>54</v>
      </c>
      <c r="H17" s="19" t="s">
        <v>55</v>
      </c>
      <c r="I17" s="19" t="s">
        <v>56</v>
      </c>
      <c r="J17" s="22">
        <v>28674928</v>
      </c>
      <c r="K17" s="5">
        <v>6</v>
      </c>
      <c r="L17" s="22">
        <f>+Tabla21[[#This Row],[VALOR UNITARIO]]*Tabla21[[#This Row],[META_CENTRO_ORIENTE]]</f>
        <v>172049568</v>
      </c>
      <c r="M17" s="55">
        <v>0</v>
      </c>
      <c r="N17" s="56">
        <v>0</v>
      </c>
      <c r="O17" s="56">
        <v>0</v>
      </c>
      <c r="P17" s="56">
        <v>0</v>
      </c>
      <c r="Q17" s="56">
        <v>0</v>
      </c>
      <c r="R17" s="56">
        <v>0</v>
      </c>
      <c r="S17" s="56">
        <v>6</v>
      </c>
      <c r="T17" s="57">
        <v>0</v>
      </c>
      <c r="U17" s="28">
        <f>+Tabla21[[#This Row],[META_CANDELARIA]]+Tabla21[[#This Row],[META_SANTA_FE]]+Tabla21[[#This Row],[META_MARTIRES]]+Tabla21[[#This Row],[META_SAN_CRISTOBAL]]+Tabla21[[#This Row],[META_RAFAEL_URIBE_URIBE]]+Tabla21[[#This Row],[META_ANTONIO_NARIÑO]]+Tabla21[[#This Row],[META_SUBRED]]+Tabla21[[#This Row],[META_DISTRITO]]</f>
        <v>6</v>
      </c>
      <c r="V17" s="29">
        <f>+Tabla21[[#This Row],[META_CENTRO_ORIENTE]]-Tabla21[[#This Row],[META_TOTAL]]</f>
        <v>0</v>
      </c>
      <c r="W17" s="30">
        <f>+Tabla21[[#This Row],[VALOR UNITARIO]]*Tabla21[[#This Row],[META_CANDELARIA]]</f>
        <v>0</v>
      </c>
      <c r="X17" s="31">
        <f>+Tabla21[[#This Row],[META_SANTA_FE]]*Tabla21[[#This Row],[VALOR UNITARIO]]</f>
        <v>0</v>
      </c>
      <c r="Y17" s="31">
        <f>+Tabla21[[#This Row],[META_MARTIRES]]*Tabla21[[#This Row],[VALOR UNITARIO]]</f>
        <v>0</v>
      </c>
      <c r="Z17" s="31">
        <f>+Tabla21[[#This Row],[META_SAN_CRISTOBAL]]*Tabla21[[#This Row],[VALOR UNITARIO]]</f>
        <v>0</v>
      </c>
      <c r="AA17" s="31">
        <f>+Tabla21[[#This Row],[META_RAFAEL_URIBE_URIBE]]*Tabla21[[#This Row],[VALOR UNITARIO]]</f>
        <v>0</v>
      </c>
      <c r="AB17" s="31">
        <f>+Tabla21[[#This Row],[META_ANTONIO_NARIÑO]]*Tabla21[[#This Row],[VALOR UNITARIO]]</f>
        <v>0</v>
      </c>
      <c r="AC17" s="31">
        <f>+Tabla21[[#This Row],[META_SUBRED]]*Tabla21[[#This Row],[VALOR UNITARIO]]</f>
        <v>172049568</v>
      </c>
      <c r="AD17" s="32">
        <f>+Tabla21[[#This Row],[META_DISTRITO]]*Tabla21[[#This Row],[VALOR UNITARIO]]</f>
        <v>0</v>
      </c>
      <c r="AE17" s="30">
        <f>SUM(Tabla21[[#This Row],[$_CANDELARIA]:[$_DISTRITO]])</f>
        <v>172049568</v>
      </c>
      <c r="AF17" s="32">
        <f>+Tabla21[[#This Row],[$_CENTRO_ORIENTE]]-Tabla21[[#This Row],[$_TOTAL]]</f>
        <v>0</v>
      </c>
    </row>
    <row r="18" spans="1:32" ht="89.25" hidden="1">
      <c r="A18" s="19" t="s">
        <v>63</v>
      </c>
      <c r="B18" s="20" t="s">
        <v>50</v>
      </c>
      <c r="C18" s="20" t="s">
        <v>51</v>
      </c>
      <c r="D18" s="21">
        <v>10</v>
      </c>
      <c r="E18" s="20" t="s">
        <v>67</v>
      </c>
      <c r="F18" s="20" t="s">
        <v>53</v>
      </c>
      <c r="G18" s="19" t="s">
        <v>54</v>
      </c>
      <c r="H18" s="19" t="s">
        <v>55</v>
      </c>
      <c r="I18" s="19" t="s">
        <v>56</v>
      </c>
      <c r="J18" s="22">
        <v>13092336</v>
      </c>
      <c r="K18" s="5">
        <v>6</v>
      </c>
      <c r="L18" s="22">
        <f>+Tabla21[[#This Row],[VALOR UNITARIO]]*Tabla21[[#This Row],[META_CENTRO_ORIENTE]]</f>
        <v>78554016</v>
      </c>
      <c r="M18" s="55">
        <v>0</v>
      </c>
      <c r="N18" s="56">
        <v>0</v>
      </c>
      <c r="O18" s="56">
        <v>0</v>
      </c>
      <c r="P18" s="56">
        <v>0</v>
      </c>
      <c r="Q18" s="56">
        <v>0</v>
      </c>
      <c r="R18" s="56">
        <v>0</v>
      </c>
      <c r="S18" s="56">
        <v>6</v>
      </c>
      <c r="T18" s="57">
        <v>0</v>
      </c>
      <c r="U18" s="28">
        <f>+Tabla21[[#This Row],[META_CANDELARIA]]+Tabla21[[#This Row],[META_SANTA_FE]]+Tabla21[[#This Row],[META_MARTIRES]]+Tabla21[[#This Row],[META_SAN_CRISTOBAL]]+Tabla21[[#This Row],[META_RAFAEL_URIBE_URIBE]]+Tabla21[[#This Row],[META_ANTONIO_NARIÑO]]+Tabla21[[#This Row],[META_SUBRED]]+Tabla21[[#This Row],[META_DISTRITO]]</f>
        <v>6</v>
      </c>
      <c r="V18" s="29">
        <f>+Tabla21[[#This Row],[META_CENTRO_ORIENTE]]-Tabla21[[#This Row],[META_TOTAL]]</f>
        <v>0</v>
      </c>
      <c r="W18" s="30">
        <f>+Tabla21[[#This Row],[VALOR UNITARIO]]*Tabla21[[#This Row],[META_CANDELARIA]]</f>
        <v>0</v>
      </c>
      <c r="X18" s="31">
        <f>+Tabla21[[#This Row],[META_SANTA_FE]]*Tabla21[[#This Row],[VALOR UNITARIO]]</f>
        <v>0</v>
      </c>
      <c r="Y18" s="31">
        <f>+Tabla21[[#This Row],[META_MARTIRES]]*Tabla21[[#This Row],[VALOR UNITARIO]]</f>
        <v>0</v>
      </c>
      <c r="Z18" s="31">
        <f>+Tabla21[[#This Row],[META_SAN_CRISTOBAL]]*Tabla21[[#This Row],[VALOR UNITARIO]]</f>
        <v>0</v>
      </c>
      <c r="AA18" s="31">
        <f>+Tabla21[[#This Row],[META_RAFAEL_URIBE_URIBE]]*Tabla21[[#This Row],[VALOR UNITARIO]]</f>
        <v>0</v>
      </c>
      <c r="AB18" s="31">
        <f>+Tabla21[[#This Row],[META_ANTONIO_NARIÑO]]*Tabla21[[#This Row],[VALOR UNITARIO]]</f>
        <v>0</v>
      </c>
      <c r="AC18" s="31">
        <f>+Tabla21[[#This Row],[META_SUBRED]]*Tabla21[[#This Row],[VALOR UNITARIO]]</f>
        <v>78554016</v>
      </c>
      <c r="AD18" s="32">
        <f>+Tabla21[[#This Row],[META_DISTRITO]]*Tabla21[[#This Row],[VALOR UNITARIO]]</f>
        <v>0</v>
      </c>
      <c r="AE18" s="30">
        <f>SUM(Tabla21[[#This Row],[$_CANDELARIA]:[$_DISTRITO]])</f>
        <v>78554016</v>
      </c>
      <c r="AF18" s="32">
        <f>+Tabla21[[#This Row],[$_CENTRO_ORIENTE]]-Tabla21[[#This Row],[$_TOTAL]]</f>
        <v>0</v>
      </c>
    </row>
    <row r="19" spans="1:32" ht="89.25" hidden="1">
      <c r="A19" s="19" t="s">
        <v>63</v>
      </c>
      <c r="B19" s="20" t="s">
        <v>50</v>
      </c>
      <c r="C19" s="20" t="s">
        <v>51</v>
      </c>
      <c r="D19" s="21">
        <v>11</v>
      </c>
      <c r="E19" s="20" t="s">
        <v>68</v>
      </c>
      <c r="F19" s="20" t="s">
        <v>53</v>
      </c>
      <c r="G19" s="19" t="s">
        <v>54</v>
      </c>
      <c r="H19" s="19" t="s">
        <v>55</v>
      </c>
      <c r="I19" s="19" t="s">
        <v>56</v>
      </c>
      <c r="J19" s="22">
        <v>29389952</v>
      </c>
      <c r="K19" s="5">
        <v>6</v>
      </c>
      <c r="L19" s="22">
        <f>+Tabla21[[#This Row],[VALOR UNITARIO]]*Tabla21[[#This Row],[META_CENTRO_ORIENTE]]</f>
        <v>176339712</v>
      </c>
      <c r="M19" s="55">
        <v>0</v>
      </c>
      <c r="N19" s="56">
        <v>0</v>
      </c>
      <c r="O19" s="56">
        <v>0</v>
      </c>
      <c r="P19" s="56">
        <v>0</v>
      </c>
      <c r="Q19" s="56">
        <v>0</v>
      </c>
      <c r="R19" s="56">
        <v>0</v>
      </c>
      <c r="S19" s="56">
        <v>6</v>
      </c>
      <c r="T19" s="57">
        <v>0</v>
      </c>
      <c r="U19" s="28">
        <f>+Tabla21[[#This Row],[META_CANDELARIA]]+Tabla21[[#This Row],[META_SANTA_FE]]+Tabla21[[#This Row],[META_MARTIRES]]+Tabla21[[#This Row],[META_SAN_CRISTOBAL]]+Tabla21[[#This Row],[META_RAFAEL_URIBE_URIBE]]+Tabla21[[#This Row],[META_ANTONIO_NARIÑO]]+Tabla21[[#This Row],[META_SUBRED]]+Tabla21[[#This Row],[META_DISTRITO]]</f>
        <v>6</v>
      </c>
      <c r="V19" s="29">
        <f>+Tabla21[[#This Row],[META_CENTRO_ORIENTE]]-Tabla21[[#This Row],[META_TOTAL]]</f>
        <v>0</v>
      </c>
      <c r="W19" s="30">
        <f>+Tabla21[[#This Row],[VALOR UNITARIO]]*Tabla21[[#This Row],[META_CANDELARIA]]</f>
        <v>0</v>
      </c>
      <c r="X19" s="31">
        <f>+Tabla21[[#This Row],[META_SANTA_FE]]*Tabla21[[#This Row],[VALOR UNITARIO]]</f>
        <v>0</v>
      </c>
      <c r="Y19" s="31">
        <f>+Tabla21[[#This Row],[META_MARTIRES]]*Tabla21[[#This Row],[VALOR UNITARIO]]</f>
        <v>0</v>
      </c>
      <c r="Z19" s="31">
        <f>+Tabla21[[#This Row],[META_SAN_CRISTOBAL]]*Tabla21[[#This Row],[VALOR UNITARIO]]</f>
        <v>0</v>
      </c>
      <c r="AA19" s="31">
        <f>+Tabla21[[#This Row],[META_RAFAEL_URIBE_URIBE]]*Tabla21[[#This Row],[VALOR UNITARIO]]</f>
        <v>0</v>
      </c>
      <c r="AB19" s="31">
        <f>+Tabla21[[#This Row],[META_ANTONIO_NARIÑO]]*Tabla21[[#This Row],[VALOR UNITARIO]]</f>
        <v>0</v>
      </c>
      <c r="AC19" s="31">
        <f>+Tabla21[[#This Row],[META_SUBRED]]*Tabla21[[#This Row],[VALOR UNITARIO]]</f>
        <v>176339712</v>
      </c>
      <c r="AD19" s="32">
        <f>+Tabla21[[#This Row],[META_DISTRITO]]*Tabla21[[#This Row],[VALOR UNITARIO]]</f>
        <v>0</v>
      </c>
      <c r="AE19" s="30">
        <f>SUM(Tabla21[[#This Row],[$_CANDELARIA]:[$_DISTRITO]])</f>
        <v>176339712</v>
      </c>
      <c r="AF19" s="32">
        <f>+Tabla21[[#This Row],[$_CENTRO_ORIENTE]]-Tabla21[[#This Row],[$_TOTAL]]</f>
        <v>0</v>
      </c>
    </row>
    <row r="20" spans="1:32" ht="89.25" hidden="1">
      <c r="A20" s="19" t="s">
        <v>63</v>
      </c>
      <c r="B20" s="20" t="s">
        <v>50</v>
      </c>
      <c r="C20" s="20" t="s">
        <v>69</v>
      </c>
      <c r="D20" s="21">
        <v>12</v>
      </c>
      <c r="E20" s="20" t="s">
        <v>70</v>
      </c>
      <c r="F20" s="20" t="s">
        <v>53</v>
      </c>
      <c r="G20" s="19" t="s">
        <v>54</v>
      </c>
      <c r="H20" s="19" t="s">
        <v>55</v>
      </c>
      <c r="I20" s="19" t="s">
        <v>56</v>
      </c>
      <c r="J20" s="22">
        <v>100029392</v>
      </c>
      <c r="K20" s="5">
        <v>6</v>
      </c>
      <c r="L20" s="22">
        <f>+Tabla21[[#This Row],[VALOR UNITARIO]]*Tabla21[[#This Row],[META_CENTRO_ORIENTE]]</f>
        <v>600176352</v>
      </c>
      <c r="M20" s="55">
        <v>0</v>
      </c>
      <c r="N20" s="56">
        <v>0</v>
      </c>
      <c r="O20" s="56">
        <v>0</v>
      </c>
      <c r="P20" s="56">
        <v>0</v>
      </c>
      <c r="Q20" s="56">
        <v>0</v>
      </c>
      <c r="R20" s="56">
        <v>0</v>
      </c>
      <c r="S20" s="56">
        <v>6</v>
      </c>
      <c r="T20" s="57">
        <v>0</v>
      </c>
      <c r="U20" s="28">
        <f>+Tabla21[[#This Row],[META_CANDELARIA]]+Tabla21[[#This Row],[META_SANTA_FE]]+Tabla21[[#This Row],[META_MARTIRES]]+Tabla21[[#This Row],[META_SAN_CRISTOBAL]]+Tabla21[[#This Row],[META_RAFAEL_URIBE_URIBE]]+Tabla21[[#This Row],[META_ANTONIO_NARIÑO]]+Tabla21[[#This Row],[META_SUBRED]]+Tabla21[[#This Row],[META_DISTRITO]]</f>
        <v>6</v>
      </c>
      <c r="V20" s="29">
        <f>+Tabla21[[#This Row],[META_CENTRO_ORIENTE]]-Tabla21[[#This Row],[META_TOTAL]]</f>
        <v>0</v>
      </c>
      <c r="W20" s="30">
        <f>+Tabla21[[#This Row],[VALOR UNITARIO]]*Tabla21[[#This Row],[META_CANDELARIA]]</f>
        <v>0</v>
      </c>
      <c r="X20" s="31">
        <f>+Tabla21[[#This Row],[META_SANTA_FE]]*Tabla21[[#This Row],[VALOR UNITARIO]]</f>
        <v>0</v>
      </c>
      <c r="Y20" s="31">
        <f>+Tabla21[[#This Row],[META_MARTIRES]]*Tabla21[[#This Row],[VALOR UNITARIO]]</f>
        <v>0</v>
      </c>
      <c r="Z20" s="31">
        <f>+Tabla21[[#This Row],[META_SAN_CRISTOBAL]]*Tabla21[[#This Row],[VALOR UNITARIO]]</f>
        <v>0</v>
      </c>
      <c r="AA20" s="31">
        <f>+Tabla21[[#This Row],[META_RAFAEL_URIBE_URIBE]]*Tabla21[[#This Row],[VALOR UNITARIO]]</f>
        <v>0</v>
      </c>
      <c r="AB20" s="31">
        <f>+Tabla21[[#This Row],[META_ANTONIO_NARIÑO]]*Tabla21[[#This Row],[VALOR UNITARIO]]</f>
        <v>0</v>
      </c>
      <c r="AC20" s="31">
        <f>+Tabla21[[#This Row],[META_SUBRED]]*Tabla21[[#This Row],[VALOR UNITARIO]]</f>
        <v>600176352</v>
      </c>
      <c r="AD20" s="32">
        <f>+Tabla21[[#This Row],[META_DISTRITO]]*Tabla21[[#This Row],[VALOR UNITARIO]]</f>
        <v>0</v>
      </c>
      <c r="AE20" s="30">
        <f>SUM(Tabla21[[#This Row],[$_CANDELARIA]:[$_DISTRITO]])</f>
        <v>600176352</v>
      </c>
      <c r="AF20" s="32">
        <f>+Tabla21[[#This Row],[$_CENTRO_ORIENTE]]-Tabla21[[#This Row],[$_TOTAL]]</f>
        <v>0</v>
      </c>
    </row>
    <row r="21" spans="1:32" ht="89.25" hidden="1">
      <c r="A21" s="19" t="s">
        <v>63</v>
      </c>
      <c r="B21" s="20" t="s">
        <v>50</v>
      </c>
      <c r="C21" s="20" t="s">
        <v>69</v>
      </c>
      <c r="D21" s="21">
        <v>13</v>
      </c>
      <c r="E21" s="20" t="s">
        <v>71</v>
      </c>
      <c r="F21" s="20" t="s">
        <v>53</v>
      </c>
      <c r="G21" s="19" t="s">
        <v>54</v>
      </c>
      <c r="H21" s="19" t="s">
        <v>55</v>
      </c>
      <c r="I21" s="19" t="s">
        <v>56</v>
      </c>
      <c r="J21" s="22">
        <v>29833760</v>
      </c>
      <c r="K21" s="5">
        <v>6</v>
      </c>
      <c r="L21" s="22">
        <f>+Tabla21[[#This Row],[VALOR UNITARIO]]*Tabla21[[#This Row],[META_CENTRO_ORIENTE]]</f>
        <v>179002560</v>
      </c>
      <c r="M21" s="55">
        <v>0</v>
      </c>
      <c r="N21" s="56">
        <v>0</v>
      </c>
      <c r="O21" s="56">
        <v>0</v>
      </c>
      <c r="P21" s="56">
        <v>0</v>
      </c>
      <c r="Q21" s="56">
        <v>0</v>
      </c>
      <c r="R21" s="56">
        <v>0</v>
      </c>
      <c r="S21" s="56">
        <v>6</v>
      </c>
      <c r="T21" s="57">
        <v>0</v>
      </c>
      <c r="U21" s="28">
        <f>+Tabla21[[#This Row],[META_CANDELARIA]]+Tabla21[[#This Row],[META_SANTA_FE]]+Tabla21[[#This Row],[META_MARTIRES]]+Tabla21[[#This Row],[META_SAN_CRISTOBAL]]+Tabla21[[#This Row],[META_RAFAEL_URIBE_URIBE]]+Tabla21[[#This Row],[META_ANTONIO_NARIÑO]]+Tabla21[[#This Row],[META_SUBRED]]+Tabla21[[#This Row],[META_DISTRITO]]</f>
        <v>6</v>
      </c>
      <c r="V21" s="29">
        <f>+Tabla21[[#This Row],[META_CENTRO_ORIENTE]]-Tabla21[[#This Row],[META_TOTAL]]</f>
        <v>0</v>
      </c>
      <c r="W21" s="30">
        <f>+Tabla21[[#This Row],[VALOR UNITARIO]]*Tabla21[[#This Row],[META_CANDELARIA]]</f>
        <v>0</v>
      </c>
      <c r="X21" s="31">
        <f>+Tabla21[[#This Row],[META_SANTA_FE]]*Tabla21[[#This Row],[VALOR UNITARIO]]</f>
        <v>0</v>
      </c>
      <c r="Y21" s="31">
        <f>+Tabla21[[#This Row],[META_MARTIRES]]*Tabla21[[#This Row],[VALOR UNITARIO]]</f>
        <v>0</v>
      </c>
      <c r="Z21" s="31">
        <f>+Tabla21[[#This Row],[META_SAN_CRISTOBAL]]*Tabla21[[#This Row],[VALOR UNITARIO]]</f>
        <v>0</v>
      </c>
      <c r="AA21" s="31">
        <f>+Tabla21[[#This Row],[META_RAFAEL_URIBE_URIBE]]*Tabla21[[#This Row],[VALOR UNITARIO]]</f>
        <v>0</v>
      </c>
      <c r="AB21" s="31">
        <f>+Tabla21[[#This Row],[META_ANTONIO_NARIÑO]]*Tabla21[[#This Row],[VALOR UNITARIO]]</f>
        <v>0</v>
      </c>
      <c r="AC21" s="31">
        <f>+Tabla21[[#This Row],[META_SUBRED]]*Tabla21[[#This Row],[VALOR UNITARIO]]</f>
        <v>179002560</v>
      </c>
      <c r="AD21" s="32">
        <f>+Tabla21[[#This Row],[META_DISTRITO]]*Tabla21[[#This Row],[VALOR UNITARIO]]</f>
        <v>0</v>
      </c>
      <c r="AE21" s="30">
        <f>SUM(Tabla21[[#This Row],[$_CANDELARIA]:[$_DISTRITO]])</f>
        <v>179002560</v>
      </c>
      <c r="AF21" s="32">
        <f>+Tabla21[[#This Row],[$_CENTRO_ORIENTE]]-Tabla21[[#This Row],[$_TOTAL]]</f>
        <v>0</v>
      </c>
    </row>
    <row r="22" spans="1:32" ht="89.25" hidden="1">
      <c r="A22" s="19" t="s">
        <v>63</v>
      </c>
      <c r="B22" s="20" t="s">
        <v>50</v>
      </c>
      <c r="C22" s="20" t="s">
        <v>69</v>
      </c>
      <c r="D22" s="21">
        <v>14</v>
      </c>
      <c r="E22" s="20" t="s">
        <v>72</v>
      </c>
      <c r="F22" s="20" t="s">
        <v>53</v>
      </c>
      <c r="G22" s="19" t="s">
        <v>54</v>
      </c>
      <c r="H22" s="19" t="s">
        <v>55</v>
      </c>
      <c r="I22" s="19" t="s">
        <v>56</v>
      </c>
      <c r="J22" s="22">
        <v>54021296</v>
      </c>
      <c r="K22" s="5">
        <v>6.000000055533655</v>
      </c>
      <c r="L22" s="22">
        <f>+Tabla21[[#This Row],[VALOR UNITARIO]]*Tabla21[[#This Row],[META_CENTRO_ORIENTE]]</f>
        <v>324127779</v>
      </c>
      <c r="M22" s="55">
        <v>0</v>
      </c>
      <c r="N22" s="56">
        <v>0</v>
      </c>
      <c r="O22" s="56">
        <v>0</v>
      </c>
      <c r="P22" s="56">
        <v>0</v>
      </c>
      <c r="Q22" s="56">
        <v>0</v>
      </c>
      <c r="R22" s="56">
        <v>0</v>
      </c>
      <c r="S22" s="56">
        <v>6</v>
      </c>
      <c r="T22" s="57">
        <v>0</v>
      </c>
      <c r="U22" s="28">
        <f>+Tabla21[[#This Row],[META_CANDELARIA]]+Tabla21[[#This Row],[META_SANTA_FE]]+Tabla21[[#This Row],[META_MARTIRES]]+Tabla21[[#This Row],[META_SAN_CRISTOBAL]]+Tabla21[[#This Row],[META_RAFAEL_URIBE_URIBE]]+Tabla21[[#This Row],[META_ANTONIO_NARIÑO]]+Tabla21[[#This Row],[META_SUBRED]]+Tabla21[[#This Row],[META_DISTRITO]]</f>
        <v>6</v>
      </c>
      <c r="V22" s="29">
        <f>+Tabla21[[#This Row],[META_CENTRO_ORIENTE]]-Tabla21[[#This Row],[META_TOTAL]]</f>
        <v>5.5533655007877769E-8</v>
      </c>
      <c r="W22" s="30">
        <f>+Tabla21[[#This Row],[VALOR UNITARIO]]*Tabla21[[#This Row],[META_CANDELARIA]]</f>
        <v>0</v>
      </c>
      <c r="X22" s="31">
        <f>+Tabla21[[#This Row],[META_SANTA_FE]]*Tabla21[[#This Row],[VALOR UNITARIO]]</f>
        <v>0</v>
      </c>
      <c r="Y22" s="31">
        <f>+Tabla21[[#This Row],[META_MARTIRES]]*Tabla21[[#This Row],[VALOR UNITARIO]]</f>
        <v>0</v>
      </c>
      <c r="Z22" s="31">
        <f>+Tabla21[[#This Row],[META_SAN_CRISTOBAL]]*Tabla21[[#This Row],[VALOR UNITARIO]]</f>
        <v>0</v>
      </c>
      <c r="AA22" s="31">
        <f>+Tabla21[[#This Row],[META_RAFAEL_URIBE_URIBE]]*Tabla21[[#This Row],[VALOR UNITARIO]]</f>
        <v>0</v>
      </c>
      <c r="AB22" s="31">
        <f>+Tabla21[[#This Row],[META_ANTONIO_NARIÑO]]*Tabla21[[#This Row],[VALOR UNITARIO]]</f>
        <v>0</v>
      </c>
      <c r="AC22" s="31">
        <f>+Tabla21[[#This Row],[META_SUBRED]]*Tabla21[[#This Row],[VALOR UNITARIO]]</f>
        <v>324127776</v>
      </c>
      <c r="AD22" s="32">
        <f>+Tabla21[[#This Row],[META_DISTRITO]]*Tabla21[[#This Row],[VALOR UNITARIO]]</f>
        <v>0</v>
      </c>
      <c r="AE22" s="30">
        <f>SUM(Tabla21[[#This Row],[$_CANDELARIA]:[$_DISTRITO]])</f>
        <v>324127776</v>
      </c>
      <c r="AF22" s="32">
        <f>+Tabla21[[#This Row],[$_CENTRO_ORIENTE]]-Tabla21[[#This Row],[$_TOTAL]]</f>
        <v>3</v>
      </c>
    </row>
    <row r="23" spans="1:32" ht="89.25" hidden="1">
      <c r="A23" s="19" t="s">
        <v>63</v>
      </c>
      <c r="B23" s="20" t="s">
        <v>50</v>
      </c>
      <c r="C23" s="20" t="s">
        <v>69</v>
      </c>
      <c r="D23" s="21">
        <v>15</v>
      </c>
      <c r="E23" s="20" t="s">
        <v>73</v>
      </c>
      <c r="F23" s="20" t="s">
        <v>53</v>
      </c>
      <c r="G23" s="19" t="s">
        <v>54</v>
      </c>
      <c r="H23" s="19" t="s">
        <v>55</v>
      </c>
      <c r="I23" s="19" t="s">
        <v>74</v>
      </c>
      <c r="J23" s="22">
        <v>5621568</v>
      </c>
      <c r="K23" s="5">
        <v>6</v>
      </c>
      <c r="L23" s="22">
        <f>+Tabla21[[#This Row],[VALOR UNITARIO]]*Tabla21[[#This Row],[META_CENTRO_ORIENTE]]</f>
        <v>33729408</v>
      </c>
      <c r="M23" s="55">
        <v>0</v>
      </c>
      <c r="N23" s="56">
        <v>0</v>
      </c>
      <c r="O23" s="56">
        <v>0</v>
      </c>
      <c r="P23" s="56">
        <v>0</v>
      </c>
      <c r="Q23" s="56">
        <v>0</v>
      </c>
      <c r="R23" s="56">
        <v>0</v>
      </c>
      <c r="S23" s="56">
        <v>6</v>
      </c>
      <c r="T23" s="57">
        <v>0</v>
      </c>
      <c r="U23" s="28">
        <f>+Tabla21[[#This Row],[META_CANDELARIA]]+Tabla21[[#This Row],[META_SANTA_FE]]+Tabla21[[#This Row],[META_MARTIRES]]+Tabla21[[#This Row],[META_SAN_CRISTOBAL]]+Tabla21[[#This Row],[META_RAFAEL_URIBE_URIBE]]+Tabla21[[#This Row],[META_ANTONIO_NARIÑO]]+Tabla21[[#This Row],[META_SUBRED]]+Tabla21[[#This Row],[META_DISTRITO]]</f>
        <v>6</v>
      </c>
      <c r="V23" s="29">
        <f>+Tabla21[[#This Row],[META_CENTRO_ORIENTE]]-Tabla21[[#This Row],[META_TOTAL]]</f>
        <v>0</v>
      </c>
      <c r="W23" s="30">
        <f>+Tabla21[[#This Row],[VALOR UNITARIO]]*Tabla21[[#This Row],[META_CANDELARIA]]</f>
        <v>0</v>
      </c>
      <c r="X23" s="31">
        <f>+Tabla21[[#This Row],[META_SANTA_FE]]*Tabla21[[#This Row],[VALOR UNITARIO]]</f>
        <v>0</v>
      </c>
      <c r="Y23" s="31">
        <f>+Tabla21[[#This Row],[META_MARTIRES]]*Tabla21[[#This Row],[VALOR UNITARIO]]</f>
        <v>0</v>
      </c>
      <c r="Z23" s="31">
        <f>+Tabla21[[#This Row],[META_SAN_CRISTOBAL]]*Tabla21[[#This Row],[VALOR UNITARIO]]</f>
        <v>0</v>
      </c>
      <c r="AA23" s="31">
        <f>+Tabla21[[#This Row],[META_RAFAEL_URIBE_URIBE]]*Tabla21[[#This Row],[VALOR UNITARIO]]</f>
        <v>0</v>
      </c>
      <c r="AB23" s="31">
        <f>+Tabla21[[#This Row],[META_ANTONIO_NARIÑO]]*Tabla21[[#This Row],[VALOR UNITARIO]]</f>
        <v>0</v>
      </c>
      <c r="AC23" s="31">
        <f>+Tabla21[[#This Row],[META_SUBRED]]*Tabla21[[#This Row],[VALOR UNITARIO]]</f>
        <v>33729408</v>
      </c>
      <c r="AD23" s="32">
        <f>+Tabla21[[#This Row],[META_DISTRITO]]*Tabla21[[#This Row],[VALOR UNITARIO]]</f>
        <v>0</v>
      </c>
      <c r="AE23" s="30">
        <f>SUM(Tabla21[[#This Row],[$_CANDELARIA]:[$_DISTRITO]])</f>
        <v>33729408</v>
      </c>
      <c r="AF23" s="32">
        <f>+Tabla21[[#This Row],[$_CENTRO_ORIENTE]]-Tabla21[[#This Row],[$_TOTAL]]</f>
        <v>0</v>
      </c>
    </row>
    <row r="24" spans="1:32" ht="89.25" hidden="1">
      <c r="A24" s="19" t="s">
        <v>63</v>
      </c>
      <c r="B24" s="20" t="s">
        <v>50</v>
      </c>
      <c r="C24" s="20" t="s">
        <v>69</v>
      </c>
      <c r="D24" s="21">
        <v>16</v>
      </c>
      <c r="E24" s="20" t="s">
        <v>75</v>
      </c>
      <c r="F24" s="20" t="s">
        <v>53</v>
      </c>
      <c r="G24" s="19" t="s">
        <v>54</v>
      </c>
      <c r="H24" s="19" t="s">
        <v>76</v>
      </c>
      <c r="I24" s="19" t="s">
        <v>56</v>
      </c>
      <c r="J24" s="22">
        <v>3994272</v>
      </c>
      <c r="K24" s="5">
        <v>6</v>
      </c>
      <c r="L24" s="22">
        <f>+Tabla21[[#This Row],[VALOR UNITARIO]]*Tabla21[[#This Row],[META_CENTRO_ORIENTE]]</f>
        <v>23965632</v>
      </c>
      <c r="M24" s="55">
        <v>0</v>
      </c>
      <c r="N24" s="56">
        <v>0</v>
      </c>
      <c r="O24" s="56">
        <v>0</v>
      </c>
      <c r="P24" s="56">
        <v>6</v>
      </c>
      <c r="Q24" s="56">
        <v>0</v>
      </c>
      <c r="R24" s="56">
        <v>0</v>
      </c>
      <c r="S24" s="57">
        <v>0</v>
      </c>
      <c r="T24" s="57">
        <v>0</v>
      </c>
      <c r="U24" s="28">
        <f>+Tabla21[[#This Row],[META_CANDELARIA]]+Tabla21[[#This Row],[META_SANTA_FE]]+Tabla21[[#This Row],[META_MARTIRES]]+Tabla21[[#This Row],[META_SAN_CRISTOBAL]]+Tabla21[[#This Row],[META_RAFAEL_URIBE_URIBE]]+Tabla21[[#This Row],[META_ANTONIO_NARIÑO]]+Tabla21[[#This Row],[META_SUBRED]]+Tabla21[[#This Row],[META_DISTRITO]]</f>
        <v>6</v>
      </c>
      <c r="V24" s="29">
        <f>+Tabla21[[#This Row],[META_CENTRO_ORIENTE]]-Tabla21[[#This Row],[META_TOTAL]]</f>
        <v>0</v>
      </c>
      <c r="W24" s="30">
        <f>+Tabla21[[#This Row],[VALOR UNITARIO]]*Tabla21[[#This Row],[META_CANDELARIA]]</f>
        <v>0</v>
      </c>
      <c r="X24" s="31">
        <f>+Tabla21[[#This Row],[META_SANTA_FE]]*Tabla21[[#This Row],[VALOR UNITARIO]]</f>
        <v>0</v>
      </c>
      <c r="Y24" s="31">
        <f>+Tabla21[[#This Row],[META_MARTIRES]]*Tabla21[[#This Row],[VALOR UNITARIO]]</f>
        <v>0</v>
      </c>
      <c r="Z24" s="31">
        <f>+Tabla21[[#This Row],[META_SAN_CRISTOBAL]]*Tabla21[[#This Row],[VALOR UNITARIO]]</f>
        <v>23965632</v>
      </c>
      <c r="AA24" s="31">
        <f>+Tabla21[[#This Row],[META_RAFAEL_URIBE_URIBE]]*Tabla21[[#This Row],[VALOR UNITARIO]]</f>
        <v>0</v>
      </c>
      <c r="AB24" s="31">
        <f>+Tabla21[[#This Row],[META_ANTONIO_NARIÑO]]*Tabla21[[#This Row],[VALOR UNITARIO]]</f>
        <v>0</v>
      </c>
      <c r="AC24" s="31">
        <f>+Tabla21[[#This Row],[META_SUBRED]]*Tabla21[[#This Row],[VALOR UNITARIO]]</f>
        <v>0</v>
      </c>
      <c r="AD24" s="32">
        <f>+Tabla21[[#This Row],[META_DISTRITO]]*Tabla21[[#This Row],[VALOR UNITARIO]]</f>
        <v>0</v>
      </c>
      <c r="AE24" s="30">
        <f>SUM(Tabla21[[#This Row],[$_CANDELARIA]:[$_DISTRITO]])</f>
        <v>23965632</v>
      </c>
      <c r="AF24" s="32">
        <f>+Tabla21[[#This Row],[$_CENTRO_ORIENTE]]-Tabla21[[#This Row],[$_TOTAL]]</f>
        <v>0</v>
      </c>
    </row>
    <row r="25" spans="1:32" ht="89.25" hidden="1">
      <c r="A25" s="19" t="s">
        <v>63</v>
      </c>
      <c r="B25" s="20" t="s">
        <v>50</v>
      </c>
      <c r="C25" s="20" t="s">
        <v>77</v>
      </c>
      <c r="D25" s="21">
        <v>17</v>
      </c>
      <c r="E25" s="20" t="s">
        <v>78</v>
      </c>
      <c r="F25" s="20" t="s">
        <v>53</v>
      </c>
      <c r="G25" s="19" t="s">
        <v>79</v>
      </c>
      <c r="H25" s="19" t="s">
        <v>76</v>
      </c>
      <c r="I25" s="19" t="s">
        <v>74</v>
      </c>
      <c r="J25" s="22">
        <v>5621568</v>
      </c>
      <c r="K25" s="5">
        <v>0</v>
      </c>
      <c r="L25" s="22">
        <f>+Tabla21[[#This Row],[VALOR UNITARIO]]*Tabla21[[#This Row],[META_CENTRO_ORIENTE]]</f>
        <v>0</v>
      </c>
      <c r="M25" s="55">
        <f>+Tabla21[[#This Row],[META_CENTRO_ORIENTE]]*4.55/100</f>
        <v>0</v>
      </c>
      <c r="N25" s="56">
        <f>+Tabla21[[#This Row],[META_CENTRO_ORIENTE]]*22.8/100</f>
        <v>0</v>
      </c>
      <c r="O25" s="56">
        <f>+Tabla21[[#This Row],[META_CENTRO_ORIENTE]]*8.3/100</f>
        <v>0</v>
      </c>
      <c r="P25" s="56">
        <f>+Tabla21[[#This Row],[META_CENTRO_ORIENTE]]*22.73/100</f>
        <v>0</v>
      </c>
      <c r="Q25" s="56">
        <f>+Tabla21[[#This Row],[META_CENTRO_ORIENTE]]*27.64/100</f>
        <v>0</v>
      </c>
      <c r="R25" s="56">
        <f>+Tabla21[[#This Row],[META_CENTRO_ORIENTE]]*14/100</f>
        <v>0</v>
      </c>
      <c r="S25" s="56"/>
      <c r="T25" s="57"/>
      <c r="U25" s="28">
        <f>+Tabla21[[#This Row],[META_CANDELARIA]]+Tabla21[[#This Row],[META_SANTA_FE]]+Tabla21[[#This Row],[META_MARTIRES]]+Tabla21[[#This Row],[META_SAN_CRISTOBAL]]+Tabla21[[#This Row],[META_RAFAEL_URIBE_URIBE]]+Tabla21[[#This Row],[META_ANTONIO_NARIÑO]]+Tabla21[[#This Row],[META_SUBRED]]+Tabla21[[#This Row],[META_DISTRITO]]</f>
        <v>0</v>
      </c>
      <c r="V25" s="29">
        <f>+Tabla21[[#This Row],[META_CENTRO_ORIENTE]]-Tabla21[[#This Row],[META_TOTAL]]</f>
        <v>0</v>
      </c>
      <c r="W25" s="30">
        <f>+Tabla21[[#This Row],[VALOR UNITARIO]]*Tabla21[[#This Row],[META_CANDELARIA]]</f>
        <v>0</v>
      </c>
      <c r="X25" s="31">
        <f>+Tabla21[[#This Row],[META_SANTA_FE]]*Tabla21[[#This Row],[VALOR UNITARIO]]</f>
        <v>0</v>
      </c>
      <c r="Y25" s="31">
        <f>+Tabla21[[#This Row],[META_MARTIRES]]*Tabla21[[#This Row],[VALOR UNITARIO]]</f>
        <v>0</v>
      </c>
      <c r="Z25" s="31">
        <f>+Tabla21[[#This Row],[META_SAN_CRISTOBAL]]*Tabla21[[#This Row],[VALOR UNITARIO]]</f>
        <v>0</v>
      </c>
      <c r="AA25" s="31">
        <f>+Tabla21[[#This Row],[META_RAFAEL_URIBE_URIBE]]*Tabla21[[#This Row],[VALOR UNITARIO]]</f>
        <v>0</v>
      </c>
      <c r="AB25" s="31">
        <f>+Tabla21[[#This Row],[META_ANTONIO_NARIÑO]]*Tabla21[[#This Row],[VALOR UNITARIO]]</f>
        <v>0</v>
      </c>
      <c r="AC25" s="31">
        <f>+Tabla21[[#This Row],[META_SUBRED]]*Tabla21[[#This Row],[VALOR UNITARIO]]</f>
        <v>0</v>
      </c>
      <c r="AD25" s="32">
        <f>+Tabla21[[#This Row],[META_DISTRITO]]*Tabla21[[#This Row],[VALOR UNITARIO]]</f>
        <v>0</v>
      </c>
      <c r="AE25" s="30">
        <f>SUM(Tabla21[[#This Row],[$_CANDELARIA]:[$_DISTRITO]])</f>
        <v>0</v>
      </c>
      <c r="AF25" s="32">
        <f>+Tabla21[[#This Row],[$_CENTRO_ORIENTE]]-Tabla21[[#This Row],[$_TOTAL]]</f>
        <v>0</v>
      </c>
    </row>
    <row r="26" spans="1:32" ht="89.25" hidden="1">
      <c r="A26" s="19" t="s">
        <v>63</v>
      </c>
      <c r="B26" s="20" t="s">
        <v>50</v>
      </c>
      <c r="C26" s="20" t="s">
        <v>77</v>
      </c>
      <c r="D26" s="21">
        <v>18</v>
      </c>
      <c r="E26" s="20" t="s">
        <v>80</v>
      </c>
      <c r="F26" s="20" t="s">
        <v>53</v>
      </c>
      <c r="G26" s="19" t="s">
        <v>79</v>
      </c>
      <c r="H26" s="19" t="s">
        <v>55</v>
      </c>
      <c r="I26" s="19" t="s">
        <v>74</v>
      </c>
      <c r="J26" s="22">
        <v>32422640</v>
      </c>
      <c r="K26" s="5">
        <v>6</v>
      </c>
      <c r="L26" s="22">
        <f>+Tabla21[[#This Row],[VALOR UNITARIO]]*Tabla21[[#This Row],[META_CENTRO_ORIENTE]]</f>
        <v>194535840</v>
      </c>
      <c r="M26" s="55">
        <v>0</v>
      </c>
      <c r="N26" s="56">
        <v>0</v>
      </c>
      <c r="O26" s="56">
        <v>0</v>
      </c>
      <c r="P26" s="56">
        <v>0</v>
      </c>
      <c r="Q26" s="56">
        <v>0</v>
      </c>
      <c r="R26" s="56">
        <v>0</v>
      </c>
      <c r="S26" s="56">
        <v>6</v>
      </c>
      <c r="T26" s="57">
        <v>0</v>
      </c>
      <c r="U26" s="28">
        <f>+Tabla21[[#This Row],[META_CANDELARIA]]+Tabla21[[#This Row],[META_SANTA_FE]]+Tabla21[[#This Row],[META_MARTIRES]]+Tabla21[[#This Row],[META_SAN_CRISTOBAL]]+Tabla21[[#This Row],[META_RAFAEL_URIBE_URIBE]]+Tabla21[[#This Row],[META_ANTONIO_NARIÑO]]+Tabla21[[#This Row],[META_SUBRED]]+Tabla21[[#This Row],[META_DISTRITO]]</f>
        <v>6</v>
      </c>
      <c r="V26" s="29">
        <f>+Tabla21[[#This Row],[META_CENTRO_ORIENTE]]-Tabla21[[#This Row],[META_TOTAL]]</f>
        <v>0</v>
      </c>
      <c r="W26" s="30">
        <f>+Tabla21[[#This Row],[VALOR UNITARIO]]*Tabla21[[#This Row],[META_CANDELARIA]]</f>
        <v>0</v>
      </c>
      <c r="X26" s="31">
        <f>+Tabla21[[#This Row],[META_SANTA_FE]]*Tabla21[[#This Row],[VALOR UNITARIO]]</f>
        <v>0</v>
      </c>
      <c r="Y26" s="31">
        <f>+Tabla21[[#This Row],[META_MARTIRES]]*Tabla21[[#This Row],[VALOR UNITARIO]]</f>
        <v>0</v>
      </c>
      <c r="Z26" s="31">
        <f>+Tabla21[[#This Row],[META_SAN_CRISTOBAL]]*Tabla21[[#This Row],[VALOR UNITARIO]]</f>
        <v>0</v>
      </c>
      <c r="AA26" s="31">
        <f>+Tabla21[[#This Row],[META_RAFAEL_URIBE_URIBE]]*Tabla21[[#This Row],[VALOR UNITARIO]]</f>
        <v>0</v>
      </c>
      <c r="AB26" s="31">
        <f>+Tabla21[[#This Row],[META_ANTONIO_NARIÑO]]*Tabla21[[#This Row],[VALOR UNITARIO]]</f>
        <v>0</v>
      </c>
      <c r="AC26" s="31">
        <f>+Tabla21[[#This Row],[META_SUBRED]]*Tabla21[[#This Row],[VALOR UNITARIO]]</f>
        <v>194535840</v>
      </c>
      <c r="AD26" s="32">
        <f>+Tabla21[[#This Row],[META_DISTRITO]]*Tabla21[[#This Row],[VALOR UNITARIO]]</f>
        <v>0</v>
      </c>
      <c r="AE26" s="30">
        <f>SUM(Tabla21[[#This Row],[$_CANDELARIA]:[$_DISTRITO]])</f>
        <v>194535840</v>
      </c>
      <c r="AF26" s="32">
        <f>+Tabla21[[#This Row],[$_CENTRO_ORIENTE]]-Tabla21[[#This Row],[$_TOTAL]]</f>
        <v>0</v>
      </c>
    </row>
    <row r="27" spans="1:32" ht="89.25" hidden="1">
      <c r="A27" s="19" t="s">
        <v>63</v>
      </c>
      <c r="B27" s="20" t="s">
        <v>50</v>
      </c>
      <c r="C27" s="20" t="s">
        <v>77</v>
      </c>
      <c r="D27" s="21">
        <v>19</v>
      </c>
      <c r="E27" s="20" t="s">
        <v>81</v>
      </c>
      <c r="F27" s="20" t="s">
        <v>53</v>
      </c>
      <c r="G27" s="19" t="s">
        <v>79</v>
      </c>
      <c r="H27" s="19" t="s">
        <v>55</v>
      </c>
      <c r="I27" s="19" t="s">
        <v>56</v>
      </c>
      <c r="J27" s="22">
        <v>20316544</v>
      </c>
      <c r="K27" s="5">
        <v>6</v>
      </c>
      <c r="L27" s="22">
        <f>+Tabla21[[#This Row],[VALOR UNITARIO]]*Tabla21[[#This Row],[META_CENTRO_ORIENTE]]</f>
        <v>121899264</v>
      </c>
      <c r="M27" s="55">
        <v>0</v>
      </c>
      <c r="N27" s="56">
        <v>0</v>
      </c>
      <c r="O27" s="56">
        <v>0</v>
      </c>
      <c r="P27" s="56">
        <v>0</v>
      </c>
      <c r="Q27" s="56">
        <v>0</v>
      </c>
      <c r="R27" s="56">
        <v>0</v>
      </c>
      <c r="S27" s="56">
        <v>6</v>
      </c>
      <c r="T27" s="57">
        <v>0</v>
      </c>
      <c r="U27" s="28">
        <f>+Tabla21[[#This Row],[META_CANDELARIA]]+Tabla21[[#This Row],[META_SANTA_FE]]+Tabla21[[#This Row],[META_MARTIRES]]+Tabla21[[#This Row],[META_SAN_CRISTOBAL]]+Tabla21[[#This Row],[META_RAFAEL_URIBE_URIBE]]+Tabla21[[#This Row],[META_ANTONIO_NARIÑO]]+Tabla21[[#This Row],[META_SUBRED]]+Tabla21[[#This Row],[META_DISTRITO]]</f>
        <v>6</v>
      </c>
      <c r="V27" s="29">
        <f>+Tabla21[[#This Row],[META_CENTRO_ORIENTE]]-Tabla21[[#This Row],[META_TOTAL]]</f>
        <v>0</v>
      </c>
      <c r="W27" s="30">
        <f>+Tabla21[[#This Row],[VALOR UNITARIO]]*Tabla21[[#This Row],[META_CANDELARIA]]</f>
        <v>0</v>
      </c>
      <c r="X27" s="31">
        <f>+Tabla21[[#This Row],[META_SANTA_FE]]*Tabla21[[#This Row],[VALOR UNITARIO]]</f>
        <v>0</v>
      </c>
      <c r="Y27" s="31">
        <f>+Tabla21[[#This Row],[META_MARTIRES]]*Tabla21[[#This Row],[VALOR UNITARIO]]</f>
        <v>0</v>
      </c>
      <c r="Z27" s="31">
        <f>+Tabla21[[#This Row],[META_SAN_CRISTOBAL]]*Tabla21[[#This Row],[VALOR UNITARIO]]</f>
        <v>0</v>
      </c>
      <c r="AA27" s="31">
        <f>+Tabla21[[#This Row],[META_RAFAEL_URIBE_URIBE]]*Tabla21[[#This Row],[VALOR UNITARIO]]</f>
        <v>0</v>
      </c>
      <c r="AB27" s="31">
        <f>+Tabla21[[#This Row],[META_ANTONIO_NARIÑO]]*Tabla21[[#This Row],[VALOR UNITARIO]]</f>
        <v>0</v>
      </c>
      <c r="AC27" s="31">
        <f>+Tabla21[[#This Row],[META_SUBRED]]*Tabla21[[#This Row],[VALOR UNITARIO]]</f>
        <v>121899264</v>
      </c>
      <c r="AD27" s="32">
        <f>+Tabla21[[#This Row],[META_DISTRITO]]*Tabla21[[#This Row],[VALOR UNITARIO]]</f>
        <v>0</v>
      </c>
      <c r="AE27" s="30">
        <f>SUM(Tabla21[[#This Row],[$_CANDELARIA]:[$_DISTRITO]])</f>
        <v>121899264</v>
      </c>
      <c r="AF27" s="32">
        <f>+Tabla21[[#This Row],[$_CENTRO_ORIENTE]]-Tabla21[[#This Row],[$_TOTAL]]</f>
        <v>0</v>
      </c>
    </row>
    <row r="28" spans="1:32" ht="25.5" hidden="1">
      <c r="A28" s="19" t="s">
        <v>82</v>
      </c>
      <c r="B28" s="20" t="s">
        <v>83</v>
      </c>
      <c r="C28" s="20" t="s">
        <v>84</v>
      </c>
      <c r="D28" s="21">
        <v>20</v>
      </c>
      <c r="E28" s="20" t="s">
        <v>85</v>
      </c>
      <c r="F28" s="20" t="s">
        <v>86</v>
      </c>
      <c r="G28" s="19" t="s">
        <v>87</v>
      </c>
      <c r="H28" s="19" t="s">
        <v>59</v>
      </c>
      <c r="I28" s="19" t="s">
        <v>56</v>
      </c>
      <c r="J28" s="22">
        <v>105404</v>
      </c>
      <c r="K28" s="5">
        <v>1248.000009487306</v>
      </c>
      <c r="L28" s="22">
        <f>+Tabla21[[#This Row],[VALOR UNITARIO]]*Tabla21[[#This Row],[META_CENTRO_ORIENTE]]</f>
        <v>131544193</v>
      </c>
      <c r="M28" s="55">
        <f>+Tabla21[[#This Row],[META_CENTRO_ORIENTE]]*4.55/100</f>
        <v>56.784000431672418</v>
      </c>
      <c r="N28" s="56">
        <f>+Tabla21[[#This Row],[META_CENTRO_ORIENTE]]*22.8/100</f>
        <v>284.54400216310574</v>
      </c>
      <c r="O28" s="56">
        <f>+Tabla21[[#This Row],[META_CENTRO_ORIENTE]]*8.3/100</f>
        <v>103.5840007874464</v>
      </c>
      <c r="P28" s="56">
        <f>+Tabla21[[#This Row],[META_CENTRO_ORIENTE]]*22.73/100</f>
        <v>283.67040215646466</v>
      </c>
      <c r="Q28" s="56">
        <f>+Tabla21[[#This Row],[META_CENTRO_ORIENTE]]*27.64/100</f>
        <v>344.94720262229134</v>
      </c>
      <c r="R28" s="56">
        <f>+Tabla21[[#This Row],[META_CENTRO_ORIENTE]]*14/100</f>
        <v>174.72000132822282</v>
      </c>
      <c r="S28" s="56"/>
      <c r="T28" s="57"/>
      <c r="U28" s="28">
        <f>+Tabla21[[#This Row],[META_CANDELARIA]]+Tabla21[[#This Row],[META_SANTA_FE]]+Tabla21[[#This Row],[META_MARTIRES]]+Tabla21[[#This Row],[META_SAN_CRISTOBAL]]+Tabla21[[#This Row],[META_RAFAEL_URIBE_URIBE]]+Tabla21[[#This Row],[META_ANTONIO_NARIÑO]]+Tabla21[[#This Row],[META_SUBRED]]+Tabla21[[#This Row],[META_DISTRITO]]</f>
        <v>1248.2496094892035</v>
      </c>
      <c r="V28" s="29">
        <f>+Tabla21[[#This Row],[META_CENTRO_ORIENTE]]-Tabla21[[#This Row],[META_TOTAL]]</f>
        <v>-0.24960000189753373</v>
      </c>
      <c r="W28" s="30">
        <f>+Tabla21[[#This Row],[VALOR UNITARIO]]*Tabla21[[#This Row],[META_CANDELARIA]]</f>
        <v>5985260.7814999996</v>
      </c>
      <c r="X28" s="31">
        <f>+Tabla21[[#This Row],[META_SANTA_FE]]*Tabla21[[#This Row],[VALOR UNITARIO]]</f>
        <v>29992076.003999997</v>
      </c>
      <c r="Y28" s="31">
        <f>+Tabla21[[#This Row],[META_MARTIRES]]*Tabla21[[#This Row],[VALOR UNITARIO]]</f>
        <v>10918168.018999999</v>
      </c>
      <c r="Z28" s="31">
        <f>+Tabla21[[#This Row],[META_SAN_CRISTOBAL]]*Tabla21[[#This Row],[VALOR UNITARIO]]</f>
        <v>29899995.0689</v>
      </c>
      <c r="AA28" s="31">
        <f>+Tabla21[[#This Row],[META_RAFAEL_URIBE_URIBE]]*Tabla21[[#This Row],[VALOR UNITARIO]]</f>
        <v>36358814.945199996</v>
      </c>
      <c r="AB28" s="31">
        <f>+Tabla21[[#This Row],[META_ANTONIO_NARIÑO]]*Tabla21[[#This Row],[VALOR UNITARIO]]</f>
        <v>18416187.02</v>
      </c>
      <c r="AC28" s="31">
        <f>+Tabla21[[#This Row],[META_SUBRED]]*Tabla21[[#This Row],[VALOR UNITARIO]]</f>
        <v>0</v>
      </c>
      <c r="AD28" s="32">
        <f>+Tabla21[[#This Row],[META_DISTRITO]]*Tabla21[[#This Row],[VALOR UNITARIO]]</f>
        <v>0</v>
      </c>
      <c r="AE28" s="30">
        <f>SUM(Tabla21[[#This Row],[$_CANDELARIA]:[$_DISTRITO]])</f>
        <v>131570501.83859999</v>
      </c>
      <c r="AF28" s="32">
        <f>+Tabla21[[#This Row],[$_CENTRO_ORIENTE]]-Tabla21[[#This Row],[$_TOTAL]]</f>
        <v>-26308.838599994779</v>
      </c>
    </row>
    <row r="29" spans="1:32" ht="25.5" hidden="1">
      <c r="A29" s="19" t="s">
        <v>82</v>
      </c>
      <c r="B29" s="20" t="s">
        <v>83</v>
      </c>
      <c r="C29" s="20" t="s">
        <v>84</v>
      </c>
      <c r="D29" s="21">
        <v>20</v>
      </c>
      <c r="E29" s="20" t="s">
        <v>85</v>
      </c>
      <c r="F29" s="20" t="s">
        <v>89</v>
      </c>
      <c r="G29" s="19" t="s">
        <v>87</v>
      </c>
      <c r="H29" s="19" t="s">
        <v>59</v>
      </c>
      <c r="I29" s="19" t="s">
        <v>56</v>
      </c>
      <c r="J29" s="22">
        <v>105404</v>
      </c>
      <c r="K29" s="5">
        <v>5830</v>
      </c>
      <c r="L29" s="22">
        <f>+Tabla21[[#This Row],[VALOR UNITARIO]]*Tabla21[[#This Row],[META_CENTRO_ORIENTE]]</f>
        <v>614505320</v>
      </c>
      <c r="M29" s="55">
        <f>+Tabla21[[#This Row],[META_CENTRO_ORIENTE]]*4.55/100</f>
        <v>265.26499999999999</v>
      </c>
      <c r="N29" s="56">
        <f>+Tabla21[[#This Row],[META_CENTRO_ORIENTE]]*22.8/100</f>
        <v>1329.24</v>
      </c>
      <c r="O29" s="56">
        <f>+Tabla21[[#This Row],[META_CENTRO_ORIENTE]]*8.3/100</f>
        <v>483.8900000000001</v>
      </c>
      <c r="P29" s="56">
        <f>+Tabla21[[#This Row],[META_CENTRO_ORIENTE]]*22.73/100</f>
        <v>1325.1589999999999</v>
      </c>
      <c r="Q29" s="56">
        <f>+Tabla21[[#This Row],[META_CENTRO_ORIENTE]]*27.64/100</f>
        <v>1611.412</v>
      </c>
      <c r="R29" s="56">
        <f>+Tabla21[[#This Row],[META_CENTRO_ORIENTE]]*14/100</f>
        <v>816.2</v>
      </c>
      <c r="S29" s="56"/>
      <c r="T29" s="57"/>
      <c r="U29" s="28">
        <f>+Tabla21[[#This Row],[META_CANDELARIA]]+Tabla21[[#This Row],[META_SANTA_FE]]+Tabla21[[#This Row],[META_MARTIRES]]+Tabla21[[#This Row],[META_SAN_CRISTOBAL]]+Tabla21[[#This Row],[META_RAFAEL_URIBE_URIBE]]+Tabla21[[#This Row],[META_ANTONIO_NARIÑO]]+Tabla21[[#This Row],[META_SUBRED]]+Tabla21[[#This Row],[META_DISTRITO]]</f>
        <v>5831.1660000000002</v>
      </c>
      <c r="V29" s="29">
        <f>+Tabla21[[#This Row],[META_CENTRO_ORIENTE]]-Tabla21[[#This Row],[META_TOTAL]]</f>
        <v>-1.1660000000001673</v>
      </c>
      <c r="W29" s="30">
        <f>+Tabla21[[#This Row],[VALOR UNITARIO]]*Tabla21[[#This Row],[META_CANDELARIA]]</f>
        <v>27959992.059999999</v>
      </c>
      <c r="X29" s="31">
        <f>+Tabla21[[#This Row],[META_SANTA_FE]]*Tabla21[[#This Row],[VALOR UNITARIO]]</f>
        <v>140107212.96000001</v>
      </c>
      <c r="Y29" s="31">
        <f>+Tabla21[[#This Row],[META_MARTIRES]]*Tabla21[[#This Row],[VALOR UNITARIO]]</f>
        <v>51003941.56000001</v>
      </c>
      <c r="Z29" s="31">
        <f>+Tabla21[[#This Row],[META_SAN_CRISTOBAL]]*Tabla21[[#This Row],[VALOR UNITARIO]]</f>
        <v>139677059.236</v>
      </c>
      <c r="AA29" s="31">
        <f>+Tabla21[[#This Row],[META_RAFAEL_URIBE_URIBE]]*Tabla21[[#This Row],[VALOR UNITARIO]]</f>
        <v>169849270.44800001</v>
      </c>
      <c r="AB29" s="31">
        <f>+Tabla21[[#This Row],[META_ANTONIO_NARIÑO]]*Tabla21[[#This Row],[VALOR UNITARIO]]</f>
        <v>86030744.800000012</v>
      </c>
      <c r="AC29" s="31">
        <f>+Tabla21[[#This Row],[META_SUBRED]]*Tabla21[[#This Row],[VALOR UNITARIO]]</f>
        <v>0</v>
      </c>
      <c r="AD29" s="32">
        <f>+Tabla21[[#This Row],[META_DISTRITO]]*Tabla21[[#This Row],[VALOR UNITARIO]]</f>
        <v>0</v>
      </c>
      <c r="AE29" s="30">
        <f>SUM(Tabla21[[#This Row],[$_CANDELARIA]:[$_DISTRITO]])</f>
        <v>614628221.06400001</v>
      </c>
      <c r="AF29" s="32">
        <f>+Tabla21[[#This Row],[$_CENTRO_ORIENTE]]-Tabla21[[#This Row],[$_TOTAL]]</f>
        <v>-122901.06400001049</v>
      </c>
    </row>
    <row r="30" spans="1:32" ht="25.5" hidden="1">
      <c r="A30" s="19" t="s">
        <v>82</v>
      </c>
      <c r="B30" s="20" t="s">
        <v>83</v>
      </c>
      <c r="C30" s="20" t="s">
        <v>84</v>
      </c>
      <c r="D30" s="21">
        <v>20</v>
      </c>
      <c r="E30" s="20" t="s">
        <v>85</v>
      </c>
      <c r="F30" s="20" t="s">
        <v>90</v>
      </c>
      <c r="G30" s="19" t="s">
        <v>87</v>
      </c>
      <c r="H30" s="19" t="s">
        <v>59</v>
      </c>
      <c r="I30" s="19" t="s">
        <v>56</v>
      </c>
      <c r="J30" s="22">
        <v>105404</v>
      </c>
      <c r="K30" s="5">
        <v>4127.9999905126942</v>
      </c>
      <c r="L30" s="22">
        <f>+Tabla21[[#This Row],[VALOR UNITARIO]]*Tabla21[[#This Row],[META_CENTRO_ORIENTE]]</f>
        <v>435107711</v>
      </c>
      <c r="M30" s="55">
        <f>+Tabla21[[#This Row],[META_CENTRO_ORIENTE]]*4.55/100</f>
        <v>187.82399956832757</v>
      </c>
      <c r="N30" s="56">
        <f>+Tabla21[[#This Row],[META_CENTRO_ORIENTE]]*22.8/100</f>
        <v>941.18399783689426</v>
      </c>
      <c r="O30" s="56">
        <f>+Tabla21[[#This Row],[META_CENTRO_ORIENTE]]*8.3/100</f>
        <v>342.62399921255366</v>
      </c>
      <c r="P30" s="56">
        <f>+Tabla21[[#This Row],[META_CENTRO_ORIENTE]]*22.73/100</f>
        <v>938.29439784353542</v>
      </c>
      <c r="Q30" s="56">
        <f>+Tabla21[[#This Row],[META_CENTRO_ORIENTE]]*27.64/100</f>
        <v>1140.9791973777087</v>
      </c>
      <c r="R30" s="56">
        <f>+Tabla21[[#This Row],[META_CENTRO_ORIENTE]]*14/100</f>
        <v>577.91999867177719</v>
      </c>
      <c r="S30" s="56"/>
      <c r="T30" s="57"/>
      <c r="U30" s="28">
        <f>+Tabla21[[#This Row],[META_CANDELARIA]]+Tabla21[[#This Row],[META_SANTA_FE]]+Tabla21[[#This Row],[META_MARTIRES]]+Tabla21[[#This Row],[META_SAN_CRISTOBAL]]+Tabla21[[#This Row],[META_RAFAEL_URIBE_URIBE]]+Tabla21[[#This Row],[META_ANTONIO_NARIÑO]]+Tabla21[[#This Row],[META_SUBRED]]+Tabla21[[#This Row],[META_DISTRITO]]</f>
        <v>4128.8255905107962</v>
      </c>
      <c r="V30" s="29">
        <f>+Tabla21[[#This Row],[META_CENTRO_ORIENTE]]-Tabla21[[#This Row],[META_TOTAL]]</f>
        <v>-0.82559999810200679</v>
      </c>
      <c r="W30" s="30">
        <f>+Tabla21[[#This Row],[VALOR UNITARIO]]*Tabla21[[#This Row],[META_CANDELARIA]]</f>
        <v>19797400.850499999</v>
      </c>
      <c r="X30" s="31">
        <f>+Tabla21[[#This Row],[META_SANTA_FE]]*Tabla21[[#This Row],[VALOR UNITARIO]]</f>
        <v>99204558.10800001</v>
      </c>
      <c r="Y30" s="31">
        <f>+Tabla21[[#This Row],[META_MARTIRES]]*Tabla21[[#This Row],[VALOR UNITARIO]]</f>
        <v>36113940.013000004</v>
      </c>
      <c r="Z30" s="31">
        <f>+Tabla21[[#This Row],[META_SAN_CRISTOBAL]]*Tabla21[[#This Row],[VALOR UNITARIO]]</f>
        <v>98899982.710300013</v>
      </c>
      <c r="AA30" s="31">
        <f>+Tabla21[[#This Row],[META_RAFAEL_URIBE_URIBE]]*Tabla21[[#This Row],[VALOR UNITARIO]]</f>
        <v>120263771.32040001</v>
      </c>
      <c r="AB30" s="31">
        <f>+Tabla21[[#This Row],[META_ANTONIO_NARIÑO]]*Tabla21[[#This Row],[VALOR UNITARIO]]</f>
        <v>60915079.540000007</v>
      </c>
      <c r="AC30" s="31">
        <f>+Tabla21[[#This Row],[META_SUBRED]]*Tabla21[[#This Row],[VALOR UNITARIO]]</f>
        <v>0</v>
      </c>
      <c r="AD30" s="32">
        <f>+Tabla21[[#This Row],[META_DISTRITO]]*Tabla21[[#This Row],[VALOR UNITARIO]]</f>
        <v>0</v>
      </c>
      <c r="AE30" s="30">
        <f>SUM(Tabla21[[#This Row],[$_CANDELARIA]:[$_DISTRITO]])</f>
        <v>435194732.54220003</v>
      </c>
      <c r="AF30" s="32">
        <f>+Tabla21[[#This Row],[$_CENTRO_ORIENTE]]-Tabla21[[#This Row],[$_TOTAL]]</f>
        <v>-87021.542200028896</v>
      </c>
    </row>
    <row r="31" spans="1:32" ht="51" hidden="1">
      <c r="A31" s="19" t="s">
        <v>82</v>
      </c>
      <c r="B31" s="20" t="s">
        <v>83</v>
      </c>
      <c r="C31" s="20" t="s">
        <v>84</v>
      </c>
      <c r="D31" s="21">
        <v>21</v>
      </c>
      <c r="E31" s="20" t="s">
        <v>91</v>
      </c>
      <c r="F31" s="20" t="s">
        <v>86</v>
      </c>
      <c r="G31" s="19" t="s">
        <v>87</v>
      </c>
      <c r="H31" s="19" t="s">
        <v>59</v>
      </c>
      <c r="I31" s="19" t="s">
        <v>56</v>
      </c>
      <c r="J31" s="22">
        <v>55938</v>
      </c>
      <c r="K31" s="5">
        <v>671.9999821230648</v>
      </c>
      <c r="L31" s="22">
        <f>+Tabla21[[#This Row],[VALOR UNITARIO]]*Tabla21[[#This Row],[META_CENTRO_ORIENTE]]</f>
        <v>37590335</v>
      </c>
      <c r="M31" s="55">
        <f>+Tabla21[[#This Row],[META_CENTRO_ORIENTE]]*4.55/100</f>
        <v>30.575999186599446</v>
      </c>
      <c r="N31" s="56">
        <f>+Tabla21[[#This Row],[META_CENTRO_ORIENTE]]*22.8/100</f>
        <v>153.21599592405877</v>
      </c>
      <c r="O31" s="56">
        <f>+Tabla21[[#This Row],[META_CENTRO_ORIENTE]]*8.3/100</f>
        <v>55.775998516214386</v>
      </c>
      <c r="P31" s="56">
        <f>+Tabla21[[#This Row],[META_CENTRO_ORIENTE]]*22.73/100</f>
        <v>152.74559593657261</v>
      </c>
      <c r="Q31" s="56">
        <f>+Tabla21[[#This Row],[META_CENTRO_ORIENTE]]*27.64/100</f>
        <v>185.74079505881514</v>
      </c>
      <c r="R31" s="56">
        <f>+Tabla21[[#This Row],[META_CENTRO_ORIENTE]]*14/100</f>
        <v>94.079997497229073</v>
      </c>
      <c r="S31" s="56"/>
      <c r="T31" s="57"/>
      <c r="U31" s="28">
        <f>+Tabla21[[#This Row],[META_CANDELARIA]]+Tabla21[[#This Row],[META_SANTA_FE]]+Tabla21[[#This Row],[META_MARTIRES]]+Tabla21[[#This Row],[META_SAN_CRISTOBAL]]+Tabla21[[#This Row],[META_RAFAEL_URIBE_URIBE]]+Tabla21[[#This Row],[META_ANTONIO_NARIÑO]]+Tabla21[[#This Row],[META_SUBRED]]+Tabla21[[#This Row],[META_DISTRITO]]</f>
        <v>672.13438211948949</v>
      </c>
      <c r="V31" s="29">
        <f>+Tabla21[[#This Row],[META_CENTRO_ORIENTE]]-Tabla21[[#This Row],[META_TOTAL]]</f>
        <v>-0.13439999642469047</v>
      </c>
      <c r="W31" s="30">
        <f>+Tabla21[[#This Row],[VALOR UNITARIO]]*Tabla21[[#This Row],[META_CANDELARIA]]</f>
        <v>1710360.2424999999</v>
      </c>
      <c r="X31" s="31">
        <f>+Tabla21[[#This Row],[META_SANTA_FE]]*Tabla21[[#This Row],[VALOR UNITARIO]]</f>
        <v>8570596.379999999</v>
      </c>
      <c r="Y31" s="31">
        <f>+Tabla21[[#This Row],[META_MARTIRES]]*Tabla21[[#This Row],[VALOR UNITARIO]]</f>
        <v>3119997.8050000002</v>
      </c>
      <c r="Z31" s="31">
        <f>+Tabla21[[#This Row],[META_SAN_CRISTOBAL]]*Tabla21[[#This Row],[VALOR UNITARIO]]</f>
        <v>8544283.1454999987</v>
      </c>
      <c r="AA31" s="31">
        <f>+Tabla21[[#This Row],[META_RAFAEL_URIBE_URIBE]]*Tabla21[[#This Row],[VALOR UNITARIO]]</f>
        <v>10389968.594000001</v>
      </c>
      <c r="AB31" s="31">
        <f>+Tabla21[[#This Row],[META_ANTONIO_NARIÑO]]*Tabla21[[#This Row],[VALOR UNITARIO]]</f>
        <v>5262646.8999999994</v>
      </c>
      <c r="AC31" s="31">
        <f>+Tabla21[[#This Row],[META_SUBRED]]*Tabla21[[#This Row],[VALOR UNITARIO]]</f>
        <v>0</v>
      </c>
      <c r="AD31" s="32">
        <f>+Tabla21[[#This Row],[META_DISTRITO]]*Tabla21[[#This Row],[VALOR UNITARIO]]</f>
        <v>0</v>
      </c>
      <c r="AE31" s="30">
        <f>SUM(Tabla21[[#This Row],[$_CANDELARIA]:[$_DISTRITO]])</f>
        <v>37597853.067000002</v>
      </c>
      <c r="AF31" s="32">
        <f>+Tabla21[[#This Row],[$_CENTRO_ORIENTE]]-Tabla21[[#This Row],[$_TOTAL]]</f>
        <v>-7518.0670000016689</v>
      </c>
    </row>
    <row r="32" spans="1:32" ht="38.25" hidden="1">
      <c r="A32" s="19" t="s">
        <v>82</v>
      </c>
      <c r="B32" s="20" t="s">
        <v>83</v>
      </c>
      <c r="C32" s="20" t="s">
        <v>84</v>
      </c>
      <c r="D32" s="21">
        <v>22</v>
      </c>
      <c r="E32" s="20" t="s">
        <v>93</v>
      </c>
      <c r="F32" s="20" t="s">
        <v>86</v>
      </c>
      <c r="G32" s="19" t="s">
        <v>87</v>
      </c>
      <c r="H32" s="19" t="s">
        <v>76</v>
      </c>
      <c r="I32" s="19" t="s">
        <v>56</v>
      </c>
      <c r="J32" s="22">
        <v>105404</v>
      </c>
      <c r="K32" s="5">
        <v>0</v>
      </c>
      <c r="L32" s="22">
        <f>+Tabla21[[#This Row],[VALOR UNITARIO]]*Tabla21[[#This Row],[META_CENTRO_ORIENTE]]</f>
        <v>0</v>
      </c>
      <c r="M32" s="55">
        <f>+Tabla21[[#This Row],[META_CENTRO_ORIENTE]]*4.55/100</f>
        <v>0</v>
      </c>
      <c r="N32" s="56">
        <f>+Tabla21[[#This Row],[META_CENTRO_ORIENTE]]*22.8/100</f>
        <v>0</v>
      </c>
      <c r="O32" s="56">
        <f>+Tabla21[[#This Row],[META_CENTRO_ORIENTE]]*8.3/100</f>
        <v>0</v>
      </c>
      <c r="P32" s="56">
        <f>+Tabla21[[#This Row],[META_CENTRO_ORIENTE]]*22.73/100</f>
        <v>0</v>
      </c>
      <c r="Q32" s="56">
        <f>+Tabla21[[#This Row],[META_CENTRO_ORIENTE]]*27.64/100</f>
        <v>0</v>
      </c>
      <c r="R32" s="56">
        <f>+Tabla21[[#This Row],[META_CENTRO_ORIENTE]]*14/100</f>
        <v>0</v>
      </c>
      <c r="S32" s="56"/>
      <c r="T32" s="57"/>
      <c r="U32" s="28">
        <f>+Tabla21[[#This Row],[META_CANDELARIA]]+Tabla21[[#This Row],[META_SANTA_FE]]+Tabla21[[#This Row],[META_MARTIRES]]+Tabla21[[#This Row],[META_SAN_CRISTOBAL]]+Tabla21[[#This Row],[META_RAFAEL_URIBE_URIBE]]+Tabla21[[#This Row],[META_ANTONIO_NARIÑO]]+Tabla21[[#This Row],[META_SUBRED]]+Tabla21[[#This Row],[META_DISTRITO]]</f>
        <v>0</v>
      </c>
      <c r="V32" s="29">
        <f>+Tabla21[[#This Row],[META_CENTRO_ORIENTE]]-Tabla21[[#This Row],[META_TOTAL]]</f>
        <v>0</v>
      </c>
      <c r="W32" s="30">
        <f>+Tabla21[[#This Row],[VALOR UNITARIO]]*Tabla21[[#This Row],[META_CANDELARIA]]</f>
        <v>0</v>
      </c>
      <c r="X32" s="31">
        <f>+Tabla21[[#This Row],[META_SANTA_FE]]*Tabla21[[#This Row],[VALOR UNITARIO]]</f>
        <v>0</v>
      </c>
      <c r="Y32" s="31">
        <f>+Tabla21[[#This Row],[META_MARTIRES]]*Tabla21[[#This Row],[VALOR UNITARIO]]</f>
        <v>0</v>
      </c>
      <c r="Z32" s="31">
        <f>+Tabla21[[#This Row],[META_SAN_CRISTOBAL]]*Tabla21[[#This Row],[VALOR UNITARIO]]</f>
        <v>0</v>
      </c>
      <c r="AA32" s="31">
        <f>+Tabla21[[#This Row],[META_RAFAEL_URIBE_URIBE]]*Tabla21[[#This Row],[VALOR UNITARIO]]</f>
        <v>0</v>
      </c>
      <c r="AB32" s="31">
        <f>+Tabla21[[#This Row],[META_ANTONIO_NARIÑO]]*Tabla21[[#This Row],[VALOR UNITARIO]]</f>
        <v>0</v>
      </c>
      <c r="AC32" s="31">
        <f>+Tabla21[[#This Row],[META_SUBRED]]*Tabla21[[#This Row],[VALOR UNITARIO]]</f>
        <v>0</v>
      </c>
      <c r="AD32" s="32">
        <f>+Tabla21[[#This Row],[META_DISTRITO]]*Tabla21[[#This Row],[VALOR UNITARIO]]</f>
        <v>0</v>
      </c>
      <c r="AE32" s="30">
        <f>SUM(Tabla21[[#This Row],[$_CANDELARIA]:[$_DISTRITO]])</f>
        <v>0</v>
      </c>
      <c r="AF32" s="32">
        <f>+Tabla21[[#This Row],[$_CENTRO_ORIENTE]]-Tabla21[[#This Row],[$_TOTAL]]</f>
        <v>0</v>
      </c>
    </row>
    <row r="33" spans="1:32" ht="38.25" hidden="1">
      <c r="A33" s="19" t="s">
        <v>82</v>
      </c>
      <c r="B33" s="20" t="s">
        <v>83</v>
      </c>
      <c r="C33" s="20" t="s">
        <v>84</v>
      </c>
      <c r="D33" s="21">
        <v>23</v>
      </c>
      <c r="E33" s="20" t="s">
        <v>94</v>
      </c>
      <c r="F33" s="20" t="s">
        <v>86</v>
      </c>
      <c r="G33" s="19" t="s">
        <v>87</v>
      </c>
      <c r="H33" s="19" t="s">
        <v>76</v>
      </c>
      <c r="I33" s="19" t="s">
        <v>56</v>
      </c>
      <c r="J33" s="22">
        <v>55938</v>
      </c>
      <c r="K33" s="5">
        <v>0</v>
      </c>
      <c r="L33" s="22">
        <f>+Tabla21[[#This Row],[VALOR UNITARIO]]*Tabla21[[#This Row],[META_CENTRO_ORIENTE]]</f>
        <v>0</v>
      </c>
      <c r="M33" s="55">
        <f>+Tabla21[[#This Row],[META_CENTRO_ORIENTE]]*4.55/100</f>
        <v>0</v>
      </c>
      <c r="N33" s="56">
        <f>+Tabla21[[#This Row],[META_CENTRO_ORIENTE]]*22.8/100</f>
        <v>0</v>
      </c>
      <c r="O33" s="56">
        <f>+Tabla21[[#This Row],[META_CENTRO_ORIENTE]]*8.3/100</f>
        <v>0</v>
      </c>
      <c r="P33" s="56">
        <f>+Tabla21[[#This Row],[META_CENTRO_ORIENTE]]*22.73/100</f>
        <v>0</v>
      </c>
      <c r="Q33" s="56">
        <f>+Tabla21[[#This Row],[META_CENTRO_ORIENTE]]*27.64/100</f>
        <v>0</v>
      </c>
      <c r="R33" s="56">
        <f>+Tabla21[[#This Row],[META_CENTRO_ORIENTE]]*14/100</f>
        <v>0</v>
      </c>
      <c r="S33" s="56"/>
      <c r="T33" s="57"/>
      <c r="U33" s="28">
        <f>+Tabla21[[#This Row],[META_CANDELARIA]]+Tabla21[[#This Row],[META_SANTA_FE]]+Tabla21[[#This Row],[META_MARTIRES]]+Tabla21[[#This Row],[META_SAN_CRISTOBAL]]+Tabla21[[#This Row],[META_RAFAEL_URIBE_URIBE]]+Tabla21[[#This Row],[META_ANTONIO_NARIÑO]]+Tabla21[[#This Row],[META_SUBRED]]+Tabla21[[#This Row],[META_DISTRITO]]</f>
        <v>0</v>
      </c>
      <c r="V33" s="29">
        <f>+Tabla21[[#This Row],[META_CENTRO_ORIENTE]]-Tabla21[[#This Row],[META_TOTAL]]</f>
        <v>0</v>
      </c>
      <c r="W33" s="30">
        <f>+Tabla21[[#This Row],[VALOR UNITARIO]]*Tabla21[[#This Row],[META_CANDELARIA]]</f>
        <v>0</v>
      </c>
      <c r="X33" s="31">
        <f>+Tabla21[[#This Row],[META_SANTA_FE]]*Tabla21[[#This Row],[VALOR UNITARIO]]</f>
        <v>0</v>
      </c>
      <c r="Y33" s="31">
        <f>+Tabla21[[#This Row],[META_MARTIRES]]*Tabla21[[#This Row],[VALOR UNITARIO]]</f>
        <v>0</v>
      </c>
      <c r="Z33" s="31">
        <f>+Tabla21[[#This Row],[META_SAN_CRISTOBAL]]*Tabla21[[#This Row],[VALOR UNITARIO]]</f>
        <v>0</v>
      </c>
      <c r="AA33" s="31">
        <f>+Tabla21[[#This Row],[META_RAFAEL_URIBE_URIBE]]*Tabla21[[#This Row],[VALOR UNITARIO]]</f>
        <v>0</v>
      </c>
      <c r="AB33" s="31">
        <f>+Tabla21[[#This Row],[META_ANTONIO_NARIÑO]]*Tabla21[[#This Row],[VALOR UNITARIO]]</f>
        <v>0</v>
      </c>
      <c r="AC33" s="31">
        <f>+Tabla21[[#This Row],[META_SUBRED]]*Tabla21[[#This Row],[VALOR UNITARIO]]</f>
        <v>0</v>
      </c>
      <c r="AD33" s="32">
        <f>+Tabla21[[#This Row],[META_DISTRITO]]*Tabla21[[#This Row],[VALOR UNITARIO]]</f>
        <v>0</v>
      </c>
      <c r="AE33" s="30">
        <f>SUM(Tabla21[[#This Row],[$_CANDELARIA]:[$_DISTRITO]])</f>
        <v>0</v>
      </c>
      <c r="AF33" s="32">
        <f>+Tabla21[[#This Row],[$_CENTRO_ORIENTE]]-Tabla21[[#This Row],[$_TOTAL]]</f>
        <v>0</v>
      </c>
    </row>
    <row r="34" spans="1:32" ht="25.5" hidden="1">
      <c r="A34" s="19" t="s">
        <v>82</v>
      </c>
      <c r="B34" s="20" t="s">
        <v>83</v>
      </c>
      <c r="C34" s="20" t="s">
        <v>84</v>
      </c>
      <c r="D34" s="21">
        <v>24</v>
      </c>
      <c r="E34" s="20" t="s">
        <v>95</v>
      </c>
      <c r="F34" s="20" t="s">
        <v>89</v>
      </c>
      <c r="G34" s="19" t="s">
        <v>87</v>
      </c>
      <c r="H34" s="19" t="s">
        <v>59</v>
      </c>
      <c r="I34" s="19" t="s">
        <v>56</v>
      </c>
      <c r="J34" s="22">
        <v>180297</v>
      </c>
      <c r="K34" s="5">
        <v>292</v>
      </c>
      <c r="L34" s="22">
        <f>+Tabla21[[#This Row],[VALOR UNITARIO]]*Tabla21[[#This Row],[META_CENTRO_ORIENTE]]</f>
        <v>52646724</v>
      </c>
      <c r="M34" s="55">
        <f>+Tabla21[[#This Row],[META_CENTRO_ORIENTE]]*4.55/100</f>
        <v>13.286</v>
      </c>
      <c r="N34" s="56">
        <f>+Tabla21[[#This Row],[META_CENTRO_ORIENTE]]*22.8/100</f>
        <v>66.576000000000008</v>
      </c>
      <c r="O34" s="56">
        <f>+Tabla21[[#This Row],[META_CENTRO_ORIENTE]]*8.3/100</f>
        <v>24.236000000000004</v>
      </c>
      <c r="P34" s="56">
        <f>+Tabla21[[#This Row],[META_CENTRO_ORIENTE]]*22.73/100</f>
        <v>66.371600000000001</v>
      </c>
      <c r="Q34" s="56">
        <f>+Tabla21[[#This Row],[META_CENTRO_ORIENTE]]*27.64/100</f>
        <v>80.708799999999997</v>
      </c>
      <c r="R34" s="56">
        <f>+Tabla21[[#This Row],[META_CENTRO_ORIENTE]]*14/100</f>
        <v>40.880000000000003</v>
      </c>
      <c r="S34" s="56"/>
      <c r="T34" s="57"/>
      <c r="U34" s="28">
        <f>+Tabla21[[#This Row],[META_CANDELARIA]]+Tabla21[[#This Row],[META_SANTA_FE]]+Tabla21[[#This Row],[META_MARTIRES]]+Tabla21[[#This Row],[META_SAN_CRISTOBAL]]+Tabla21[[#This Row],[META_RAFAEL_URIBE_URIBE]]+Tabla21[[#This Row],[META_ANTONIO_NARIÑO]]+Tabla21[[#This Row],[META_SUBRED]]+Tabla21[[#This Row],[META_DISTRITO]]</f>
        <v>292.05840000000001</v>
      </c>
      <c r="V34" s="29">
        <f>+Tabla21[[#This Row],[META_CENTRO_ORIENTE]]-Tabla21[[#This Row],[META_TOTAL]]</f>
        <v>-5.8400000000006003E-2</v>
      </c>
      <c r="W34" s="30">
        <f>+Tabla21[[#This Row],[VALOR UNITARIO]]*Tabla21[[#This Row],[META_CANDELARIA]]</f>
        <v>2395425.9419999998</v>
      </c>
      <c r="X34" s="31">
        <f>+Tabla21[[#This Row],[META_SANTA_FE]]*Tabla21[[#This Row],[VALOR UNITARIO]]</f>
        <v>12003453.072000001</v>
      </c>
      <c r="Y34" s="31">
        <f>+Tabla21[[#This Row],[META_MARTIRES]]*Tabla21[[#This Row],[VALOR UNITARIO]]</f>
        <v>4369678.0920000011</v>
      </c>
      <c r="Z34" s="31">
        <f>+Tabla21[[#This Row],[META_SAN_CRISTOBAL]]*Tabla21[[#This Row],[VALOR UNITARIO]]</f>
        <v>11966600.3652</v>
      </c>
      <c r="AA34" s="31">
        <f>+Tabla21[[#This Row],[META_RAFAEL_URIBE_URIBE]]*Tabla21[[#This Row],[VALOR UNITARIO]]</f>
        <v>14551554.513599999</v>
      </c>
      <c r="AB34" s="31">
        <f>+Tabla21[[#This Row],[META_ANTONIO_NARIÑO]]*Tabla21[[#This Row],[VALOR UNITARIO]]</f>
        <v>7370541.3600000003</v>
      </c>
      <c r="AC34" s="31">
        <f>+Tabla21[[#This Row],[META_SUBRED]]*Tabla21[[#This Row],[VALOR UNITARIO]]</f>
        <v>0</v>
      </c>
      <c r="AD34" s="32">
        <f>+Tabla21[[#This Row],[META_DISTRITO]]*Tabla21[[#This Row],[VALOR UNITARIO]]</f>
        <v>0</v>
      </c>
      <c r="AE34" s="30">
        <f>SUM(Tabla21[[#This Row],[$_CANDELARIA]:[$_DISTRITO]])</f>
        <v>52657253.344800003</v>
      </c>
      <c r="AF34" s="32">
        <f>+Tabla21[[#This Row],[$_CENTRO_ORIENTE]]-Tabla21[[#This Row],[$_TOTAL]]</f>
        <v>-10529.344800002873</v>
      </c>
    </row>
    <row r="35" spans="1:32" ht="38.25" hidden="1">
      <c r="A35" s="19" t="s">
        <v>82</v>
      </c>
      <c r="B35" s="20" t="s">
        <v>83</v>
      </c>
      <c r="C35" s="20" t="s">
        <v>84</v>
      </c>
      <c r="D35" s="21">
        <v>25</v>
      </c>
      <c r="E35" s="20" t="s">
        <v>96</v>
      </c>
      <c r="F35" s="20" t="s">
        <v>97</v>
      </c>
      <c r="G35" s="19" t="s">
        <v>87</v>
      </c>
      <c r="H35" s="19" t="s">
        <v>59</v>
      </c>
      <c r="I35" s="19" t="s">
        <v>56</v>
      </c>
      <c r="J35" s="22">
        <v>210809</v>
      </c>
      <c r="K35" s="5">
        <v>61</v>
      </c>
      <c r="L35" s="22">
        <f>+Tabla21[[#This Row],[VALOR UNITARIO]]*Tabla21[[#This Row],[META_CENTRO_ORIENTE]]</f>
        <v>12859349</v>
      </c>
      <c r="M35" s="55">
        <f>+Tabla21[[#This Row],[META_CENTRO_ORIENTE]]*4.55/100</f>
        <v>2.7755000000000001</v>
      </c>
      <c r="N35" s="56">
        <f>+Tabla21[[#This Row],[META_CENTRO_ORIENTE]]*22.8/100</f>
        <v>13.907999999999999</v>
      </c>
      <c r="O35" s="56">
        <f>+Tabla21[[#This Row],[META_CENTRO_ORIENTE]]*8.3/100</f>
        <v>5.0630000000000006</v>
      </c>
      <c r="P35" s="56">
        <f>+Tabla21[[#This Row],[META_CENTRO_ORIENTE]]*22.73/100</f>
        <v>13.8653</v>
      </c>
      <c r="Q35" s="56">
        <f>+Tabla21[[#This Row],[META_CENTRO_ORIENTE]]*27.64/100</f>
        <v>16.860399999999998</v>
      </c>
      <c r="R35" s="56">
        <f>+Tabla21[[#This Row],[META_CENTRO_ORIENTE]]*14/100</f>
        <v>8.5399999999999991</v>
      </c>
      <c r="S35" s="56"/>
      <c r="T35" s="57"/>
      <c r="U35" s="28">
        <f>+Tabla21[[#This Row],[META_CANDELARIA]]+Tabla21[[#This Row],[META_SANTA_FE]]+Tabla21[[#This Row],[META_MARTIRES]]+Tabla21[[#This Row],[META_SAN_CRISTOBAL]]+Tabla21[[#This Row],[META_RAFAEL_URIBE_URIBE]]+Tabla21[[#This Row],[META_ANTONIO_NARIÑO]]+Tabla21[[#This Row],[META_SUBRED]]+Tabla21[[#This Row],[META_DISTRITO]]</f>
        <v>61.012199999999993</v>
      </c>
      <c r="V35" s="29">
        <f>+Tabla21[[#This Row],[META_CENTRO_ORIENTE]]-Tabla21[[#This Row],[META_TOTAL]]</f>
        <v>-1.2199999999992883E-2</v>
      </c>
      <c r="W35" s="30">
        <f>+Tabla21[[#This Row],[VALOR UNITARIO]]*Tabla21[[#This Row],[META_CANDELARIA]]</f>
        <v>585100.37950000004</v>
      </c>
      <c r="X35" s="31">
        <f>+Tabla21[[#This Row],[META_SANTA_FE]]*Tabla21[[#This Row],[VALOR UNITARIO]]</f>
        <v>2931931.5719999997</v>
      </c>
      <c r="Y35" s="31">
        <f>+Tabla21[[#This Row],[META_MARTIRES]]*Tabla21[[#This Row],[VALOR UNITARIO]]</f>
        <v>1067325.9670000002</v>
      </c>
      <c r="Z35" s="31">
        <f>+Tabla21[[#This Row],[META_SAN_CRISTOBAL]]*Tabla21[[#This Row],[VALOR UNITARIO]]</f>
        <v>2922930.0277</v>
      </c>
      <c r="AA35" s="31">
        <f>+Tabla21[[#This Row],[META_RAFAEL_URIBE_URIBE]]*Tabla21[[#This Row],[VALOR UNITARIO]]</f>
        <v>3554324.0635999995</v>
      </c>
      <c r="AB35" s="31">
        <f>+Tabla21[[#This Row],[META_ANTONIO_NARIÑO]]*Tabla21[[#This Row],[VALOR UNITARIO]]</f>
        <v>1800308.8599999999</v>
      </c>
      <c r="AC35" s="31">
        <f>+Tabla21[[#This Row],[META_SUBRED]]*Tabla21[[#This Row],[VALOR UNITARIO]]</f>
        <v>0</v>
      </c>
      <c r="AD35" s="32">
        <f>+Tabla21[[#This Row],[META_DISTRITO]]*Tabla21[[#This Row],[VALOR UNITARIO]]</f>
        <v>0</v>
      </c>
      <c r="AE35" s="30">
        <f>SUM(Tabla21[[#This Row],[$_CANDELARIA]:[$_DISTRITO]])</f>
        <v>12861920.8698</v>
      </c>
      <c r="AF35" s="32">
        <f>+Tabla21[[#This Row],[$_CENTRO_ORIENTE]]-Tabla21[[#This Row],[$_TOTAL]]</f>
        <v>-2571.8697999995202</v>
      </c>
    </row>
    <row r="36" spans="1:32" ht="38.25" hidden="1">
      <c r="A36" s="19" t="s">
        <v>82</v>
      </c>
      <c r="B36" s="20" t="s">
        <v>83</v>
      </c>
      <c r="C36" s="20" t="s">
        <v>84</v>
      </c>
      <c r="D36" s="21">
        <v>26</v>
      </c>
      <c r="E36" s="20" t="s">
        <v>98</v>
      </c>
      <c r="F36" s="20" t="s">
        <v>86</v>
      </c>
      <c r="G36" s="19" t="s">
        <v>87</v>
      </c>
      <c r="H36" s="19" t="s">
        <v>59</v>
      </c>
      <c r="I36" s="19" t="s">
        <v>56</v>
      </c>
      <c r="J36" s="22">
        <v>140539</v>
      </c>
      <c r="K36" s="5">
        <v>1704.0000071154627</v>
      </c>
      <c r="L36" s="22">
        <f>+Tabla21[[#This Row],[VALOR UNITARIO]]*Tabla21[[#This Row],[META_CENTRO_ORIENTE]]</f>
        <v>239478457.00000003</v>
      </c>
      <c r="M36" s="55">
        <f>+Tabla21[[#This Row],[META_CENTRO_ORIENTE]]*4.55/100</f>
        <v>77.53200032375355</v>
      </c>
      <c r="N36" s="56">
        <f>+Tabla21[[#This Row],[META_CENTRO_ORIENTE]]*22.8/100</f>
        <v>388.5120016223255</v>
      </c>
      <c r="O36" s="56">
        <f>+Tabla21[[#This Row],[META_CENTRO_ORIENTE]]*8.3/100</f>
        <v>141.43200059058341</v>
      </c>
      <c r="P36" s="56">
        <f>+Tabla21[[#This Row],[META_CENTRO_ORIENTE]]*22.73/100</f>
        <v>387.31920161734467</v>
      </c>
      <c r="Q36" s="56">
        <f>+Tabla21[[#This Row],[META_CENTRO_ORIENTE]]*27.64/100</f>
        <v>470.98560196671389</v>
      </c>
      <c r="R36" s="56">
        <f>+Tabla21[[#This Row],[META_CENTRO_ORIENTE]]*14/100</f>
        <v>238.56000099616477</v>
      </c>
      <c r="S36" s="56"/>
      <c r="T36" s="57"/>
      <c r="U36" s="28">
        <f>+Tabla21[[#This Row],[META_CANDELARIA]]+Tabla21[[#This Row],[META_SANTA_FE]]+Tabla21[[#This Row],[META_MARTIRES]]+Tabla21[[#This Row],[META_SAN_CRISTOBAL]]+Tabla21[[#This Row],[META_RAFAEL_URIBE_URIBE]]+Tabla21[[#This Row],[META_ANTONIO_NARIÑO]]+Tabla21[[#This Row],[META_SUBRED]]+Tabla21[[#This Row],[META_DISTRITO]]</f>
        <v>1704.3408071168858</v>
      </c>
      <c r="V36" s="29">
        <f>+Tabla21[[#This Row],[META_CENTRO_ORIENTE]]-Tabla21[[#This Row],[META_TOTAL]]</f>
        <v>-0.34080000142307654</v>
      </c>
      <c r="W36" s="30">
        <f>+Tabla21[[#This Row],[VALOR UNITARIO]]*Tabla21[[#This Row],[META_CANDELARIA]]</f>
        <v>10896269.793500001</v>
      </c>
      <c r="X36" s="31">
        <f>+Tabla21[[#This Row],[META_SANTA_FE]]*Tabla21[[#This Row],[VALOR UNITARIO]]</f>
        <v>54601088.196000002</v>
      </c>
      <c r="Y36" s="31">
        <f>+Tabla21[[#This Row],[META_MARTIRES]]*Tabla21[[#This Row],[VALOR UNITARIO]]</f>
        <v>19876711.931000002</v>
      </c>
      <c r="Z36" s="31">
        <f>+Tabla21[[#This Row],[META_SAN_CRISTOBAL]]*Tabla21[[#This Row],[VALOR UNITARIO]]</f>
        <v>54433453.276100002</v>
      </c>
      <c r="AA36" s="31">
        <f>+Tabla21[[#This Row],[META_RAFAEL_URIBE_URIBE]]*Tabla21[[#This Row],[VALOR UNITARIO]]</f>
        <v>66191845.514800005</v>
      </c>
      <c r="AB36" s="31">
        <f>+Tabla21[[#This Row],[META_ANTONIO_NARIÑO]]*Tabla21[[#This Row],[VALOR UNITARIO]]</f>
        <v>33526983.98</v>
      </c>
      <c r="AC36" s="31">
        <f>+Tabla21[[#This Row],[META_SUBRED]]*Tabla21[[#This Row],[VALOR UNITARIO]]</f>
        <v>0</v>
      </c>
      <c r="AD36" s="32">
        <f>+Tabla21[[#This Row],[META_DISTRITO]]*Tabla21[[#This Row],[VALOR UNITARIO]]</f>
        <v>0</v>
      </c>
      <c r="AE36" s="30">
        <f>SUM(Tabla21[[#This Row],[$_CANDELARIA]:[$_DISTRITO]])</f>
        <v>239526352.69140002</v>
      </c>
      <c r="AF36" s="32">
        <f>+Tabla21[[#This Row],[$_CENTRO_ORIENTE]]-Tabla21[[#This Row],[$_TOTAL]]</f>
        <v>-47895.691399991512</v>
      </c>
    </row>
    <row r="37" spans="1:32" ht="51" hidden="1">
      <c r="A37" s="19" t="s">
        <v>82</v>
      </c>
      <c r="B37" s="20" t="s">
        <v>83</v>
      </c>
      <c r="C37" s="20" t="s">
        <v>84</v>
      </c>
      <c r="D37" s="21">
        <v>27</v>
      </c>
      <c r="E37" s="20" t="s">
        <v>99</v>
      </c>
      <c r="F37" s="20" t="s">
        <v>86</v>
      </c>
      <c r="G37" s="19" t="s">
        <v>87</v>
      </c>
      <c r="H37" s="19" t="s">
        <v>59</v>
      </c>
      <c r="I37" s="19" t="s">
        <v>56</v>
      </c>
      <c r="J37" s="22">
        <v>74584</v>
      </c>
      <c r="K37" s="5">
        <v>1175.9999865922987</v>
      </c>
      <c r="L37" s="22">
        <f>+Tabla21[[#This Row],[VALOR UNITARIO]]*Tabla21[[#This Row],[META_CENTRO_ORIENTE]]</f>
        <v>87710783</v>
      </c>
      <c r="M37" s="55">
        <f>+Tabla21[[#This Row],[META_CENTRO_ORIENTE]]*4.55/100</f>
        <v>53.507999389949589</v>
      </c>
      <c r="N37" s="56">
        <f>+Tabla21[[#This Row],[META_CENTRO_ORIENTE]]*22.8/100</f>
        <v>268.12799694304408</v>
      </c>
      <c r="O37" s="56">
        <f>+Tabla21[[#This Row],[META_CENTRO_ORIENTE]]*8.3/100</f>
        <v>97.60799888716079</v>
      </c>
      <c r="P37" s="56">
        <f>+Tabla21[[#This Row],[META_CENTRO_ORIENTE]]*22.73/100</f>
        <v>267.30479695242951</v>
      </c>
      <c r="Q37" s="56">
        <f>+Tabla21[[#This Row],[META_CENTRO_ORIENTE]]*27.64/100</f>
        <v>325.04639629411139</v>
      </c>
      <c r="R37" s="56">
        <f>+Tabla21[[#This Row],[META_CENTRO_ORIENTE]]*14/100</f>
        <v>164.63999812292184</v>
      </c>
      <c r="S37" s="56"/>
      <c r="T37" s="57"/>
      <c r="U37" s="28">
        <f>+Tabla21[[#This Row],[META_CANDELARIA]]+Tabla21[[#This Row],[META_SANTA_FE]]+Tabla21[[#This Row],[META_MARTIRES]]+Tabla21[[#This Row],[META_SAN_CRISTOBAL]]+Tabla21[[#This Row],[META_RAFAEL_URIBE_URIBE]]+Tabla21[[#This Row],[META_ANTONIO_NARIÑO]]+Tabla21[[#This Row],[META_SUBRED]]+Tabla21[[#This Row],[META_DISTRITO]]</f>
        <v>1176.2351865896171</v>
      </c>
      <c r="V37" s="29">
        <f>+Tabla21[[#This Row],[META_CENTRO_ORIENTE]]-Tabla21[[#This Row],[META_TOTAL]]</f>
        <v>-0.235199997318432</v>
      </c>
      <c r="W37" s="30">
        <f>+Tabla21[[#This Row],[VALOR UNITARIO]]*Tabla21[[#This Row],[META_CANDELARIA]]</f>
        <v>3990840.6265000002</v>
      </c>
      <c r="X37" s="31">
        <f>+Tabla21[[#This Row],[META_SANTA_FE]]*Tabla21[[#This Row],[VALOR UNITARIO]]</f>
        <v>19998058.524</v>
      </c>
      <c r="Y37" s="31">
        <f>+Tabla21[[#This Row],[META_MARTIRES]]*Tabla21[[#This Row],[VALOR UNITARIO]]</f>
        <v>7279994.9890000001</v>
      </c>
      <c r="Z37" s="31">
        <f>+Tabla21[[#This Row],[META_SAN_CRISTOBAL]]*Tabla21[[#This Row],[VALOR UNITARIO]]</f>
        <v>19936660.975900002</v>
      </c>
      <c r="AA37" s="31">
        <f>+Tabla21[[#This Row],[META_RAFAEL_URIBE_URIBE]]*Tabla21[[#This Row],[VALOR UNITARIO]]</f>
        <v>24243260.421200003</v>
      </c>
      <c r="AB37" s="31">
        <f>+Tabla21[[#This Row],[META_ANTONIO_NARIÑO]]*Tabla21[[#This Row],[VALOR UNITARIO]]</f>
        <v>12279509.620000003</v>
      </c>
      <c r="AC37" s="31">
        <f>+Tabla21[[#This Row],[META_SUBRED]]*Tabla21[[#This Row],[VALOR UNITARIO]]</f>
        <v>0</v>
      </c>
      <c r="AD37" s="32">
        <f>+Tabla21[[#This Row],[META_DISTRITO]]*Tabla21[[#This Row],[VALOR UNITARIO]]</f>
        <v>0</v>
      </c>
      <c r="AE37" s="30">
        <f>SUM(Tabla21[[#This Row],[$_CANDELARIA]:[$_DISTRITO]])</f>
        <v>87728325.156600013</v>
      </c>
      <c r="AF37" s="32">
        <f>+Tabla21[[#This Row],[$_CENTRO_ORIENTE]]-Tabla21[[#This Row],[$_TOTAL]]</f>
        <v>-17542.156600013375</v>
      </c>
    </row>
    <row r="38" spans="1:32" ht="38.25" hidden="1">
      <c r="A38" s="19" t="s">
        <v>82</v>
      </c>
      <c r="B38" s="20" t="s">
        <v>83</v>
      </c>
      <c r="C38" s="20" t="s">
        <v>84</v>
      </c>
      <c r="D38" s="21">
        <v>28</v>
      </c>
      <c r="E38" s="20" t="s">
        <v>100</v>
      </c>
      <c r="F38" s="20" t="s">
        <v>86</v>
      </c>
      <c r="G38" s="19" t="s">
        <v>87</v>
      </c>
      <c r="H38" s="19" t="s">
        <v>59</v>
      </c>
      <c r="I38" s="19" t="s">
        <v>56</v>
      </c>
      <c r="J38" s="22">
        <v>215123</v>
      </c>
      <c r="K38" s="5">
        <v>432</v>
      </c>
      <c r="L38" s="22">
        <f>+Tabla21[[#This Row],[VALOR UNITARIO]]*Tabla21[[#This Row],[META_CENTRO_ORIENTE]]</f>
        <v>92933136</v>
      </c>
      <c r="M38" s="55">
        <f>+Tabla21[[#This Row],[META_CENTRO_ORIENTE]]*4.55/100</f>
        <v>19.655999999999999</v>
      </c>
      <c r="N38" s="56">
        <f>+Tabla21[[#This Row],[META_CENTRO_ORIENTE]]*22.8/100</f>
        <v>98.496000000000009</v>
      </c>
      <c r="O38" s="56">
        <f>+Tabla21[[#This Row],[META_CENTRO_ORIENTE]]*8.3/100</f>
        <v>35.856000000000002</v>
      </c>
      <c r="P38" s="56">
        <f>+Tabla21[[#This Row],[META_CENTRO_ORIENTE]]*22.73/100</f>
        <v>98.193600000000004</v>
      </c>
      <c r="Q38" s="56">
        <f>+Tabla21[[#This Row],[META_CENTRO_ORIENTE]]*27.64/100</f>
        <v>119.40479999999999</v>
      </c>
      <c r="R38" s="56">
        <f>+Tabla21[[#This Row],[META_CENTRO_ORIENTE]]*14/100</f>
        <v>60.48</v>
      </c>
      <c r="S38" s="56"/>
      <c r="T38" s="57"/>
      <c r="U38" s="28">
        <f>+Tabla21[[#This Row],[META_CANDELARIA]]+Tabla21[[#This Row],[META_SANTA_FE]]+Tabla21[[#This Row],[META_MARTIRES]]+Tabla21[[#This Row],[META_SAN_CRISTOBAL]]+Tabla21[[#This Row],[META_RAFAEL_URIBE_URIBE]]+Tabla21[[#This Row],[META_ANTONIO_NARIÑO]]+Tabla21[[#This Row],[META_SUBRED]]+Tabla21[[#This Row],[META_DISTRITO]]</f>
        <v>432.08640000000003</v>
      </c>
      <c r="V38" s="29">
        <f>+Tabla21[[#This Row],[META_CENTRO_ORIENTE]]-Tabla21[[#This Row],[META_TOTAL]]</f>
        <v>-8.6400000000026012E-2</v>
      </c>
      <c r="W38" s="30">
        <f>+Tabla21[[#This Row],[VALOR UNITARIO]]*Tabla21[[#This Row],[META_CANDELARIA]]</f>
        <v>4228457.6880000001</v>
      </c>
      <c r="X38" s="31">
        <f>+Tabla21[[#This Row],[META_SANTA_FE]]*Tabla21[[#This Row],[VALOR UNITARIO]]</f>
        <v>21188755.008000001</v>
      </c>
      <c r="Y38" s="31">
        <f>+Tabla21[[#This Row],[META_MARTIRES]]*Tabla21[[#This Row],[VALOR UNITARIO]]</f>
        <v>7713450.2880000006</v>
      </c>
      <c r="Z38" s="31">
        <f>+Tabla21[[#This Row],[META_SAN_CRISTOBAL]]*Tabla21[[#This Row],[VALOR UNITARIO]]</f>
        <v>21123701.812800001</v>
      </c>
      <c r="AA38" s="31">
        <f>+Tabla21[[#This Row],[META_RAFAEL_URIBE_URIBE]]*Tabla21[[#This Row],[VALOR UNITARIO]]</f>
        <v>25686718.790399998</v>
      </c>
      <c r="AB38" s="31">
        <f>+Tabla21[[#This Row],[META_ANTONIO_NARIÑO]]*Tabla21[[#This Row],[VALOR UNITARIO]]</f>
        <v>13010639.039999999</v>
      </c>
      <c r="AC38" s="31">
        <f>+Tabla21[[#This Row],[META_SUBRED]]*Tabla21[[#This Row],[VALOR UNITARIO]]</f>
        <v>0</v>
      </c>
      <c r="AD38" s="32">
        <f>+Tabla21[[#This Row],[META_DISTRITO]]*Tabla21[[#This Row],[VALOR UNITARIO]]</f>
        <v>0</v>
      </c>
      <c r="AE38" s="30">
        <f>SUM(Tabla21[[#This Row],[$_CANDELARIA]:[$_DISTRITO]])</f>
        <v>92951722.627200007</v>
      </c>
      <c r="AF38" s="32">
        <f>+Tabla21[[#This Row],[$_CENTRO_ORIENTE]]-Tabla21[[#This Row],[$_TOTAL]]</f>
        <v>-18586.627200007439</v>
      </c>
    </row>
    <row r="39" spans="1:32" ht="38.25" hidden="1">
      <c r="A39" s="19" t="s">
        <v>82</v>
      </c>
      <c r="B39" s="20" t="s">
        <v>83</v>
      </c>
      <c r="C39" s="20" t="s">
        <v>84</v>
      </c>
      <c r="D39" s="21">
        <v>29</v>
      </c>
      <c r="E39" s="20" t="s">
        <v>102</v>
      </c>
      <c r="F39" s="20" t="s">
        <v>86</v>
      </c>
      <c r="G39" s="19" t="s">
        <v>87</v>
      </c>
      <c r="H39" s="19" t="s">
        <v>76</v>
      </c>
      <c r="I39" s="19" t="s">
        <v>56</v>
      </c>
      <c r="J39" s="22">
        <v>140539</v>
      </c>
      <c r="K39" s="5">
        <v>0</v>
      </c>
      <c r="L39" s="22">
        <f>+Tabla21[[#This Row],[VALOR UNITARIO]]*Tabla21[[#This Row],[META_CENTRO_ORIENTE]]</f>
        <v>0</v>
      </c>
      <c r="M39" s="55">
        <f>+Tabla21[[#This Row],[META_CENTRO_ORIENTE]]*4.55/100</f>
        <v>0</v>
      </c>
      <c r="N39" s="56">
        <f>+Tabla21[[#This Row],[META_CENTRO_ORIENTE]]*22.8/100</f>
        <v>0</v>
      </c>
      <c r="O39" s="56">
        <f>+Tabla21[[#This Row],[META_CENTRO_ORIENTE]]*8.3/100</f>
        <v>0</v>
      </c>
      <c r="P39" s="56">
        <f>+Tabla21[[#This Row],[META_CENTRO_ORIENTE]]*22.73/100</f>
        <v>0</v>
      </c>
      <c r="Q39" s="56">
        <f>+Tabla21[[#This Row],[META_CENTRO_ORIENTE]]*27.64/100</f>
        <v>0</v>
      </c>
      <c r="R39" s="56">
        <f>+Tabla21[[#This Row],[META_CENTRO_ORIENTE]]*14/100</f>
        <v>0</v>
      </c>
      <c r="S39" s="56"/>
      <c r="T39" s="57"/>
      <c r="U39" s="28">
        <f>+Tabla21[[#This Row],[META_CANDELARIA]]+Tabla21[[#This Row],[META_SANTA_FE]]+Tabla21[[#This Row],[META_MARTIRES]]+Tabla21[[#This Row],[META_SAN_CRISTOBAL]]+Tabla21[[#This Row],[META_RAFAEL_URIBE_URIBE]]+Tabla21[[#This Row],[META_ANTONIO_NARIÑO]]+Tabla21[[#This Row],[META_SUBRED]]+Tabla21[[#This Row],[META_DISTRITO]]</f>
        <v>0</v>
      </c>
      <c r="V39" s="29">
        <f>+Tabla21[[#This Row],[META_CENTRO_ORIENTE]]-Tabla21[[#This Row],[META_TOTAL]]</f>
        <v>0</v>
      </c>
      <c r="W39" s="30">
        <f>+Tabla21[[#This Row],[VALOR UNITARIO]]*Tabla21[[#This Row],[META_CANDELARIA]]</f>
        <v>0</v>
      </c>
      <c r="X39" s="31">
        <f>+Tabla21[[#This Row],[META_SANTA_FE]]*Tabla21[[#This Row],[VALOR UNITARIO]]</f>
        <v>0</v>
      </c>
      <c r="Y39" s="31">
        <f>+Tabla21[[#This Row],[META_MARTIRES]]*Tabla21[[#This Row],[VALOR UNITARIO]]</f>
        <v>0</v>
      </c>
      <c r="Z39" s="31">
        <f>+Tabla21[[#This Row],[META_SAN_CRISTOBAL]]*Tabla21[[#This Row],[VALOR UNITARIO]]</f>
        <v>0</v>
      </c>
      <c r="AA39" s="31">
        <f>+Tabla21[[#This Row],[META_RAFAEL_URIBE_URIBE]]*Tabla21[[#This Row],[VALOR UNITARIO]]</f>
        <v>0</v>
      </c>
      <c r="AB39" s="31">
        <f>+Tabla21[[#This Row],[META_ANTONIO_NARIÑO]]*Tabla21[[#This Row],[VALOR UNITARIO]]</f>
        <v>0</v>
      </c>
      <c r="AC39" s="31">
        <f>+Tabla21[[#This Row],[META_SUBRED]]*Tabla21[[#This Row],[VALOR UNITARIO]]</f>
        <v>0</v>
      </c>
      <c r="AD39" s="32">
        <f>+Tabla21[[#This Row],[META_DISTRITO]]*Tabla21[[#This Row],[VALOR UNITARIO]]</f>
        <v>0</v>
      </c>
      <c r="AE39" s="30">
        <f>SUM(Tabla21[[#This Row],[$_CANDELARIA]:[$_DISTRITO]])</f>
        <v>0</v>
      </c>
      <c r="AF39" s="32">
        <f>+Tabla21[[#This Row],[$_CENTRO_ORIENTE]]-Tabla21[[#This Row],[$_TOTAL]]</f>
        <v>0</v>
      </c>
    </row>
    <row r="40" spans="1:32" ht="38.25" hidden="1">
      <c r="A40" s="19" t="s">
        <v>82</v>
      </c>
      <c r="B40" s="20" t="s">
        <v>83</v>
      </c>
      <c r="C40" s="20" t="s">
        <v>84</v>
      </c>
      <c r="D40" s="21">
        <v>30</v>
      </c>
      <c r="E40" s="20" t="s">
        <v>104</v>
      </c>
      <c r="F40" s="20" t="s">
        <v>86</v>
      </c>
      <c r="G40" s="19" t="s">
        <v>87</v>
      </c>
      <c r="H40" s="19" t="s">
        <v>76</v>
      </c>
      <c r="I40" s="19" t="s">
        <v>56</v>
      </c>
      <c r="J40" s="22">
        <v>74584</v>
      </c>
      <c r="K40" s="5">
        <v>0</v>
      </c>
      <c r="L40" s="22">
        <f>+Tabla21[[#This Row],[VALOR UNITARIO]]*Tabla21[[#This Row],[META_CENTRO_ORIENTE]]</f>
        <v>0</v>
      </c>
      <c r="M40" s="55">
        <f>+Tabla21[[#This Row],[META_CENTRO_ORIENTE]]*4.55/100</f>
        <v>0</v>
      </c>
      <c r="N40" s="56">
        <f>+Tabla21[[#This Row],[META_CENTRO_ORIENTE]]*22.8/100</f>
        <v>0</v>
      </c>
      <c r="O40" s="56">
        <f>+Tabla21[[#This Row],[META_CENTRO_ORIENTE]]*8.3/100</f>
        <v>0</v>
      </c>
      <c r="P40" s="56">
        <f>+Tabla21[[#This Row],[META_CENTRO_ORIENTE]]*22.73/100</f>
        <v>0</v>
      </c>
      <c r="Q40" s="56">
        <f>+Tabla21[[#This Row],[META_CENTRO_ORIENTE]]*27.64/100</f>
        <v>0</v>
      </c>
      <c r="R40" s="56">
        <f>+Tabla21[[#This Row],[META_CENTRO_ORIENTE]]*14/100</f>
        <v>0</v>
      </c>
      <c r="S40" s="56"/>
      <c r="T40" s="57"/>
      <c r="U40" s="28">
        <f>+Tabla21[[#This Row],[META_CANDELARIA]]+Tabla21[[#This Row],[META_SANTA_FE]]+Tabla21[[#This Row],[META_MARTIRES]]+Tabla21[[#This Row],[META_SAN_CRISTOBAL]]+Tabla21[[#This Row],[META_RAFAEL_URIBE_URIBE]]+Tabla21[[#This Row],[META_ANTONIO_NARIÑO]]+Tabla21[[#This Row],[META_SUBRED]]+Tabla21[[#This Row],[META_DISTRITO]]</f>
        <v>0</v>
      </c>
      <c r="V40" s="29">
        <f>+Tabla21[[#This Row],[META_CENTRO_ORIENTE]]-Tabla21[[#This Row],[META_TOTAL]]</f>
        <v>0</v>
      </c>
      <c r="W40" s="30">
        <f>+Tabla21[[#This Row],[VALOR UNITARIO]]*Tabla21[[#This Row],[META_CANDELARIA]]</f>
        <v>0</v>
      </c>
      <c r="X40" s="31">
        <f>+Tabla21[[#This Row],[META_SANTA_FE]]*Tabla21[[#This Row],[VALOR UNITARIO]]</f>
        <v>0</v>
      </c>
      <c r="Y40" s="31">
        <f>+Tabla21[[#This Row],[META_MARTIRES]]*Tabla21[[#This Row],[VALOR UNITARIO]]</f>
        <v>0</v>
      </c>
      <c r="Z40" s="31">
        <f>+Tabla21[[#This Row],[META_SAN_CRISTOBAL]]*Tabla21[[#This Row],[VALOR UNITARIO]]</f>
        <v>0</v>
      </c>
      <c r="AA40" s="31">
        <f>+Tabla21[[#This Row],[META_RAFAEL_URIBE_URIBE]]*Tabla21[[#This Row],[VALOR UNITARIO]]</f>
        <v>0</v>
      </c>
      <c r="AB40" s="31">
        <f>+Tabla21[[#This Row],[META_ANTONIO_NARIÑO]]*Tabla21[[#This Row],[VALOR UNITARIO]]</f>
        <v>0</v>
      </c>
      <c r="AC40" s="31">
        <f>+Tabla21[[#This Row],[META_SUBRED]]*Tabla21[[#This Row],[VALOR UNITARIO]]</f>
        <v>0</v>
      </c>
      <c r="AD40" s="32">
        <f>+Tabla21[[#This Row],[META_DISTRITO]]*Tabla21[[#This Row],[VALOR UNITARIO]]</f>
        <v>0</v>
      </c>
      <c r="AE40" s="30">
        <f>SUM(Tabla21[[#This Row],[$_CANDELARIA]:[$_DISTRITO]])</f>
        <v>0</v>
      </c>
      <c r="AF40" s="32">
        <f>+Tabla21[[#This Row],[$_CENTRO_ORIENTE]]-Tabla21[[#This Row],[$_TOTAL]]</f>
        <v>0</v>
      </c>
    </row>
    <row r="41" spans="1:32" ht="25.5">
      <c r="A41" s="19" t="s">
        <v>82</v>
      </c>
      <c r="B41" s="20" t="s">
        <v>83</v>
      </c>
      <c r="C41" s="20" t="s">
        <v>84</v>
      </c>
      <c r="D41" s="21">
        <v>31</v>
      </c>
      <c r="E41" s="20" t="s">
        <v>105</v>
      </c>
      <c r="F41" s="20" t="s">
        <v>86</v>
      </c>
      <c r="G41" s="19" t="s">
        <v>87</v>
      </c>
      <c r="H41" s="19" t="s">
        <v>59</v>
      </c>
      <c r="I41" s="19" t="s">
        <v>74</v>
      </c>
      <c r="J41" s="22">
        <v>215123</v>
      </c>
      <c r="K41" s="5">
        <v>48</v>
      </c>
      <c r="L41" s="22">
        <f>+Tabla21[[#This Row],[VALOR UNITARIO]]*Tabla21[[#This Row],[META_CENTRO_ORIENTE]]</f>
        <v>10325904</v>
      </c>
      <c r="M41" s="55">
        <f>+Tabla21[[#This Row],[META_CENTRO_ORIENTE]]*4.55/100</f>
        <v>2.1839999999999997</v>
      </c>
      <c r="N41" s="56">
        <f>+Tabla21[[#This Row],[META_CENTRO_ORIENTE]]*22.8/100</f>
        <v>10.944000000000001</v>
      </c>
      <c r="O41" s="56">
        <f>+Tabla21[[#This Row],[META_CENTRO_ORIENTE]]*8.3/100</f>
        <v>3.9840000000000004</v>
      </c>
      <c r="P41" s="56">
        <f>+Tabla21[[#This Row],[META_CENTRO_ORIENTE]]*22.73/100</f>
        <v>10.910399999999999</v>
      </c>
      <c r="Q41" s="56">
        <f>+Tabla21[[#This Row],[META_CENTRO_ORIENTE]]*27.64/100</f>
        <v>13.267200000000001</v>
      </c>
      <c r="R41" s="56">
        <f>+Tabla21[[#This Row],[META_CENTRO_ORIENTE]]*14/100</f>
        <v>6.72</v>
      </c>
      <c r="S41" s="57">
        <v>0</v>
      </c>
      <c r="T41" s="57">
        <v>0</v>
      </c>
      <c r="U41"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41" s="29">
        <f>+Tabla21[[#This Row],[META_CENTRO_ORIENTE]]-Tabla21[[#This Row],[META_TOTAL]]</f>
        <v>-9.5999999999989427E-3</v>
      </c>
      <c r="W41" s="30">
        <f>+Tabla21[[#This Row],[VALOR UNITARIO]]*Tabla21[[#This Row],[META_CANDELARIA]]</f>
        <v>469828.63199999993</v>
      </c>
      <c r="X41" s="31">
        <f>+Tabla21[[#This Row],[META_SANTA_FE]]*Tabla21[[#This Row],[VALOR UNITARIO]]</f>
        <v>2354306.1120000002</v>
      </c>
      <c r="Y41" s="31">
        <f>+Tabla21[[#This Row],[META_MARTIRES]]*Tabla21[[#This Row],[VALOR UNITARIO]]</f>
        <v>857050.03200000012</v>
      </c>
      <c r="Z41" s="31">
        <f>+Tabla21[[#This Row],[META_SAN_CRISTOBAL]]*Tabla21[[#This Row],[VALOR UNITARIO]]</f>
        <v>2347077.9791999999</v>
      </c>
      <c r="AA41" s="31">
        <f>+Tabla21[[#This Row],[META_RAFAEL_URIBE_URIBE]]*Tabla21[[#This Row],[VALOR UNITARIO]]</f>
        <v>2854079.8656000001</v>
      </c>
      <c r="AB41" s="31">
        <f>+Tabla21[[#This Row],[META_ANTONIO_NARIÑO]]*Tabla21[[#This Row],[VALOR UNITARIO]]</f>
        <v>1445626.56</v>
      </c>
      <c r="AC41" s="31">
        <f>+Tabla21[[#This Row],[META_SUBRED]]*Tabla21[[#This Row],[VALOR UNITARIO]]</f>
        <v>0</v>
      </c>
      <c r="AD41" s="32">
        <f>+Tabla21[[#This Row],[META_DISTRITO]]*Tabla21[[#This Row],[VALOR UNITARIO]]</f>
        <v>0</v>
      </c>
      <c r="AE41" s="30">
        <f>SUM(Tabla21[[#This Row],[$_CANDELARIA]:[$_DISTRITO]])</f>
        <v>10327969.1808</v>
      </c>
      <c r="AF41" s="32">
        <f>+Tabla21[[#This Row],[$_CENTRO_ORIENTE]]-Tabla21[[#This Row],[$_TOTAL]]</f>
        <v>-2065.1808000002056</v>
      </c>
    </row>
    <row r="42" spans="1:32" ht="25.5">
      <c r="A42" s="19" t="s">
        <v>82</v>
      </c>
      <c r="B42" s="20" t="s">
        <v>83</v>
      </c>
      <c r="C42" s="20" t="s">
        <v>84</v>
      </c>
      <c r="D42" s="21">
        <v>31</v>
      </c>
      <c r="E42" s="20" t="s">
        <v>105</v>
      </c>
      <c r="F42" s="20" t="s">
        <v>89</v>
      </c>
      <c r="G42" s="19" t="s">
        <v>87</v>
      </c>
      <c r="H42" s="19" t="s">
        <v>59</v>
      </c>
      <c r="I42" s="19" t="s">
        <v>74</v>
      </c>
      <c r="J42" s="22">
        <v>215123</v>
      </c>
      <c r="K42" s="5">
        <v>24</v>
      </c>
      <c r="L42" s="22">
        <f>+Tabla21[[#This Row],[VALOR UNITARIO]]*Tabla21[[#This Row],[META_CENTRO_ORIENTE]]</f>
        <v>5162952</v>
      </c>
      <c r="M42" s="55">
        <f>+Tabla21[[#This Row],[META_CENTRO_ORIENTE]]*4.55/100</f>
        <v>1.0919999999999999</v>
      </c>
      <c r="N42" s="56">
        <f>+Tabla21[[#This Row],[META_CENTRO_ORIENTE]]*22.8/100</f>
        <v>5.4720000000000004</v>
      </c>
      <c r="O42" s="56">
        <f>+Tabla21[[#This Row],[META_CENTRO_ORIENTE]]*8.3/100</f>
        <v>1.9920000000000002</v>
      </c>
      <c r="P42" s="56">
        <f>+Tabla21[[#This Row],[META_CENTRO_ORIENTE]]*22.73/100</f>
        <v>5.4551999999999996</v>
      </c>
      <c r="Q42" s="56">
        <f>+Tabla21[[#This Row],[META_CENTRO_ORIENTE]]*27.64/100</f>
        <v>6.6336000000000004</v>
      </c>
      <c r="R42" s="56">
        <f>+Tabla21[[#This Row],[META_CENTRO_ORIENTE]]*14/100</f>
        <v>3.36</v>
      </c>
      <c r="S42" s="57">
        <v>0</v>
      </c>
      <c r="T42" s="57">
        <v>0</v>
      </c>
      <c r="U42" s="28">
        <f>+Tabla21[[#This Row],[META_CANDELARIA]]+Tabla21[[#This Row],[META_SANTA_FE]]+Tabla21[[#This Row],[META_MARTIRES]]+Tabla21[[#This Row],[META_SAN_CRISTOBAL]]+Tabla21[[#This Row],[META_RAFAEL_URIBE_URIBE]]+Tabla21[[#This Row],[META_ANTONIO_NARIÑO]]+Tabla21[[#This Row],[META_SUBRED]]+Tabla21[[#This Row],[META_DISTRITO]]</f>
        <v>24.004799999999999</v>
      </c>
      <c r="V42" s="29">
        <f>+Tabla21[[#This Row],[META_CENTRO_ORIENTE]]-Tabla21[[#This Row],[META_TOTAL]]</f>
        <v>-4.7999999999994714E-3</v>
      </c>
      <c r="W42" s="30">
        <f>+Tabla21[[#This Row],[VALOR UNITARIO]]*Tabla21[[#This Row],[META_CANDELARIA]]</f>
        <v>234914.31599999996</v>
      </c>
      <c r="X42" s="31">
        <f>+Tabla21[[#This Row],[META_SANTA_FE]]*Tabla21[[#This Row],[VALOR UNITARIO]]</f>
        <v>1177153.0560000001</v>
      </c>
      <c r="Y42" s="31">
        <f>+Tabla21[[#This Row],[META_MARTIRES]]*Tabla21[[#This Row],[VALOR UNITARIO]]</f>
        <v>428525.01600000006</v>
      </c>
      <c r="Z42" s="31">
        <f>+Tabla21[[#This Row],[META_SAN_CRISTOBAL]]*Tabla21[[#This Row],[VALOR UNITARIO]]</f>
        <v>1173538.9896</v>
      </c>
      <c r="AA42" s="31">
        <f>+Tabla21[[#This Row],[META_RAFAEL_URIBE_URIBE]]*Tabla21[[#This Row],[VALOR UNITARIO]]</f>
        <v>1427039.9328000001</v>
      </c>
      <c r="AB42" s="31">
        <f>+Tabla21[[#This Row],[META_ANTONIO_NARIÑO]]*Tabla21[[#This Row],[VALOR UNITARIO]]</f>
        <v>722813.28</v>
      </c>
      <c r="AC42" s="31">
        <f>+Tabla21[[#This Row],[META_SUBRED]]*Tabla21[[#This Row],[VALOR UNITARIO]]</f>
        <v>0</v>
      </c>
      <c r="AD42" s="32">
        <f>+Tabla21[[#This Row],[META_DISTRITO]]*Tabla21[[#This Row],[VALOR UNITARIO]]</f>
        <v>0</v>
      </c>
      <c r="AE42" s="30">
        <f>SUM(Tabla21[[#This Row],[$_CANDELARIA]:[$_DISTRITO]])</f>
        <v>5163984.5904000001</v>
      </c>
      <c r="AF42" s="32">
        <f>+Tabla21[[#This Row],[$_CENTRO_ORIENTE]]-Tabla21[[#This Row],[$_TOTAL]]</f>
        <v>-1032.5904000001028</v>
      </c>
    </row>
    <row r="43" spans="1:32" ht="25.5">
      <c r="A43" s="19" t="s">
        <v>82</v>
      </c>
      <c r="B43" s="20" t="s">
        <v>83</v>
      </c>
      <c r="C43" s="20" t="s">
        <v>84</v>
      </c>
      <c r="D43" s="21">
        <v>31</v>
      </c>
      <c r="E43" s="20" t="s">
        <v>105</v>
      </c>
      <c r="F43" s="20" t="s">
        <v>97</v>
      </c>
      <c r="G43" s="19" t="s">
        <v>87</v>
      </c>
      <c r="H43" s="19" t="s">
        <v>59</v>
      </c>
      <c r="I43" s="19" t="s">
        <v>74</v>
      </c>
      <c r="J43" s="22">
        <v>215123</v>
      </c>
      <c r="K43" s="5">
        <v>24</v>
      </c>
      <c r="L43" s="22">
        <f>+Tabla21[[#This Row],[VALOR UNITARIO]]*Tabla21[[#This Row],[META_CENTRO_ORIENTE]]</f>
        <v>5162952</v>
      </c>
      <c r="M43" s="55">
        <f>+Tabla21[[#This Row],[META_CENTRO_ORIENTE]]*4.55/100</f>
        <v>1.0919999999999999</v>
      </c>
      <c r="N43" s="56">
        <f>+Tabla21[[#This Row],[META_CENTRO_ORIENTE]]*22.8/100</f>
        <v>5.4720000000000004</v>
      </c>
      <c r="O43" s="56">
        <f>+Tabla21[[#This Row],[META_CENTRO_ORIENTE]]*8.3/100</f>
        <v>1.9920000000000002</v>
      </c>
      <c r="P43" s="56">
        <f>+Tabla21[[#This Row],[META_CENTRO_ORIENTE]]*22.73/100</f>
        <v>5.4551999999999996</v>
      </c>
      <c r="Q43" s="56">
        <f>+Tabla21[[#This Row],[META_CENTRO_ORIENTE]]*27.64/100</f>
        <v>6.6336000000000004</v>
      </c>
      <c r="R43" s="56">
        <f>+Tabla21[[#This Row],[META_CENTRO_ORIENTE]]*14/100</f>
        <v>3.36</v>
      </c>
      <c r="S43" s="57">
        <v>0</v>
      </c>
      <c r="T43" s="57">
        <v>0</v>
      </c>
      <c r="U43" s="28">
        <f>+Tabla21[[#This Row],[META_CANDELARIA]]+Tabla21[[#This Row],[META_SANTA_FE]]+Tabla21[[#This Row],[META_MARTIRES]]+Tabla21[[#This Row],[META_SAN_CRISTOBAL]]+Tabla21[[#This Row],[META_RAFAEL_URIBE_URIBE]]+Tabla21[[#This Row],[META_ANTONIO_NARIÑO]]+Tabla21[[#This Row],[META_SUBRED]]+Tabla21[[#This Row],[META_DISTRITO]]</f>
        <v>24.004799999999999</v>
      </c>
      <c r="V43" s="29">
        <f>+Tabla21[[#This Row],[META_CENTRO_ORIENTE]]-Tabla21[[#This Row],[META_TOTAL]]</f>
        <v>-4.7999999999994714E-3</v>
      </c>
      <c r="W43" s="30">
        <f>+Tabla21[[#This Row],[VALOR UNITARIO]]*Tabla21[[#This Row],[META_CANDELARIA]]</f>
        <v>234914.31599999996</v>
      </c>
      <c r="X43" s="31">
        <f>+Tabla21[[#This Row],[META_SANTA_FE]]*Tabla21[[#This Row],[VALOR UNITARIO]]</f>
        <v>1177153.0560000001</v>
      </c>
      <c r="Y43" s="31">
        <f>+Tabla21[[#This Row],[META_MARTIRES]]*Tabla21[[#This Row],[VALOR UNITARIO]]</f>
        <v>428525.01600000006</v>
      </c>
      <c r="Z43" s="31">
        <f>+Tabla21[[#This Row],[META_SAN_CRISTOBAL]]*Tabla21[[#This Row],[VALOR UNITARIO]]</f>
        <v>1173538.9896</v>
      </c>
      <c r="AA43" s="31">
        <f>+Tabla21[[#This Row],[META_RAFAEL_URIBE_URIBE]]*Tabla21[[#This Row],[VALOR UNITARIO]]</f>
        <v>1427039.9328000001</v>
      </c>
      <c r="AB43" s="31">
        <f>+Tabla21[[#This Row],[META_ANTONIO_NARIÑO]]*Tabla21[[#This Row],[VALOR UNITARIO]]</f>
        <v>722813.28</v>
      </c>
      <c r="AC43" s="31">
        <f>+Tabla21[[#This Row],[META_SUBRED]]*Tabla21[[#This Row],[VALOR UNITARIO]]</f>
        <v>0</v>
      </c>
      <c r="AD43" s="32">
        <f>+Tabla21[[#This Row],[META_DISTRITO]]*Tabla21[[#This Row],[VALOR UNITARIO]]</f>
        <v>0</v>
      </c>
      <c r="AE43" s="30">
        <f>SUM(Tabla21[[#This Row],[$_CANDELARIA]:[$_DISTRITO]])</f>
        <v>5163984.5904000001</v>
      </c>
      <c r="AF43" s="32">
        <f>+Tabla21[[#This Row],[$_CENTRO_ORIENTE]]-Tabla21[[#This Row],[$_TOTAL]]</f>
        <v>-1032.5904000001028</v>
      </c>
    </row>
    <row r="44" spans="1:32" ht="25.5">
      <c r="A44" s="19" t="s">
        <v>82</v>
      </c>
      <c r="B44" s="20" t="s">
        <v>83</v>
      </c>
      <c r="C44" s="20" t="s">
        <v>84</v>
      </c>
      <c r="D44" s="21">
        <v>31</v>
      </c>
      <c r="E44" s="20" t="s">
        <v>105</v>
      </c>
      <c r="F44" s="20" t="s">
        <v>90</v>
      </c>
      <c r="G44" s="19" t="s">
        <v>87</v>
      </c>
      <c r="H44" s="19" t="s">
        <v>59</v>
      </c>
      <c r="I44" s="19" t="s">
        <v>74</v>
      </c>
      <c r="J44" s="22">
        <v>215123</v>
      </c>
      <c r="K44" s="5">
        <v>24</v>
      </c>
      <c r="L44" s="22">
        <f>+Tabla21[[#This Row],[VALOR UNITARIO]]*Tabla21[[#This Row],[META_CENTRO_ORIENTE]]</f>
        <v>5162952</v>
      </c>
      <c r="M44" s="55">
        <f>+Tabla21[[#This Row],[META_CENTRO_ORIENTE]]*4.55/100</f>
        <v>1.0919999999999999</v>
      </c>
      <c r="N44" s="56">
        <f>+Tabla21[[#This Row],[META_CENTRO_ORIENTE]]*22.8/100</f>
        <v>5.4720000000000004</v>
      </c>
      <c r="O44" s="56">
        <f>+Tabla21[[#This Row],[META_CENTRO_ORIENTE]]*8.3/100</f>
        <v>1.9920000000000002</v>
      </c>
      <c r="P44" s="56">
        <f>+Tabla21[[#This Row],[META_CENTRO_ORIENTE]]*22.73/100</f>
        <v>5.4551999999999996</v>
      </c>
      <c r="Q44" s="56">
        <f>+Tabla21[[#This Row],[META_CENTRO_ORIENTE]]*27.64/100</f>
        <v>6.6336000000000004</v>
      </c>
      <c r="R44" s="56">
        <f>+Tabla21[[#This Row],[META_CENTRO_ORIENTE]]*14/100</f>
        <v>3.36</v>
      </c>
      <c r="S44" s="57">
        <v>0</v>
      </c>
      <c r="T44" s="57">
        <v>0</v>
      </c>
      <c r="U44" s="28">
        <f>+Tabla21[[#This Row],[META_CANDELARIA]]+Tabla21[[#This Row],[META_SANTA_FE]]+Tabla21[[#This Row],[META_MARTIRES]]+Tabla21[[#This Row],[META_SAN_CRISTOBAL]]+Tabla21[[#This Row],[META_RAFAEL_URIBE_URIBE]]+Tabla21[[#This Row],[META_ANTONIO_NARIÑO]]+Tabla21[[#This Row],[META_SUBRED]]+Tabla21[[#This Row],[META_DISTRITO]]</f>
        <v>24.004799999999999</v>
      </c>
      <c r="V44" s="29">
        <f>+Tabla21[[#This Row],[META_CENTRO_ORIENTE]]-Tabla21[[#This Row],[META_TOTAL]]</f>
        <v>-4.7999999999994714E-3</v>
      </c>
      <c r="W44" s="30">
        <f>+Tabla21[[#This Row],[VALOR UNITARIO]]*Tabla21[[#This Row],[META_CANDELARIA]]</f>
        <v>234914.31599999996</v>
      </c>
      <c r="X44" s="31">
        <f>+Tabla21[[#This Row],[META_SANTA_FE]]*Tabla21[[#This Row],[VALOR UNITARIO]]</f>
        <v>1177153.0560000001</v>
      </c>
      <c r="Y44" s="31">
        <f>+Tabla21[[#This Row],[META_MARTIRES]]*Tabla21[[#This Row],[VALOR UNITARIO]]</f>
        <v>428525.01600000006</v>
      </c>
      <c r="Z44" s="31">
        <f>+Tabla21[[#This Row],[META_SAN_CRISTOBAL]]*Tabla21[[#This Row],[VALOR UNITARIO]]</f>
        <v>1173538.9896</v>
      </c>
      <c r="AA44" s="31">
        <f>+Tabla21[[#This Row],[META_RAFAEL_URIBE_URIBE]]*Tabla21[[#This Row],[VALOR UNITARIO]]</f>
        <v>1427039.9328000001</v>
      </c>
      <c r="AB44" s="31">
        <f>+Tabla21[[#This Row],[META_ANTONIO_NARIÑO]]*Tabla21[[#This Row],[VALOR UNITARIO]]</f>
        <v>722813.28</v>
      </c>
      <c r="AC44" s="31">
        <f>+Tabla21[[#This Row],[META_SUBRED]]*Tabla21[[#This Row],[VALOR UNITARIO]]</f>
        <v>0</v>
      </c>
      <c r="AD44" s="32">
        <f>+Tabla21[[#This Row],[META_DISTRITO]]*Tabla21[[#This Row],[VALOR UNITARIO]]</f>
        <v>0</v>
      </c>
      <c r="AE44" s="30">
        <f>SUM(Tabla21[[#This Row],[$_CANDELARIA]:[$_DISTRITO]])</f>
        <v>5163984.5904000001</v>
      </c>
      <c r="AF44" s="32">
        <f>+Tabla21[[#This Row],[$_CENTRO_ORIENTE]]-Tabla21[[#This Row],[$_TOTAL]]</f>
        <v>-1032.5904000001028</v>
      </c>
    </row>
    <row r="45" spans="1:32" ht="38.25" hidden="1">
      <c r="A45" s="19" t="s">
        <v>82</v>
      </c>
      <c r="B45" s="20" t="s">
        <v>83</v>
      </c>
      <c r="C45" s="20" t="s">
        <v>84</v>
      </c>
      <c r="D45" s="21">
        <v>32</v>
      </c>
      <c r="E45" s="20" t="s">
        <v>107</v>
      </c>
      <c r="F45" s="20" t="s">
        <v>89</v>
      </c>
      <c r="G45" s="19" t="s">
        <v>87</v>
      </c>
      <c r="H45" s="19" t="s">
        <v>59</v>
      </c>
      <c r="I45" s="19" t="s">
        <v>74</v>
      </c>
      <c r="J45" s="22">
        <v>281078</v>
      </c>
      <c r="K45" s="5">
        <v>440.0000035577313</v>
      </c>
      <c r="L45" s="22">
        <f>+Tabla21[[#This Row],[VALOR UNITARIO]]*Tabla21[[#This Row],[META_CENTRO_ORIENTE]]</f>
        <v>123674321</v>
      </c>
      <c r="M45" s="55">
        <f>+Tabla21[[#This Row],[META_CENTRO_ORIENTE]]*4.55/100</f>
        <v>20.020000161876773</v>
      </c>
      <c r="N45" s="56">
        <f>+Tabla21[[#This Row],[META_CENTRO_ORIENTE]]*22.8/100</f>
        <v>100.32000081116274</v>
      </c>
      <c r="O45" s="56">
        <f>+Tabla21[[#This Row],[META_CENTRO_ORIENTE]]*8.3/100</f>
        <v>36.520000295291702</v>
      </c>
      <c r="P45" s="56">
        <f>+Tabla21[[#This Row],[META_CENTRO_ORIENTE]]*22.73/100</f>
        <v>100.01200080867233</v>
      </c>
      <c r="Q45" s="56">
        <f>+Tabla21[[#This Row],[META_CENTRO_ORIENTE]]*27.64/100</f>
        <v>121.61600098335694</v>
      </c>
      <c r="R45" s="56">
        <f>+Tabla21[[#This Row],[META_CENTRO_ORIENTE]]*14/100</f>
        <v>61.60000049808238</v>
      </c>
      <c r="S45" s="56"/>
      <c r="T45" s="57"/>
      <c r="U45" s="28">
        <f>+Tabla21[[#This Row],[META_CANDELARIA]]+Tabla21[[#This Row],[META_SANTA_FE]]+Tabla21[[#This Row],[META_MARTIRES]]+Tabla21[[#This Row],[META_SAN_CRISTOBAL]]+Tabla21[[#This Row],[META_RAFAEL_URIBE_URIBE]]+Tabla21[[#This Row],[META_ANTONIO_NARIÑO]]+Tabla21[[#This Row],[META_SUBRED]]+Tabla21[[#This Row],[META_DISTRITO]]</f>
        <v>440.08800355844289</v>
      </c>
      <c r="V45" s="29">
        <f>+Tabla21[[#This Row],[META_CENTRO_ORIENTE]]-Tabla21[[#This Row],[META_TOTAL]]</f>
        <v>-8.80000007115882E-2</v>
      </c>
      <c r="W45" s="30">
        <f>+Tabla21[[#This Row],[VALOR UNITARIO]]*Tabla21[[#This Row],[META_CANDELARIA]]</f>
        <v>5627181.6054999996</v>
      </c>
      <c r="X45" s="31">
        <f>+Tabla21[[#This Row],[META_SANTA_FE]]*Tabla21[[#This Row],[VALOR UNITARIO]]</f>
        <v>28197745.188000001</v>
      </c>
      <c r="Y45" s="31">
        <f>+Tabla21[[#This Row],[META_MARTIRES]]*Tabla21[[#This Row],[VALOR UNITARIO]]</f>
        <v>10264968.643000001</v>
      </c>
      <c r="Z45" s="31">
        <f>+Tabla21[[#This Row],[META_SAN_CRISTOBAL]]*Tabla21[[#This Row],[VALOR UNITARIO]]</f>
        <v>28111173.1633</v>
      </c>
      <c r="AA45" s="31">
        <f>+Tabla21[[#This Row],[META_RAFAEL_URIBE_URIBE]]*Tabla21[[#This Row],[VALOR UNITARIO]]</f>
        <v>34183582.3244</v>
      </c>
      <c r="AB45" s="31">
        <f>+Tabla21[[#This Row],[META_ANTONIO_NARIÑO]]*Tabla21[[#This Row],[VALOR UNITARIO]]</f>
        <v>17314404.939999998</v>
      </c>
      <c r="AC45" s="31">
        <f>+Tabla21[[#This Row],[META_SUBRED]]*Tabla21[[#This Row],[VALOR UNITARIO]]</f>
        <v>0</v>
      </c>
      <c r="AD45" s="32">
        <f>+Tabla21[[#This Row],[META_DISTRITO]]*Tabla21[[#This Row],[VALOR UNITARIO]]</f>
        <v>0</v>
      </c>
      <c r="AE45" s="30">
        <f>SUM(Tabla21[[#This Row],[$_CANDELARIA]:[$_DISTRITO]])</f>
        <v>123699055.8642</v>
      </c>
      <c r="AF45" s="32">
        <f>+Tabla21[[#This Row],[$_CENTRO_ORIENTE]]-Tabla21[[#This Row],[$_TOTAL]]</f>
        <v>-24734.864199995995</v>
      </c>
    </row>
    <row r="46" spans="1:32" ht="51" hidden="1">
      <c r="A46" s="19" t="s">
        <v>82</v>
      </c>
      <c r="B46" s="20" t="s">
        <v>83</v>
      </c>
      <c r="C46" s="20" t="s">
        <v>84</v>
      </c>
      <c r="D46" s="21">
        <v>33</v>
      </c>
      <c r="E46" s="20" t="s">
        <v>108</v>
      </c>
      <c r="F46" s="20" t="s">
        <v>97</v>
      </c>
      <c r="G46" s="19" t="s">
        <v>109</v>
      </c>
      <c r="H46" s="19" t="s">
        <v>59</v>
      </c>
      <c r="I46" s="19" t="s">
        <v>56</v>
      </c>
      <c r="J46" s="22">
        <v>1094110</v>
      </c>
      <c r="K46" s="5">
        <v>18</v>
      </c>
      <c r="L46" s="22">
        <f>+Tabla21[[#This Row],[VALOR UNITARIO]]*Tabla21[[#This Row],[META_CENTRO_ORIENTE]]</f>
        <v>19693980</v>
      </c>
      <c r="M46" s="55">
        <f>+Tabla21[[#This Row],[META_CENTRO_ORIENTE]]*4.55/100</f>
        <v>0.81899999999999995</v>
      </c>
      <c r="N46" s="56">
        <f>+Tabla21[[#This Row],[META_CENTRO_ORIENTE]]*22.8/100</f>
        <v>4.1040000000000001</v>
      </c>
      <c r="O46" s="56">
        <f>+Tabla21[[#This Row],[META_CENTRO_ORIENTE]]*8.3/100</f>
        <v>1.494</v>
      </c>
      <c r="P46" s="56">
        <f>+Tabla21[[#This Row],[META_CENTRO_ORIENTE]]*22.73/100</f>
        <v>4.0914000000000001</v>
      </c>
      <c r="Q46" s="56">
        <f>+Tabla21[[#This Row],[META_CENTRO_ORIENTE]]*27.64/100</f>
        <v>4.9752000000000001</v>
      </c>
      <c r="R46" s="56">
        <f>+Tabla21[[#This Row],[META_CENTRO_ORIENTE]]*14/100</f>
        <v>2.52</v>
      </c>
      <c r="S46" s="56"/>
      <c r="T46" s="57"/>
      <c r="U46" s="28">
        <f>+Tabla21[[#This Row],[META_CANDELARIA]]+Tabla21[[#This Row],[META_SANTA_FE]]+Tabla21[[#This Row],[META_MARTIRES]]+Tabla21[[#This Row],[META_SAN_CRISTOBAL]]+Tabla21[[#This Row],[META_RAFAEL_URIBE_URIBE]]+Tabla21[[#This Row],[META_ANTONIO_NARIÑO]]+Tabla21[[#This Row],[META_SUBRED]]+Tabla21[[#This Row],[META_DISTRITO]]</f>
        <v>18.003599999999999</v>
      </c>
      <c r="V46" s="29">
        <f>+Tabla21[[#This Row],[META_CENTRO_ORIENTE]]-Tabla21[[#This Row],[META_TOTAL]]</f>
        <v>-3.5999999999987153E-3</v>
      </c>
      <c r="W46" s="30">
        <f>+Tabla21[[#This Row],[VALOR UNITARIO]]*Tabla21[[#This Row],[META_CANDELARIA]]</f>
        <v>896076.09</v>
      </c>
      <c r="X46" s="31">
        <f>+Tabla21[[#This Row],[META_SANTA_FE]]*Tabla21[[#This Row],[VALOR UNITARIO]]</f>
        <v>4490227.4400000004</v>
      </c>
      <c r="Y46" s="31">
        <f>+Tabla21[[#This Row],[META_MARTIRES]]*Tabla21[[#This Row],[VALOR UNITARIO]]</f>
        <v>1634600.34</v>
      </c>
      <c r="Z46" s="31">
        <f>+Tabla21[[#This Row],[META_SAN_CRISTOBAL]]*Tabla21[[#This Row],[VALOR UNITARIO]]</f>
        <v>4476441.6540000001</v>
      </c>
      <c r="AA46" s="31">
        <f>+Tabla21[[#This Row],[META_RAFAEL_URIBE_URIBE]]*Tabla21[[#This Row],[VALOR UNITARIO]]</f>
        <v>5443416.0719999997</v>
      </c>
      <c r="AB46" s="31">
        <f>+Tabla21[[#This Row],[META_ANTONIO_NARIÑO]]*Tabla21[[#This Row],[VALOR UNITARIO]]</f>
        <v>2757157.2</v>
      </c>
      <c r="AC46" s="31">
        <f>+Tabla21[[#This Row],[META_SUBRED]]*Tabla21[[#This Row],[VALOR UNITARIO]]</f>
        <v>0</v>
      </c>
      <c r="AD46" s="32">
        <f>+Tabla21[[#This Row],[META_DISTRITO]]*Tabla21[[#This Row],[VALOR UNITARIO]]</f>
        <v>0</v>
      </c>
      <c r="AE46" s="30">
        <f>SUM(Tabla21[[#This Row],[$_CANDELARIA]:[$_DISTRITO]])</f>
        <v>19697918.796</v>
      </c>
      <c r="AF46" s="32">
        <f>+Tabla21[[#This Row],[$_CENTRO_ORIENTE]]-Tabla21[[#This Row],[$_TOTAL]]</f>
        <v>-3938.7960000000894</v>
      </c>
    </row>
    <row r="47" spans="1:32" ht="51" hidden="1">
      <c r="A47" s="19" t="s">
        <v>82</v>
      </c>
      <c r="B47" s="20" t="s">
        <v>83</v>
      </c>
      <c r="C47" s="20" t="s">
        <v>110</v>
      </c>
      <c r="D47" s="21">
        <v>34</v>
      </c>
      <c r="E47" s="20" t="s">
        <v>111</v>
      </c>
      <c r="F47" s="20" t="s">
        <v>86</v>
      </c>
      <c r="G47" s="19" t="s">
        <v>87</v>
      </c>
      <c r="H47" s="19" t="s">
        <v>59</v>
      </c>
      <c r="I47" s="19" t="s">
        <v>56</v>
      </c>
      <c r="J47" s="22">
        <v>161342</v>
      </c>
      <c r="K47" s="5">
        <v>144</v>
      </c>
      <c r="L47" s="22">
        <f>+Tabla21[[#This Row],[VALOR UNITARIO]]*Tabla21[[#This Row],[META_CENTRO_ORIENTE]]</f>
        <v>23233248</v>
      </c>
      <c r="M47" s="55">
        <f>+Tabla21[[#This Row],[META_CENTRO_ORIENTE]]*4.55/100</f>
        <v>6.5519999999999996</v>
      </c>
      <c r="N47" s="56">
        <f>+Tabla21[[#This Row],[META_CENTRO_ORIENTE]]*22.8/100</f>
        <v>32.832000000000001</v>
      </c>
      <c r="O47" s="56">
        <f>+Tabla21[[#This Row],[META_CENTRO_ORIENTE]]*8.3/100</f>
        <v>11.952</v>
      </c>
      <c r="P47" s="56">
        <f>+Tabla21[[#This Row],[META_CENTRO_ORIENTE]]*22.73/100</f>
        <v>32.731200000000001</v>
      </c>
      <c r="Q47" s="56">
        <f>+Tabla21[[#This Row],[META_CENTRO_ORIENTE]]*27.64/100</f>
        <v>39.801600000000001</v>
      </c>
      <c r="R47" s="56">
        <f>+Tabla21[[#This Row],[META_CENTRO_ORIENTE]]*14/100</f>
        <v>20.16</v>
      </c>
      <c r="S47" s="56"/>
      <c r="T47" s="57"/>
      <c r="U47"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47" s="29">
        <f>+Tabla21[[#This Row],[META_CENTRO_ORIENTE]]-Tabla21[[#This Row],[META_TOTAL]]</f>
        <v>-2.8799999999989723E-2</v>
      </c>
      <c r="W47" s="30">
        <f>+Tabla21[[#This Row],[VALOR UNITARIO]]*Tabla21[[#This Row],[META_CANDELARIA]]</f>
        <v>1057112.784</v>
      </c>
      <c r="X47" s="31">
        <f>+Tabla21[[#This Row],[META_SANTA_FE]]*Tabla21[[#This Row],[VALOR UNITARIO]]</f>
        <v>5297180.5439999998</v>
      </c>
      <c r="Y47" s="31">
        <f>+Tabla21[[#This Row],[META_MARTIRES]]*Tabla21[[#This Row],[VALOR UNITARIO]]</f>
        <v>1928359.584</v>
      </c>
      <c r="Z47" s="31">
        <f>+Tabla21[[#This Row],[META_SAN_CRISTOBAL]]*Tabla21[[#This Row],[VALOR UNITARIO]]</f>
        <v>5280917.2703999998</v>
      </c>
      <c r="AA47" s="31">
        <f>+Tabla21[[#This Row],[META_RAFAEL_URIBE_URIBE]]*Tabla21[[#This Row],[VALOR UNITARIO]]</f>
        <v>6421669.7472000001</v>
      </c>
      <c r="AB47" s="31">
        <f>+Tabla21[[#This Row],[META_ANTONIO_NARIÑO]]*Tabla21[[#This Row],[VALOR UNITARIO]]</f>
        <v>3252654.72</v>
      </c>
      <c r="AC47" s="31">
        <f>+Tabla21[[#This Row],[META_SUBRED]]*Tabla21[[#This Row],[VALOR UNITARIO]]</f>
        <v>0</v>
      </c>
      <c r="AD47" s="32">
        <f>+Tabla21[[#This Row],[META_DISTRITO]]*Tabla21[[#This Row],[VALOR UNITARIO]]</f>
        <v>0</v>
      </c>
      <c r="AE47" s="30">
        <f>SUM(Tabla21[[#This Row],[$_CANDELARIA]:[$_DISTRITO]])</f>
        <v>23237894.649599999</v>
      </c>
      <c r="AF47" s="32">
        <f>+Tabla21[[#This Row],[$_CENTRO_ORIENTE]]-Tabla21[[#This Row],[$_TOTAL]]</f>
        <v>-4646.6495999991894</v>
      </c>
    </row>
    <row r="48" spans="1:32" ht="25.5" hidden="1">
      <c r="A48" s="19" t="s">
        <v>82</v>
      </c>
      <c r="B48" s="20" t="s">
        <v>83</v>
      </c>
      <c r="C48" s="20" t="s">
        <v>84</v>
      </c>
      <c r="D48" s="21">
        <v>35</v>
      </c>
      <c r="E48" s="20" t="s">
        <v>113</v>
      </c>
      <c r="F48" s="20" t="s">
        <v>86</v>
      </c>
      <c r="G48" s="19" t="s">
        <v>87</v>
      </c>
      <c r="H48" s="19" t="s">
        <v>59</v>
      </c>
      <c r="I48" s="19" t="s">
        <v>56</v>
      </c>
      <c r="J48" s="22">
        <v>215123</v>
      </c>
      <c r="K48" s="5">
        <v>180</v>
      </c>
      <c r="L48" s="22">
        <f>+Tabla21[[#This Row],[VALOR UNITARIO]]*Tabla21[[#This Row],[META_CENTRO_ORIENTE]]</f>
        <v>38722140</v>
      </c>
      <c r="M48" s="55">
        <f>+Tabla21[[#This Row],[META_CENTRO_ORIENTE]]*4.55/100</f>
        <v>8.19</v>
      </c>
      <c r="N48" s="56">
        <f>+Tabla21[[#This Row],[META_CENTRO_ORIENTE]]*22.8/100</f>
        <v>41.04</v>
      </c>
      <c r="O48" s="56">
        <f>+Tabla21[[#This Row],[META_CENTRO_ORIENTE]]*8.3/100</f>
        <v>14.940000000000003</v>
      </c>
      <c r="P48" s="56">
        <f>+Tabla21[[#This Row],[META_CENTRO_ORIENTE]]*22.73/100</f>
        <v>40.914000000000001</v>
      </c>
      <c r="Q48" s="56">
        <f>+Tabla21[[#This Row],[META_CENTRO_ORIENTE]]*27.64/100</f>
        <v>49.751999999999995</v>
      </c>
      <c r="R48" s="56">
        <f>+Tabla21[[#This Row],[META_CENTRO_ORIENTE]]*14/100</f>
        <v>25.2</v>
      </c>
      <c r="S48" s="56"/>
      <c r="T48" s="57"/>
      <c r="U48" s="28">
        <f>+Tabla21[[#This Row],[META_CANDELARIA]]+Tabla21[[#This Row],[META_SANTA_FE]]+Tabla21[[#This Row],[META_MARTIRES]]+Tabla21[[#This Row],[META_SAN_CRISTOBAL]]+Tabla21[[#This Row],[META_RAFAEL_URIBE_URIBE]]+Tabla21[[#This Row],[META_ANTONIO_NARIÑO]]+Tabla21[[#This Row],[META_SUBRED]]+Tabla21[[#This Row],[META_DISTRITO]]</f>
        <v>180.036</v>
      </c>
      <c r="V48" s="29">
        <f>+Tabla21[[#This Row],[META_CENTRO_ORIENTE]]-Tabla21[[#This Row],[META_TOTAL]]</f>
        <v>-3.6000000000001364E-2</v>
      </c>
      <c r="W48" s="30">
        <f>+Tabla21[[#This Row],[VALOR UNITARIO]]*Tabla21[[#This Row],[META_CANDELARIA]]</f>
        <v>1761857.3699999999</v>
      </c>
      <c r="X48" s="31">
        <f>+Tabla21[[#This Row],[META_SANTA_FE]]*Tabla21[[#This Row],[VALOR UNITARIO]]</f>
        <v>8828647.9199999999</v>
      </c>
      <c r="Y48" s="31">
        <f>+Tabla21[[#This Row],[META_MARTIRES]]*Tabla21[[#This Row],[VALOR UNITARIO]]</f>
        <v>3213937.6200000006</v>
      </c>
      <c r="Z48" s="31">
        <f>+Tabla21[[#This Row],[META_SAN_CRISTOBAL]]*Tabla21[[#This Row],[VALOR UNITARIO]]</f>
        <v>8801542.4220000003</v>
      </c>
      <c r="AA48" s="31">
        <f>+Tabla21[[#This Row],[META_RAFAEL_URIBE_URIBE]]*Tabla21[[#This Row],[VALOR UNITARIO]]</f>
        <v>10702799.495999999</v>
      </c>
      <c r="AB48" s="31">
        <f>+Tabla21[[#This Row],[META_ANTONIO_NARIÑO]]*Tabla21[[#This Row],[VALOR UNITARIO]]</f>
        <v>5421099.5999999996</v>
      </c>
      <c r="AC48" s="31">
        <f>+Tabla21[[#This Row],[META_SUBRED]]*Tabla21[[#This Row],[VALOR UNITARIO]]</f>
        <v>0</v>
      </c>
      <c r="AD48" s="32">
        <f>+Tabla21[[#This Row],[META_DISTRITO]]*Tabla21[[#This Row],[VALOR UNITARIO]]</f>
        <v>0</v>
      </c>
      <c r="AE48" s="30">
        <f>SUM(Tabla21[[#This Row],[$_CANDELARIA]:[$_DISTRITO]])</f>
        <v>38729884.428000003</v>
      </c>
      <c r="AF48" s="32">
        <f>+Tabla21[[#This Row],[$_CENTRO_ORIENTE]]-Tabla21[[#This Row],[$_TOTAL]]</f>
        <v>-7744.4280000030994</v>
      </c>
    </row>
    <row r="49" spans="1:32" ht="25.5" hidden="1">
      <c r="A49" s="19" t="s">
        <v>82</v>
      </c>
      <c r="B49" s="20" t="s">
        <v>83</v>
      </c>
      <c r="C49" s="20" t="s">
        <v>84</v>
      </c>
      <c r="D49" s="21">
        <v>36</v>
      </c>
      <c r="E49" s="20" t="s">
        <v>114</v>
      </c>
      <c r="F49" s="20" t="s">
        <v>86</v>
      </c>
      <c r="G49" s="19" t="s">
        <v>87</v>
      </c>
      <c r="H49" s="19" t="s">
        <v>76</v>
      </c>
      <c r="I49" s="19" t="s">
        <v>56</v>
      </c>
      <c r="J49" s="22">
        <v>140539</v>
      </c>
      <c r="K49" s="5">
        <v>0</v>
      </c>
      <c r="L49" s="22">
        <f>+Tabla21[[#This Row],[VALOR UNITARIO]]*Tabla21[[#This Row],[META_CENTRO_ORIENTE]]</f>
        <v>0</v>
      </c>
      <c r="M49" s="55">
        <f>+Tabla21[[#This Row],[META_CENTRO_ORIENTE]]*4.55/100</f>
        <v>0</v>
      </c>
      <c r="N49" s="56">
        <f>+Tabla21[[#This Row],[META_CENTRO_ORIENTE]]*22.8/100</f>
        <v>0</v>
      </c>
      <c r="O49" s="56">
        <f>+Tabla21[[#This Row],[META_CENTRO_ORIENTE]]*8.3/100</f>
        <v>0</v>
      </c>
      <c r="P49" s="56">
        <f>+Tabla21[[#This Row],[META_CENTRO_ORIENTE]]*22.73/100</f>
        <v>0</v>
      </c>
      <c r="Q49" s="56">
        <f>+Tabla21[[#This Row],[META_CENTRO_ORIENTE]]*27.64/100</f>
        <v>0</v>
      </c>
      <c r="R49" s="56">
        <f>+Tabla21[[#This Row],[META_CENTRO_ORIENTE]]*14/100</f>
        <v>0</v>
      </c>
      <c r="S49" s="56"/>
      <c r="T49" s="57"/>
      <c r="U49" s="28">
        <f>+Tabla21[[#This Row],[META_CANDELARIA]]+Tabla21[[#This Row],[META_SANTA_FE]]+Tabla21[[#This Row],[META_MARTIRES]]+Tabla21[[#This Row],[META_SAN_CRISTOBAL]]+Tabla21[[#This Row],[META_RAFAEL_URIBE_URIBE]]+Tabla21[[#This Row],[META_ANTONIO_NARIÑO]]+Tabla21[[#This Row],[META_SUBRED]]+Tabla21[[#This Row],[META_DISTRITO]]</f>
        <v>0</v>
      </c>
      <c r="V49" s="29">
        <f>+Tabla21[[#This Row],[META_CENTRO_ORIENTE]]-Tabla21[[#This Row],[META_TOTAL]]</f>
        <v>0</v>
      </c>
      <c r="W49" s="30">
        <f>+Tabla21[[#This Row],[VALOR UNITARIO]]*Tabla21[[#This Row],[META_CANDELARIA]]</f>
        <v>0</v>
      </c>
      <c r="X49" s="31">
        <f>+Tabla21[[#This Row],[META_SANTA_FE]]*Tabla21[[#This Row],[VALOR UNITARIO]]</f>
        <v>0</v>
      </c>
      <c r="Y49" s="31">
        <f>+Tabla21[[#This Row],[META_MARTIRES]]*Tabla21[[#This Row],[VALOR UNITARIO]]</f>
        <v>0</v>
      </c>
      <c r="Z49" s="31">
        <f>+Tabla21[[#This Row],[META_SAN_CRISTOBAL]]*Tabla21[[#This Row],[VALOR UNITARIO]]</f>
        <v>0</v>
      </c>
      <c r="AA49" s="31">
        <f>+Tabla21[[#This Row],[META_RAFAEL_URIBE_URIBE]]*Tabla21[[#This Row],[VALOR UNITARIO]]</f>
        <v>0</v>
      </c>
      <c r="AB49" s="31">
        <f>+Tabla21[[#This Row],[META_ANTONIO_NARIÑO]]*Tabla21[[#This Row],[VALOR UNITARIO]]</f>
        <v>0</v>
      </c>
      <c r="AC49" s="31">
        <f>+Tabla21[[#This Row],[META_SUBRED]]*Tabla21[[#This Row],[VALOR UNITARIO]]</f>
        <v>0</v>
      </c>
      <c r="AD49" s="32">
        <f>+Tabla21[[#This Row],[META_DISTRITO]]*Tabla21[[#This Row],[VALOR UNITARIO]]</f>
        <v>0</v>
      </c>
      <c r="AE49" s="30">
        <f>SUM(Tabla21[[#This Row],[$_CANDELARIA]:[$_DISTRITO]])</f>
        <v>0</v>
      </c>
      <c r="AF49" s="32">
        <f>+Tabla21[[#This Row],[$_CENTRO_ORIENTE]]-Tabla21[[#This Row],[$_TOTAL]]</f>
        <v>0</v>
      </c>
    </row>
    <row r="50" spans="1:32" ht="38.25" hidden="1">
      <c r="A50" s="19" t="s">
        <v>82</v>
      </c>
      <c r="B50" s="20" t="s">
        <v>83</v>
      </c>
      <c r="C50" s="20" t="s">
        <v>84</v>
      </c>
      <c r="D50" s="21">
        <v>37</v>
      </c>
      <c r="E50" s="20" t="s">
        <v>115</v>
      </c>
      <c r="F50" s="20" t="s">
        <v>86</v>
      </c>
      <c r="G50" s="19" t="s">
        <v>87</v>
      </c>
      <c r="H50" s="19" t="s">
        <v>76</v>
      </c>
      <c r="I50" s="19" t="s">
        <v>56</v>
      </c>
      <c r="J50" s="22">
        <v>74584</v>
      </c>
      <c r="K50" s="5">
        <v>0</v>
      </c>
      <c r="L50" s="22">
        <f>+Tabla21[[#This Row],[VALOR UNITARIO]]*Tabla21[[#This Row],[META_CENTRO_ORIENTE]]</f>
        <v>0</v>
      </c>
      <c r="M50" s="55">
        <f>+Tabla21[[#This Row],[META_CENTRO_ORIENTE]]*4.55/100</f>
        <v>0</v>
      </c>
      <c r="N50" s="56">
        <f>+Tabla21[[#This Row],[META_CENTRO_ORIENTE]]*22.8/100</f>
        <v>0</v>
      </c>
      <c r="O50" s="56">
        <f>+Tabla21[[#This Row],[META_CENTRO_ORIENTE]]*8.3/100</f>
        <v>0</v>
      </c>
      <c r="P50" s="56">
        <f>+Tabla21[[#This Row],[META_CENTRO_ORIENTE]]*22.73/100</f>
        <v>0</v>
      </c>
      <c r="Q50" s="56">
        <f>+Tabla21[[#This Row],[META_CENTRO_ORIENTE]]*27.64/100</f>
        <v>0</v>
      </c>
      <c r="R50" s="56">
        <f>+Tabla21[[#This Row],[META_CENTRO_ORIENTE]]*14/100</f>
        <v>0</v>
      </c>
      <c r="S50" s="56"/>
      <c r="T50" s="57"/>
      <c r="U50" s="28">
        <f>+Tabla21[[#This Row],[META_CANDELARIA]]+Tabla21[[#This Row],[META_SANTA_FE]]+Tabla21[[#This Row],[META_MARTIRES]]+Tabla21[[#This Row],[META_SAN_CRISTOBAL]]+Tabla21[[#This Row],[META_RAFAEL_URIBE_URIBE]]+Tabla21[[#This Row],[META_ANTONIO_NARIÑO]]+Tabla21[[#This Row],[META_SUBRED]]+Tabla21[[#This Row],[META_DISTRITO]]</f>
        <v>0</v>
      </c>
      <c r="V50" s="29">
        <f>+Tabla21[[#This Row],[META_CENTRO_ORIENTE]]-Tabla21[[#This Row],[META_TOTAL]]</f>
        <v>0</v>
      </c>
      <c r="W50" s="30">
        <f>+Tabla21[[#This Row],[VALOR UNITARIO]]*Tabla21[[#This Row],[META_CANDELARIA]]</f>
        <v>0</v>
      </c>
      <c r="X50" s="31">
        <f>+Tabla21[[#This Row],[META_SANTA_FE]]*Tabla21[[#This Row],[VALOR UNITARIO]]</f>
        <v>0</v>
      </c>
      <c r="Y50" s="31">
        <f>+Tabla21[[#This Row],[META_MARTIRES]]*Tabla21[[#This Row],[VALOR UNITARIO]]</f>
        <v>0</v>
      </c>
      <c r="Z50" s="31">
        <f>+Tabla21[[#This Row],[META_SAN_CRISTOBAL]]*Tabla21[[#This Row],[VALOR UNITARIO]]</f>
        <v>0</v>
      </c>
      <c r="AA50" s="31">
        <f>+Tabla21[[#This Row],[META_RAFAEL_URIBE_URIBE]]*Tabla21[[#This Row],[VALOR UNITARIO]]</f>
        <v>0</v>
      </c>
      <c r="AB50" s="31">
        <f>+Tabla21[[#This Row],[META_ANTONIO_NARIÑO]]*Tabla21[[#This Row],[VALOR UNITARIO]]</f>
        <v>0</v>
      </c>
      <c r="AC50" s="31">
        <f>+Tabla21[[#This Row],[META_SUBRED]]*Tabla21[[#This Row],[VALOR UNITARIO]]</f>
        <v>0</v>
      </c>
      <c r="AD50" s="32">
        <f>+Tabla21[[#This Row],[META_DISTRITO]]*Tabla21[[#This Row],[VALOR UNITARIO]]</f>
        <v>0</v>
      </c>
      <c r="AE50" s="30">
        <f>SUM(Tabla21[[#This Row],[$_CANDELARIA]:[$_DISTRITO]])</f>
        <v>0</v>
      </c>
      <c r="AF50" s="32">
        <f>+Tabla21[[#This Row],[$_CENTRO_ORIENTE]]-Tabla21[[#This Row],[$_TOTAL]]</f>
        <v>0</v>
      </c>
    </row>
    <row r="51" spans="1:32" ht="38.25" hidden="1">
      <c r="A51" s="19" t="s">
        <v>82</v>
      </c>
      <c r="B51" s="20" t="s">
        <v>83</v>
      </c>
      <c r="C51" s="20" t="s">
        <v>84</v>
      </c>
      <c r="D51" s="21">
        <v>38</v>
      </c>
      <c r="E51" s="20" t="s">
        <v>116</v>
      </c>
      <c r="F51" s="20" t="s">
        <v>86</v>
      </c>
      <c r="G51" s="19" t="s">
        <v>87</v>
      </c>
      <c r="H51" s="19" t="s">
        <v>59</v>
      </c>
      <c r="I51" s="19" t="s">
        <v>56</v>
      </c>
      <c r="J51" s="22">
        <v>355662</v>
      </c>
      <c r="K51" s="5">
        <v>120</v>
      </c>
      <c r="L51" s="22">
        <f>+Tabla21[[#This Row],[VALOR UNITARIO]]*Tabla21[[#This Row],[META_CENTRO_ORIENTE]]</f>
        <v>42679440</v>
      </c>
      <c r="M51" s="55">
        <f>+Tabla21[[#This Row],[META_CENTRO_ORIENTE]]*4.55/100</f>
        <v>5.46</v>
      </c>
      <c r="N51" s="56">
        <f>+Tabla21[[#This Row],[META_CENTRO_ORIENTE]]*22.8/100</f>
        <v>27.36</v>
      </c>
      <c r="O51" s="56">
        <f>+Tabla21[[#This Row],[META_CENTRO_ORIENTE]]*8.3/100</f>
        <v>9.9600000000000009</v>
      </c>
      <c r="P51" s="56">
        <f>+Tabla21[[#This Row],[META_CENTRO_ORIENTE]]*22.73/100</f>
        <v>27.276</v>
      </c>
      <c r="Q51" s="56">
        <f>+Tabla21[[#This Row],[META_CENTRO_ORIENTE]]*27.64/100</f>
        <v>33.167999999999999</v>
      </c>
      <c r="R51" s="56">
        <f>+Tabla21[[#This Row],[META_CENTRO_ORIENTE]]*14/100</f>
        <v>16.8</v>
      </c>
      <c r="S51" s="56"/>
      <c r="T51" s="57"/>
      <c r="U51"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1" s="29">
        <f>+Tabla21[[#This Row],[META_CENTRO_ORIENTE]]-Tabla21[[#This Row],[META_TOTAL]]</f>
        <v>-2.3999999999986699E-2</v>
      </c>
      <c r="W51" s="30">
        <f>+Tabla21[[#This Row],[VALOR UNITARIO]]*Tabla21[[#This Row],[META_CANDELARIA]]</f>
        <v>1941914.52</v>
      </c>
      <c r="X51" s="31">
        <f>+Tabla21[[#This Row],[META_SANTA_FE]]*Tabla21[[#This Row],[VALOR UNITARIO]]</f>
        <v>9730912.3200000003</v>
      </c>
      <c r="Y51" s="31">
        <f>+Tabla21[[#This Row],[META_MARTIRES]]*Tabla21[[#This Row],[VALOR UNITARIO]]</f>
        <v>3542393.5200000005</v>
      </c>
      <c r="Z51" s="31">
        <f>+Tabla21[[#This Row],[META_SAN_CRISTOBAL]]*Tabla21[[#This Row],[VALOR UNITARIO]]</f>
        <v>9701036.7119999994</v>
      </c>
      <c r="AA51" s="31">
        <f>+Tabla21[[#This Row],[META_RAFAEL_URIBE_URIBE]]*Tabla21[[#This Row],[VALOR UNITARIO]]</f>
        <v>11796597.216</v>
      </c>
      <c r="AB51" s="31">
        <f>+Tabla21[[#This Row],[META_ANTONIO_NARIÑO]]*Tabla21[[#This Row],[VALOR UNITARIO]]</f>
        <v>5975121.6000000006</v>
      </c>
      <c r="AC51" s="31">
        <f>+Tabla21[[#This Row],[META_SUBRED]]*Tabla21[[#This Row],[VALOR UNITARIO]]</f>
        <v>0</v>
      </c>
      <c r="AD51" s="32">
        <f>+Tabla21[[#This Row],[META_DISTRITO]]*Tabla21[[#This Row],[VALOR UNITARIO]]</f>
        <v>0</v>
      </c>
      <c r="AE51" s="30">
        <f>SUM(Tabla21[[#This Row],[$_CANDELARIA]:[$_DISTRITO]])</f>
        <v>42687975.887999997</v>
      </c>
      <c r="AF51" s="32">
        <f>+Tabla21[[#This Row],[$_CENTRO_ORIENTE]]-Tabla21[[#This Row],[$_TOTAL]]</f>
        <v>-8535.8879999965429</v>
      </c>
    </row>
    <row r="52" spans="1:32" ht="25.5" hidden="1">
      <c r="A52" s="19" t="s">
        <v>82</v>
      </c>
      <c r="B52" s="20" t="s">
        <v>83</v>
      </c>
      <c r="C52" s="20" t="s">
        <v>84</v>
      </c>
      <c r="D52" s="21">
        <v>39</v>
      </c>
      <c r="E52" s="20" t="s">
        <v>118</v>
      </c>
      <c r="F52" s="20" t="s">
        <v>86</v>
      </c>
      <c r="G52" s="19" t="s">
        <v>87</v>
      </c>
      <c r="H52" s="19" t="s">
        <v>76</v>
      </c>
      <c r="I52" s="19" t="s">
        <v>56</v>
      </c>
      <c r="J52" s="22">
        <v>140539</v>
      </c>
      <c r="K52" s="5">
        <v>0</v>
      </c>
      <c r="L52" s="22">
        <f>+Tabla21[[#This Row],[VALOR UNITARIO]]*Tabla21[[#This Row],[META_CENTRO_ORIENTE]]</f>
        <v>0</v>
      </c>
      <c r="M52" s="55">
        <f>+Tabla21[[#This Row],[META_CENTRO_ORIENTE]]*4.55/100</f>
        <v>0</v>
      </c>
      <c r="N52" s="56">
        <f>+Tabla21[[#This Row],[META_CENTRO_ORIENTE]]*22.8/100</f>
        <v>0</v>
      </c>
      <c r="O52" s="56">
        <f>+Tabla21[[#This Row],[META_CENTRO_ORIENTE]]*8.3/100</f>
        <v>0</v>
      </c>
      <c r="P52" s="56">
        <f>+Tabla21[[#This Row],[META_CENTRO_ORIENTE]]*22.73/100</f>
        <v>0</v>
      </c>
      <c r="Q52" s="56">
        <f>+Tabla21[[#This Row],[META_CENTRO_ORIENTE]]*27.64/100</f>
        <v>0</v>
      </c>
      <c r="R52" s="56">
        <f>+Tabla21[[#This Row],[META_CENTRO_ORIENTE]]*14/100</f>
        <v>0</v>
      </c>
      <c r="S52" s="56"/>
      <c r="T52" s="57"/>
      <c r="U52" s="28">
        <f>+Tabla21[[#This Row],[META_CANDELARIA]]+Tabla21[[#This Row],[META_SANTA_FE]]+Tabla21[[#This Row],[META_MARTIRES]]+Tabla21[[#This Row],[META_SAN_CRISTOBAL]]+Tabla21[[#This Row],[META_RAFAEL_URIBE_URIBE]]+Tabla21[[#This Row],[META_ANTONIO_NARIÑO]]+Tabla21[[#This Row],[META_SUBRED]]+Tabla21[[#This Row],[META_DISTRITO]]</f>
        <v>0</v>
      </c>
      <c r="V52" s="29">
        <f>+Tabla21[[#This Row],[META_CENTRO_ORIENTE]]-Tabla21[[#This Row],[META_TOTAL]]</f>
        <v>0</v>
      </c>
      <c r="W52" s="30">
        <f>+Tabla21[[#This Row],[VALOR UNITARIO]]*Tabla21[[#This Row],[META_CANDELARIA]]</f>
        <v>0</v>
      </c>
      <c r="X52" s="31">
        <f>+Tabla21[[#This Row],[META_SANTA_FE]]*Tabla21[[#This Row],[VALOR UNITARIO]]</f>
        <v>0</v>
      </c>
      <c r="Y52" s="31">
        <f>+Tabla21[[#This Row],[META_MARTIRES]]*Tabla21[[#This Row],[VALOR UNITARIO]]</f>
        <v>0</v>
      </c>
      <c r="Z52" s="31">
        <f>+Tabla21[[#This Row],[META_SAN_CRISTOBAL]]*Tabla21[[#This Row],[VALOR UNITARIO]]</f>
        <v>0</v>
      </c>
      <c r="AA52" s="31">
        <f>+Tabla21[[#This Row],[META_RAFAEL_URIBE_URIBE]]*Tabla21[[#This Row],[VALOR UNITARIO]]</f>
        <v>0</v>
      </c>
      <c r="AB52" s="31">
        <f>+Tabla21[[#This Row],[META_ANTONIO_NARIÑO]]*Tabla21[[#This Row],[VALOR UNITARIO]]</f>
        <v>0</v>
      </c>
      <c r="AC52" s="31">
        <f>+Tabla21[[#This Row],[META_SUBRED]]*Tabla21[[#This Row],[VALOR UNITARIO]]</f>
        <v>0</v>
      </c>
      <c r="AD52" s="32">
        <f>+Tabla21[[#This Row],[META_DISTRITO]]*Tabla21[[#This Row],[VALOR UNITARIO]]</f>
        <v>0</v>
      </c>
      <c r="AE52" s="30">
        <f>SUM(Tabla21[[#This Row],[$_CANDELARIA]:[$_DISTRITO]])</f>
        <v>0</v>
      </c>
      <c r="AF52" s="32">
        <f>+Tabla21[[#This Row],[$_CENTRO_ORIENTE]]-Tabla21[[#This Row],[$_TOTAL]]</f>
        <v>0</v>
      </c>
    </row>
    <row r="53" spans="1:32" ht="38.25" hidden="1">
      <c r="A53" s="19" t="s">
        <v>82</v>
      </c>
      <c r="B53" s="20" t="s">
        <v>83</v>
      </c>
      <c r="C53" s="20" t="s">
        <v>84</v>
      </c>
      <c r="D53" s="21">
        <v>40</v>
      </c>
      <c r="E53" s="20" t="s">
        <v>119</v>
      </c>
      <c r="F53" s="20" t="s">
        <v>86</v>
      </c>
      <c r="G53" s="19" t="s">
        <v>87</v>
      </c>
      <c r="H53" s="19" t="s">
        <v>76</v>
      </c>
      <c r="I53" s="19" t="s">
        <v>56</v>
      </c>
      <c r="J53" s="22">
        <v>74584</v>
      </c>
      <c r="K53" s="5">
        <v>0</v>
      </c>
      <c r="L53" s="22">
        <f>+Tabla21[[#This Row],[VALOR UNITARIO]]*Tabla21[[#This Row],[META_CENTRO_ORIENTE]]</f>
        <v>0</v>
      </c>
      <c r="M53" s="55">
        <f>+Tabla21[[#This Row],[META_CENTRO_ORIENTE]]*4.55/100</f>
        <v>0</v>
      </c>
      <c r="N53" s="56">
        <f>+Tabla21[[#This Row],[META_CENTRO_ORIENTE]]*22.8/100</f>
        <v>0</v>
      </c>
      <c r="O53" s="56">
        <f>+Tabla21[[#This Row],[META_CENTRO_ORIENTE]]*8.3/100</f>
        <v>0</v>
      </c>
      <c r="P53" s="56">
        <f>+Tabla21[[#This Row],[META_CENTRO_ORIENTE]]*22.73/100</f>
        <v>0</v>
      </c>
      <c r="Q53" s="56">
        <f>+Tabla21[[#This Row],[META_CENTRO_ORIENTE]]*27.64/100</f>
        <v>0</v>
      </c>
      <c r="R53" s="56">
        <f>+Tabla21[[#This Row],[META_CENTRO_ORIENTE]]*14/100</f>
        <v>0</v>
      </c>
      <c r="S53" s="56"/>
      <c r="T53" s="57"/>
      <c r="U53" s="28">
        <f>+Tabla21[[#This Row],[META_CANDELARIA]]+Tabla21[[#This Row],[META_SANTA_FE]]+Tabla21[[#This Row],[META_MARTIRES]]+Tabla21[[#This Row],[META_SAN_CRISTOBAL]]+Tabla21[[#This Row],[META_RAFAEL_URIBE_URIBE]]+Tabla21[[#This Row],[META_ANTONIO_NARIÑO]]+Tabla21[[#This Row],[META_SUBRED]]+Tabla21[[#This Row],[META_DISTRITO]]</f>
        <v>0</v>
      </c>
      <c r="V53" s="29">
        <f>+Tabla21[[#This Row],[META_CENTRO_ORIENTE]]-Tabla21[[#This Row],[META_TOTAL]]</f>
        <v>0</v>
      </c>
      <c r="W53" s="30">
        <f>+Tabla21[[#This Row],[VALOR UNITARIO]]*Tabla21[[#This Row],[META_CANDELARIA]]</f>
        <v>0</v>
      </c>
      <c r="X53" s="31">
        <f>+Tabla21[[#This Row],[META_SANTA_FE]]*Tabla21[[#This Row],[VALOR UNITARIO]]</f>
        <v>0</v>
      </c>
      <c r="Y53" s="31">
        <f>+Tabla21[[#This Row],[META_MARTIRES]]*Tabla21[[#This Row],[VALOR UNITARIO]]</f>
        <v>0</v>
      </c>
      <c r="Z53" s="31">
        <f>+Tabla21[[#This Row],[META_SAN_CRISTOBAL]]*Tabla21[[#This Row],[VALOR UNITARIO]]</f>
        <v>0</v>
      </c>
      <c r="AA53" s="31">
        <f>+Tabla21[[#This Row],[META_RAFAEL_URIBE_URIBE]]*Tabla21[[#This Row],[VALOR UNITARIO]]</f>
        <v>0</v>
      </c>
      <c r="AB53" s="31">
        <f>+Tabla21[[#This Row],[META_ANTONIO_NARIÑO]]*Tabla21[[#This Row],[VALOR UNITARIO]]</f>
        <v>0</v>
      </c>
      <c r="AC53" s="31">
        <f>+Tabla21[[#This Row],[META_SUBRED]]*Tabla21[[#This Row],[VALOR UNITARIO]]</f>
        <v>0</v>
      </c>
      <c r="AD53" s="32">
        <f>+Tabla21[[#This Row],[META_DISTRITO]]*Tabla21[[#This Row],[VALOR UNITARIO]]</f>
        <v>0</v>
      </c>
      <c r="AE53" s="30">
        <f>SUM(Tabla21[[#This Row],[$_CANDELARIA]:[$_DISTRITO]])</f>
        <v>0</v>
      </c>
      <c r="AF53" s="32">
        <f>+Tabla21[[#This Row],[$_CENTRO_ORIENTE]]-Tabla21[[#This Row],[$_TOTAL]]</f>
        <v>0</v>
      </c>
    </row>
    <row r="54" spans="1:32" ht="38.25" hidden="1">
      <c r="A54" s="19" t="s">
        <v>82</v>
      </c>
      <c r="B54" s="20" t="s">
        <v>83</v>
      </c>
      <c r="C54" s="20" t="s">
        <v>120</v>
      </c>
      <c r="D54" s="21">
        <v>41</v>
      </c>
      <c r="E54" s="20" t="s">
        <v>121</v>
      </c>
      <c r="F54" s="20" t="s">
        <v>86</v>
      </c>
      <c r="G54" s="19" t="s">
        <v>122</v>
      </c>
      <c r="H54" s="19" t="s">
        <v>59</v>
      </c>
      <c r="I54" s="19" t="s">
        <v>56</v>
      </c>
      <c r="J54" s="22">
        <v>621332</v>
      </c>
      <c r="K54" s="5">
        <v>480.00000160944552</v>
      </c>
      <c r="L54" s="22">
        <f>+Tabla21[[#This Row],[VALOR UNITARIO]]*Tabla21[[#This Row],[META_CENTRO_ORIENTE]]</f>
        <v>298239361</v>
      </c>
      <c r="M54" s="55">
        <f>+Tabla21[[#This Row],[META_CENTRO_ORIENTE]]*4.55/100</f>
        <v>21.840000073229771</v>
      </c>
      <c r="N54" s="56">
        <f>+Tabla21[[#This Row],[META_CENTRO_ORIENTE]]*22.8/100</f>
        <v>109.44000036695357</v>
      </c>
      <c r="O54" s="56">
        <f>+Tabla21[[#This Row],[META_CENTRO_ORIENTE]]*8.3/100</f>
        <v>39.840000133583978</v>
      </c>
      <c r="P54" s="56">
        <f>+Tabla21[[#This Row],[META_CENTRO_ORIENTE]]*22.73/100</f>
        <v>109.10400036582696</v>
      </c>
      <c r="Q54" s="56">
        <f>+Tabla21[[#This Row],[META_CENTRO_ORIENTE]]*27.64/100</f>
        <v>132.67200044485074</v>
      </c>
      <c r="R54" s="56">
        <f>+Tabla21[[#This Row],[META_CENTRO_ORIENTE]]*14/100</f>
        <v>67.20000022532237</v>
      </c>
      <c r="S54" s="56"/>
      <c r="T54" s="57"/>
      <c r="U54" s="28">
        <f>+Tabla21[[#This Row],[META_CANDELARIA]]+Tabla21[[#This Row],[META_SANTA_FE]]+Tabla21[[#This Row],[META_MARTIRES]]+Tabla21[[#This Row],[META_SAN_CRISTOBAL]]+Tabla21[[#This Row],[META_RAFAEL_URIBE_URIBE]]+Tabla21[[#This Row],[META_ANTONIO_NARIÑO]]+Tabla21[[#This Row],[META_SUBRED]]+Tabla21[[#This Row],[META_DISTRITO]]</f>
        <v>480.09600160976731</v>
      </c>
      <c r="V54" s="29">
        <f>+Tabla21[[#This Row],[META_CENTRO_ORIENTE]]-Tabla21[[#This Row],[META_TOTAL]]</f>
        <v>-9.6000000321794232E-2</v>
      </c>
      <c r="W54" s="30">
        <f>+Tabla21[[#This Row],[VALOR UNITARIO]]*Tabla21[[#This Row],[META_CANDELARIA]]</f>
        <v>13569890.9255</v>
      </c>
      <c r="X54" s="31">
        <f>+Tabla21[[#This Row],[META_SANTA_FE]]*Tabla21[[#This Row],[VALOR UNITARIO]]</f>
        <v>67998574.307999998</v>
      </c>
      <c r="Y54" s="31">
        <f>+Tabla21[[#This Row],[META_MARTIRES]]*Tabla21[[#This Row],[VALOR UNITARIO]]</f>
        <v>24753866.963</v>
      </c>
      <c r="Z54" s="31">
        <f>+Tabla21[[#This Row],[META_SAN_CRISTOBAL]]*Tabla21[[#This Row],[VALOR UNITARIO]]</f>
        <v>67789806.7553</v>
      </c>
      <c r="AA54" s="31">
        <f>+Tabla21[[#This Row],[META_RAFAEL_URIBE_URIBE]]*Tabla21[[#This Row],[VALOR UNITARIO]]</f>
        <v>82433359.380400002</v>
      </c>
      <c r="AB54" s="31">
        <f>+Tabla21[[#This Row],[META_ANTONIO_NARIÑO]]*Tabla21[[#This Row],[VALOR UNITARIO]]</f>
        <v>41753510.539999999</v>
      </c>
      <c r="AC54" s="31">
        <f>+Tabla21[[#This Row],[META_SUBRED]]*Tabla21[[#This Row],[VALOR UNITARIO]]</f>
        <v>0</v>
      </c>
      <c r="AD54" s="32">
        <f>+Tabla21[[#This Row],[META_DISTRITO]]*Tabla21[[#This Row],[VALOR UNITARIO]]</f>
        <v>0</v>
      </c>
      <c r="AE54" s="30">
        <f>SUM(Tabla21[[#This Row],[$_CANDELARIA]:[$_DISTRITO]])</f>
        <v>298299008.87220001</v>
      </c>
      <c r="AF54" s="32">
        <f>+Tabla21[[#This Row],[$_CENTRO_ORIENTE]]-Tabla21[[#This Row],[$_TOTAL]]</f>
        <v>-59647.872200012207</v>
      </c>
    </row>
    <row r="55" spans="1:32" ht="38.25" hidden="1">
      <c r="A55" s="19" t="s">
        <v>82</v>
      </c>
      <c r="B55" s="20" t="s">
        <v>83</v>
      </c>
      <c r="C55" s="20" t="s">
        <v>84</v>
      </c>
      <c r="D55" s="21">
        <v>42</v>
      </c>
      <c r="E55" s="20" t="s">
        <v>123</v>
      </c>
      <c r="F55" s="20" t="s">
        <v>86</v>
      </c>
      <c r="G55" s="19" t="s">
        <v>122</v>
      </c>
      <c r="H55" s="19" t="s">
        <v>59</v>
      </c>
      <c r="I55" s="19" t="s">
        <v>56</v>
      </c>
      <c r="J55" s="22">
        <v>340253</v>
      </c>
      <c r="K55" s="5">
        <v>479.9999970610105</v>
      </c>
      <c r="L55" s="22">
        <f>+Tabla21[[#This Row],[VALOR UNITARIO]]*Tabla21[[#This Row],[META_CENTRO_ORIENTE]]</f>
        <v>163321439</v>
      </c>
      <c r="M55" s="55">
        <f>+Tabla21[[#This Row],[META_CENTRO_ORIENTE]]*4.55/100</f>
        <v>21.839999866275974</v>
      </c>
      <c r="N55" s="56">
        <f>+Tabla21[[#This Row],[META_CENTRO_ORIENTE]]*22.8/100</f>
        <v>109.43999932991041</v>
      </c>
      <c r="O55" s="56">
        <f>+Tabla21[[#This Row],[META_CENTRO_ORIENTE]]*8.3/100</f>
        <v>39.839999756063875</v>
      </c>
      <c r="P55" s="56">
        <f>+Tabla21[[#This Row],[META_CENTRO_ORIENTE]]*22.73/100</f>
        <v>109.1039993319677</v>
      </c>
      <c r="Q55" s="56">
        <f>+Tabla21[[#This Row],[META_CENTRO_ORIENTE]]*27.64/100</f>
        <v>132.67199918766332</v>
      </c>
      <c r="R55" s="56">
        <f>+Tabla21[[#This Row],[META_CENTRO_ORIENTE]]*14/100</f>
        <v>67.199999588541473</v>
      </c>
      <c r="S55" s="56"/>
      <c r="T55" s="57"/>
      <c r="U55" s="28">
        <f>+Tabla21[[#This Row],[META_CANDELARIA]]+Tabla21[[#This Row],[META_SANTA_FE]]+Tabla21[[#This Row],[META_MARTIRES]]+Tabla21[[#This Row],[META_SAN_CRISTOBAL]]+Tabla21[[#This Row],[META_RAFAEL_URIBE_URIBE]]+Tabla21[[#This Row],[META_ANTONIO_NARIÑO]]+Tabla21[[#This Row],[META_SUBRED]]+Tabla21[[#This Row],[META_DISTRITO]]</f>
        <v>480.09599706042275</v>
      </c>
      <c r="V55" s="29">
        <f>+Tabla21[[#This Row],[META_CENTRO_ORIENTE]]-Tabla21[[#This Row],[META_TOTAL]]</f>
        <v>-9.5999999412242687E-2</v>
      </c>
      <c r="W55" s="30">
        <f>+Tabla21[[#This Row],[VALOR UNITARIO]]*Tabla21[[#This Row],[META_CANDELARIA]]</f>
        <v>7431125.4744999986</v>
      </c>
      <c r="X55" s="31">
        <f>+Tabla21[[#This Row],[META_SANTA_FE]]*Tabla21[[#This Row],[VALOR UNITARIO]]</f>
        <v>37237288.092000008</v>
      </c>
      <c r="Y55" s="31">
        <f>+Tabla21[[#This Row],[META_MARTIRES]]*Tabla21[[#This Row],[VALOR UNITARIO]]</f>
        <v>13555679.437000001</v>
      </c>
      <c r="Z55" s="31">
        <f>+Tabla21[[#This Row],[META_SAN_CRISTOBAL]]*Tabla21[[#This Row],[VALOR UNITARIO]]</f>
        <v>37122963.084700003</v>
      </c>
      <c r="AA55" s="31">
        <f>+Tabla21[[#This Row],[META_RAFAEL_URIBE_URIBE]]*Tabla21[[#This Row],[VALOR UNITARIO]]</f>
        <v>45142045.73960001</v>
      </c>
      <c r="AB55" s="31">
        <f>+Tabla21[[#This Row],[META_ANTONIO_NARIÑO]]*Tabla21[[#This Row],[VALOR UNITARIO]]</f>
        <v>22865001.460000001</v>
      </c>
      <c r="AC55" s="31">
        <f>+Tabla21[[#This Row],[META_SUBRED]]*Tabla21[[#This Row],[VALOR UNITARIO]]</f>
        <v>0</v>
      </c>
      <c r="AD55" s="32">
        <f>+Tabla21[[#This Row],[META_DISTRITO]]*Tabla21[[#This Row],[VALOR UNITARIO]]</f>
        <v>0</v>
      </c>
      <c r="AE55" s="30">
        <f>SUM(Tabla21[[#This Row],[$_CANDELARIA]:[$_DISTRITO]])</f>
        <v>163354103.28780001</v>
      </c>
      <c r="AF55" s="32">
        <f>+Tabla21[[#This Row],[$_CENTRO_ORIENTE]]-Tabla21[[#This Row],[$_TOTAL]]</f>
        <v>-32664.287800014019</v>
      </c>
    </row>
    <row r="56" spans="1:32" ht="51" hidden="1">
      <c r="A56" s="19" t="s">
        <v>82</v>
      </c>
      <c r="B56" s="20" t="s">
        <v>83</v>
      </c>
      <c r="C56" s="20" t="s">
        <v>120</v>
      </c>
      <c r="D56" s="21">
        <v>43</v>
      </c>
      <c r="E56" s="20" t="s">
        <v>124</v>
      </c>
      <c r="F56" s="20" t="s">
        <v>86</v>
      </c>
      <c r="G56" s="19" t="s">
        <v>122</v>
      </c>
      <c r="H56" s="19" t="s">
        <v>59</v>
      </c>
      <c r="I56" s="19" t="s">
        <v>56</v>
      </c>
      <c r="J56" s="22">
        <v>548596</v>
      </c>
      <c r="K56" s="5">
        <v>120</v>
      </c>
      <c r="L56" s="22">
        <f>+Tabla21[[#This Row],[VALOR UNITARIO]]*Tabla21[[#This Row],[META_CENTRO_ORIENTE]]</f>
        <v>65831520</v>
      </c>
      <c r="M56" s="55">
        <f>+Tabla21[[#This Row],[META_CENTRO_ORIENTE]]*4.55/100</f>
        <v>5.46</v>
      </c>
      <c r="N56" s="56">
        <f>+Tabla21[[#This Row],[META_CENTRO_ORIENTE]]*22.8/100</f>
        <v>27.36</v>
      </c>
      <c r="O56" s="56">
        <f>+Tabla21[[#This Row],[META_CENTRO_ORIENTE]]*8.3/100</f>
        <v>9.9600000000000009</v>
      </c>
      <c r="P56" s="56">
        <f>+Tabla21[[#This Row],[META_CENTRO_ORIENTE]]*22.73/100</f>
        <v>27.276</v>
      </c>
      <c r="Q56" s="56">
        <f>+Tabla21[[#This Row],[META_CENTRO_ORIENTE]]*27.64/100</f>
        <v>33.167999999999999</v>
      </c>
      <c r="R56" s="56">
        <f>+Tabla21[[#This Row],[META_CENTRO_ORIENTE]]*14/100</f>
        <v>16.8</v>
      </c>
      <c r="S56" s="56"/>
      <c r="T56" s="57"/>
      <c r="U56"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6" s="29">
        <f>+Tabla21[[#This Row],[META_CENTRO_ORIENTE]]-Tabla21[[#This Row],[META_TOTAL]]</f>
        <v>-2.3999999999986699E-2</v>
      </c>
      <c r="W56" s="30">
        <f>+Tabla21[[#This Row],[VALOR UNITARIO]]*Tabla21[[#This Row],[META_CANDELARIA]]</f>
        <v>2995334.16</v>
      </c>
      <c r="X56" s="31">
        <f>+Tabla21[[#This Row],[META_SANTA_FE]]*Tabla21[[#This Row],[VALOR UNITARIO]]</f>
        <v>15009586.560000001</v>
      </c>
      <c r="Y56" s="31">
        <f>+Tabla21[[#This Row],[META_MARTIRES]]*Tabla21[[#This Row],[VALOR UNITARIO]]</f>
        <v>5464016.1600000001</v>
      </c>
      <c r="Z56" s="31">
        <f>+Tabla21[[#This Row],[META_SAN_CRISTOBAL]]*Tabla21[[#This Row],[VALOR UNITARIO]]</f>
        <v>14963504.495999999</v>
      </c>
      <c r="AA56" s="31">
        <f>+Tabla21[[#This Row],[META_RAFAEL_URIBE_URIBE]]*Tabla21[[#This Row],[VALOR UNITARIO]]</f>
        <v>18195832.127999999</v>
      </c>
      <c r="AB56" s="31">
        <f>+Tabla21[[#This Row],[META_ANTONIO_NARIÑO]]*Tabla21[[#This Row],[VALOR UNITARIO]]</f>
        <v>9216412.8000000007</v>
      </c>
      <c r="AC56" s="31">
        <f>+Tabla21[[#This Row],[META_SUBRED]]*Tabla21[[#This Row],[VALOR UNITARIO]]</f>
        <v>0</v>
      </c>
      <c r="AD56" s="32">
        <f>+Tabla21[[#This Row],[META_DISTRITO]]*Tabla21[[#This Row],[VALOR UNITARIO]]</f>
        <v>0</v>
      </c>
      <c r="AE56" s="30">
        <f>SUM(Tabla21[[#This Row],[$_CANDELARIA]:[$_DISTRITO]])</f>
        <v>65844686.304000005</v>
      </c>
      <c r="AF56" s="32">
        <f>+Tabla21[[#This Row],[$_CENTRO_ORIENTE]]-Tabla21[[#This Row],[$_TOTAL]]</f>
        <v>-13166.304000005126</v>
      </c>
    </row>
    <row r="57" spans="1:32" ht="25.5" hidden="1">
      <c r="A57" s="19" t="s">
        <v>82</v>
      </c>
      <c r="B57" s="20" t="s">
        <v>83</v>
      </c>
      <c r="C57" s="20" t="s">
        <v>84</v>
      </c>
      <c r="D57" s="21">
        <v>44</v>
      </c>
      <c r="E57" s="20" t="s">
        <v>125</v>
      </c>
      <c r="F57" s="20" t="s">
        <v>86</v>
      </c>
      <c r="G57" s="19" t="s">
        <v>122</v>
      </c>
      <c r="H57" s="19" t="s">
        <v>59</v>
      </c>
      <c r="I57" s="19" t="s">
        <v>56</v>
      </c>
      <c r="J57" s="22">
        <v>711326</v>
      </c>
      <c r="K57" s="5">
        <v>120</v>
      </c>
      <c r="L57" s="22">
        <f>+Tabla21[[#This Row],[VALOR UNITARIO]]*Tabla21[[#This Row],[META_CENTRO_ORIENTE]]</f>
        <v>85359120</v>
      </c>
      <c r="M57" s="55">
        <f>+Tabla21[[#This Row],[META_CENTRO_ORIENTE]]*4.55/100</f>
        <v>5.46</v>
      </c>
      <c r="N57" s="56">
        <f>+Tabla21[[#This Row],[META_CENTRO_ORIENTE]]*22.8/100</f>
        <v>27.36</v>
      </c>
      <c r="O57" s="56">
        <f>+Tabla21[[#This Row],[META_CENTRO_ORIENTE]]*8.3/100</f>
        <v>9.9600000000000009</v>
      </c>
      <c r="P57" s="56">
        <f>+Tabla21[[#This Row],[META_CENTRO_ORIENTE]]*22.73/100</f>
        <v>27.276</v>
      </c>
      <c r="Q57" s="56">
        <f>+Tabla21[[#This Row],[META_CENTRO_ORIENTE]]*27.64/100</f>
        <v>33.167999999999999</v>
      </c>
      <c r="R57" s="56">
        <f>+Tabla21[[#This Row],[META_CENTRO_ORIENTE]]*14/100</f>
        <v>16.8</v>
      </c>
      <c r="S57" s="56"/>
      <c r="T57" s="57"/>
      <c r="U57"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7" s="29">
        <f>+Tabla21[[#This Row],[META_CENTRO_ORIENTE]]-Tabla21[[#This Row],[META_TOTAL]]</f>
        <v>-2.3999999999986699E-2</v>
      </c>
      <c r="W57" s="30">
        <f>+Tabla21[[#This Row],[VALOR UNITARIO]]*Tabla21[[#This Row],[META_CANDELARIA]]</f>
        <v>3883839.96</v>
      </c>
      <c r="X57" s="31">
        <f>+Tabla21[[#This Row],[META_SANTA_FE]]*Tabla21[[#This Row],[VALOR UNITARIO]]</f>
        <v>19461879.359999999</v>
      </c>
      <c r="Y57" s="31">
        <f>+Tabla21[[#This Row],[META_MARTIRES]]*Tabla21[[#This Row],[VALOR UNITARIO]]</f>
        <v>7084806.9600000009</v>
      </c>
      <c r="Z57" s="31">
        <f>+Tabla21[[#This Row],[META_SAN_CRISTOBAL]]*Tabla21[[#This Row],[VALOR UNITARIO]]</f>
        <v>19402127.976</v>
      </c>
      <c r="AA57" s="31">
        <f>+Tabla21[[#This Row],[META_RAFAEL_URIBE_URIBE]]*Tabla21[[#This Row],[VALOR UNITARIO]]</f>
        <v>23593260.767999999</v>
      </c>
      <c r="AB57" s="31">
        <f>+Tabla21[[#This Row],[META_ANTONIO_NARIÑO]]*Tabla21[[#This Row],[VALOR UNITARIO]]</f>
        <v>11950276.800000001</v>
      </c>
      <c r="AC57" s="31">
        <f>+Tabla21[[#This Row],[META_SUBRED]]*Tabla21[[#This Row],[VALOR UNITARIO]]</f>
        <v>0</v>
      </c>
      <c r="AD57" s="32">
        <f>+Tabla21[[#This Row],[META_DISTRITO]]*Tabla21[[#This Row],[VALOR UNITARIO]]</f>
        <v>0</v>
      </c>
      <c r="AE57" s="30">
        <f>SUM(Tabla21[[#This Row],[$_CANDELARIA]:[$_DISTRITO]])</f>
        <v>85376191.823999986</v>
      </c>
      <c r="AF57" s="32">
        <f>+Tabla21[[#This Row],[$_CENTRO_ORIENTE]]-Tabla21[[#This Row],[$_TOTAL]]</f>
        <v>-17071.823999986053</v>
      </c>
    </row>
    <row r="58" spans="1:32" ht="63.75" hidden="1">
      <c r="A58" s="19" t="s">
        <v>82</v>
      </c>
      <c r="B58" s="20" t="s">
        <v>83</v>
      </c>
      <c r="C58" s="20" t="s">
        <v>120</v>
      </c>
      <c r="D58" s="21">
        <v>45</v>
      </c>
      <c r="E58" s="20" t="s">
        <v>127</v>
      </c>
      <c r="F58" s="20" t="s">
        <v>86</v>
      </c>
      <c r="G58" s="19" t="s">
        <v>122</v>
      </c>
      <c r="H58" s="19" t="s">
        <v>59</v>
      </c>
      <c r="I58" s="19" t="s">
        <v>56</v>
      </c>
      <c r="J58" s="22">
        <v>281078</v>
      </c>
      <c r="K58" s="5">
        <v>120</v>
      </c>
      <c r="L58" s="22">
        <f>+Tabla21[[#This Row],[VALOR UNITARIO]]*Tabla21[[#This Row],[META_CENTRO_ORIENTE]]</f>
        <v>33729360</v>
      </c>
      <c r="M58" s="55">
        <f>+Tabla21[[#This Row],[META_CENTRO_ORIENTE]]*4.55/100</f>
        <v>5.46</v>
      </c>
      <c r="N58" s="56">
        <f>+Tabla21[[#This Row],[META_CENTRO_ORIENTE]]*22.8/100</f>
        <v>27.36</v>
      </c>
      <c r="O58" s="56">
        <f>+Tabla21[[#This Row],[META_CENTRO_ORIENTE]]*8.3/100</f>
        <v>9.9600000000000009</v>
      </c>
      <c r="P58" s="56">
        <f>+Tabla21[[#This Row],[META_CENTRO_ORIENTE]]*22.73/100</f>
        <v>27.276</v>
      </c>
      <c r="Q58" s="56">
        <f>+Tabla21[[#This Row],[META_CENTRO_ORIENTE]]*27.64/100</f>
        <v>33.167999999999999</v>
      </c>
      <c r="R58" s="56">
        <f>+Tabla21[[#This Row],[META_CENTRO_ORIENTE]]*14/100</f>
        <v>16.8</v>
      </c>
      <c r="S58" s="56"/>
      <c r="T58" s="57"/>
      <c r="U58"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8" s="29">
        <f>+Tabla21[[#This Row],[META_CENTRO_ORIENTE]]-Tabla21[[#This Row],[META_TOTAL]]</f>
        <v>-2.3999999999986699E-2</v>
      </c>
      <c r="W58" s="30">
        <f>+Tabla21[[#This Row],[VALOR UNITARIO]]*Tabla21[[#This Row],[META_CANDELARIA]]</f>
        <v>1534685.88</v>
      </c>
      <c r="X58" s="31">
        <f>+Tabla21[[#This Row],[META_SANTA_FE]]*Tabla21[[#This Row],[VALOR UNITARIO]]</f>
        <v>7690294.0800000001</v>
      </c>
      <c r="Y58" s="31">
        <f>+Tabla21[[#This Row],[META_MARTIRES]]*Tabla21[[#This Row],[VALOR UNITARIO]]</f>
        <v>2799536.8800000004</v>
      </c>
      <c r="Z58" s="31">
        <f>+Tabla21[[#This Row],[META_SAN_CRISTOBAL]]*Tabla21[[#This Row],[VALOR UNITARIO]]</f>
        <v>7666683.5279999999</v>
      </c>
      <c r="AA58" s="31">
        <f>+Tabla21[[#This Row],[META_RAFAEL_URIBE_URIBE]]*Tabla21[[#This Row],[VALOR UNITARIO]]</f>
        <v>9322795.1040000003</v>
      </c>
      <c r="AB58" s="31">
        <f>+Tabla21[[#This Row],[META_ANTONIO_NARIÑO]]*Tabla21[[#This Row],[VALOR UNITARIO]]</f>
        <v>4722110.4000000004</v>
      </c>
      <c r="AC58" s="31">
        <f>+Tabla21[[#This Row],[META_SUBRED]]*Tabla21[[#This Row],[VALOR UNITARIO]]</f>
        <v>0</v>
      </c>
      <c r="AD58" s="32">
        <f>+Tabla21[[#This Row],[META_DISTRITO]]*Tabla21[[#This Row],[VALOR UNITARIO]]</f>
        <v>0</v>
      </c>
      <c r="AE58" s="30">
        <f>SUM(Tabla21[[#This Row],[$_CANDELARIA]:[$_DISTRITO]])</f>
        <v>33736105.872000001</v>
      </c>
      <c r="AF58" s="32">
        <f>+Tabla21[[#This Row],[$_CENTRO_ORIENTE]]-Tabla21[[#This Row],[$_TOTAL]]</f>
        <v>-6745.8720000013709</v>
      </c>
    </row>
    <row r="59" spans="1:32" ht="25.5" hidden="1">
      <c r="A59" s="19" t="s">
        <v>82</v>
      </c>
      <c r="B59" s="20" t="s">
        <v>83</v>
      </c>
      <c r="C59" s="20" t="s">
        <v>84</v>
      </c>
      <c r="D59" s="21">
        <v>46</v>
      </c>
      <c r="E59" s="20" t="s">
        <v>128</v>
      </c>
      <c r="F59" s="20" t="s">
        <v>89</v>
      </c>
      <c r="G59" s="19" t="s">
        <v>122</v>
      </c>
      <c r="H59" s="19" t="s">
        <v>59</v>
      </c>
      <c r="I59" s="19" t="s">
        <v>56</v>
      </c>
      <c r="J59" s="22">
        <v>2366976</v>
      </c>
      <c r="K59" s="5">
        <v>119.99999957752001</v>
      </c>
      <c r="L59" s="22">
        <f>+Tabla21[[#This Row],[VALOR UNITARIO]]*Tabla21[[#This Row],[META_CENTRO_ORIENTE]]</f>
        <v>284037119</v>
      </c>
      <c r="M59" s="55">
        <f>+Tabla21[[#This Row],[META_CENTRO_ORIENTE]]*4.55/100</f>
        <v>5.4599999807771606</v>
      </c>
      <c r="N59" s="56">
        <f>+Tabla21[[#This Row],[META_CENTRO_ORIENTE]]*22.8/100</f>
        <v>27.359999903674566</v>
      </c>
      <c r="O59" s="56">
        <f>+Tabla21[[#This Row],[META_CENTRO_ORIENTE]]*8.3/100</f>
        <v>9.9599999649341626</v>
      </c>
      <c r="P59" s="56">
        <f>+Tabla21[[#This Row],[META_CENTRO_ORIENTE]]*22.73/100</f>
        <v>27.275999903970302</v>
      </c>
      <c r="Q59" s="56">
        <f>+Tabla21[[#This Row],[META_CENTRO_ORIENTE]]*27.64/100</f>
        <v>33.167999883226535</v>
      </c>
      <c r="R59" s="56">
        <f>+Tabla21[[#This Row],[META_CENTRO_ORIENTE]]*14/100</f>
        <v>16.7999999408528</v>
      </c>
      <c r="S59" s="56"/>
      <c r="T59" s="57"/>
      <c r="U59" s="28">
        <f>+Tabla21[[#This Row],[META_CANDELARIA]]+Tabla21[[#This Row],[META_SANTA_FE]]+Tabla21[[#This Row],[META_MARTIRES]]+Tabla21[[#This Row],[META_SAN_CRISTOBAL]]+Tabla21[[#This Row],[META_RAFAEL_URIBE_URIBE]]+Tabla21[[#This Row],[META_ANTONIO_NARIÑO]]+Tabla21[[#This Row],[META_SUBRED]]+Tabla21[[#This Row],[META_DISTRITO]]</f>
        <v>120.02399957743553</v>
      </c>
      <c r="V59" s="29">
        <f>+Tabla21[[#This Row],[META_CENTRO_ORIENTE]]-Tabla21[[#This Row],[META_TOTAL]]</f>
        <v>-2.3999999915517378E-2</v>
      </c>
      <c r="W59" s="30">
        <f>+Tabla21[[#This Row],[VALOR UNITARIO]]*Tabla21[[#This Row],[META_CANDELARIA]]</f>
        <v>12923688.9145</v>
      </c>
      <c r="X59" s="31">
        <f>+Tabla21[[#This Row],[META_SANTA_FE]]*Tabla21[[#This Row],[VALOR UNITARIO]]</f>
        <v>64760463.132000014</v>
      </c>
      <c r="Y59" s="31">
        <f>+Tabla21[[#This Row],[META_MARTIRES]]*Tabla21[[#This Row],[VALOR UNITARIO]]</f>
        <v>23575080.877000004</v>
      </c>
      <c r="Z59" s="31">
        <f>+Tabla21[[#This Row],[META_SAN_CRISTOBAL]]*Tabla21[[#This Row],[VALOR UNITARIO]]</f>
        <v>64561637.148700006</v>
      </c>
      <c r="AA59" s="31">
        <f>+Tabla21[[#This Row],[META_RAFAEL_URIBE_URIBE]]*Tabla21[[#This Row],[VALOR UNITARIO]]</f>
        <v>78507859.69160001</v>
      </c>
      <c r="AB59" s="31">
        <f>+Tabla21[[#This Row],[META_ANTONIO_NARIÑO]]*Tabla21[[#This Row],[VALOR UNITARIO]]</f>
        <v>39765196.659999996</v>
      </c>
      <c r="AC59" s="31">
        <f>+Tabla21[[#This Row],[META_SUBRED]]*Tabla21[[#This Row],[VALOR UNITARIO]]</f>
        <v>0</v>
      </c>
      <c r="AD59" s="32">
        <f>+Tabla21[[#This Row],[META_DISTRITO]]*Tabla21[[#This Row],[VALOR UNITARIO]]</f>
        <v>0</v>
      </c>
      <c r="AE59" s="30">
        <f>SUM(Tabla21[[#This Row],[$_CANDELARIA]:[$_DISTRITO]])</f>
        <v>284093926.42379999</v>
      </c>
      <c r="AF59" s="32">
        <f>+Tabla21[[#This Row],[$_CENTRO_ORIENTE]]-Tabla21[[#This Row],[$_TOTAL]]</f>
        <v>-56807.423799991608</v>
      </c>
    </row>
    <row r="60" spans="1:32" ht="38.25" hidden="1">
      <c r="A60" s="19" t="s">
        <v>82</v>
      </c>
      <c r="B60" s="20" t="s">
        <v>83</v>
      </c>
      <c r="C60" s="20" t="s">
        <v>84</v>
      </c>
      <c r="D60" s="21">
        <v>47</v>
      </c>
      <c r="E60" s="20" t="s">
        <v>129</v>
      </c>
      <c r="F60" s="20" t="s">
        <v>97</v>
      </c>
      <c r="G60" s="19" t="s">
        <v>122</v>
      </c>
      <c r="H60" s="19" t="s">
        <v>59</v>
      </c>
      <c r="I60" s="19" t="s">
        <v>74</v>
      </c>
      <c r="J60" s="22">
        <v>110336</v>
      </c>
      <c r="K60" s="5">
        <v>18</v>
      </c>
      <c r="L60" s="22">
        <f>+Tabla21[[#This Row],[VALOR UNITARIO]]*Tabla21[[#This Row],[META_CENTRO_ORIENTE]]</f>
        <v>1986048</v>
      </c>
      <c r="M60" s="55">
        <f>+Tabla21[[#This Row],[META_CENTRO_ORIENTE]]*4.55/100</f>
        <v>0.81899999999999995</v>
      </c>
      <c r="N60" s="56">
        <f>+Tabla21[[#This Row],[META_CENTRO_ORIENTE]]*22.8/100</f>
        <v>4.1040000000000001</v>
      </c>
      <c r="O60" s="56">
        <f>+Tabla21[[#This Row],[META_CENTRO_ORIENTE]]*8.3/100</f>
        <v>1.494</v>
      </c>
      <c r="P60" s="56">
        <f>+Tabla21[[#This Row],[META_CENTRO_ORIENTE]]*22.73/100</f>
        <v>4.0914000000000001</v>
      </c>
      <c r="Q60" s="56">
        <f>+Tabla21[[#This Row],[META_CENTRO_ORIENTE]]*27.64/100</f>
        <v>4.9752000000000001</v>
      </c>
      <c r="R60" s="56">
        <f>+Tabla21[[#This Row],[META_CENTRO_ORIENTE]]*14/100</f>
        <v>2.52</v>
      </c>
      <c r="S60" s="56"/>
      <c r="T60" s="57"/>
      <c r="U60" s="28">
        <f>+Tabla21[[#This Row],[META_CANDELARIA]]+Tabla21[[#This Row],[META_SANTA_FE]]+Tabla21[[#This Row],[META_MARTIRES]]+Tabla21[[#This Row],[META_SAN_CRISTOBAL]]+Tabla21[[#This Row],[META_RAFAEL_URIBE_URIBE]]+Tabla21[[#This Row],[META_ANTONIO_NARIÑO]]+Tabla21[[#This Row],[META_SUBRED]]+Tabla21[[#This Row],[META_DISTRITO]]</f>
        <v>18.003599999999999</v>
      </c>
      <c r="V60" s="29">
        <f>+Tabla21[[#This Row],[META_CENTRO_ORIENTE]]-Tabla21[[#This Row],[META_TOTAL]]</f>
        <v>-3.5999999999987153E-3</v>
      </c>
      <c r="W60" s="30">
        <f>+Tabla21[[#This Row],[VALOR UNITARIO]]*Tabla21[[#This Row],[META_CANDELARIA]]</f>
        <v>90365.183999999994</v>
      </c>
      <c r="X60" s="31">
        <f>+Tabla21[[#This Row],[META_SANTA_FE]]*Tabla21[[#This Row],[VALOR UNITARIO]]</f>
        <v>452818.94400000002</v>
      </c>
      <c r="Y60" s="31">
        <f>+Tabla21[[#This Row],[META_MARTIRES]]*Tabla21[[#This Row],[VALOR UNITARIO]]</f>
        <v>164841.984</v>
      </c>
      <c r="Z60" s="31">
        <f>+Tabla21[[#This Row],[META_SAN_CRISTOBAL]]*Tabla21[[#This Row],[VALOR UNITARIO]]</f>
        <v>451428.71040000004</v>
      </c>
      <c r="AA60" s="31">
        <f>+Tabla21[[#This Row],[META_RAFAEL_URIBE_URIBE]]*Tabla21[[#This Row],[VALOR UNITARIO]]</f>
        <v>548943.66720000003</v>
      </c>
      <c r="AB60" s="31">
        <f>+Tabla21[[#This Row],[META_ANTONIO_NARIÑO]]*Tabla21[[#This Row],[VALOR UNITARIO]]</f>
        <v>278046.72000000003</v>
      </c>
      <c r="AC60" s="31">
        <f>+Tabla21[[#This Row],[META_SUBRED]]*Tabla21[[#This Row],[VALOR UNITARIO]]</f>
        <v>0</v>
      </c>
      <c r="AD60" s="32">
        <f>+Tabla21[[#This Row],[META_DISTRITO]]*Tabla21[[#This Row],[VALOR UNITARIO]]</f>
        <v>0</v>
      </c>
      <c r="AE60" s="30">
        <f>SUM(Tabla21[[#This Row],[$_CANDELARIA]:[$_DISTRITO]])</f>
        <v>1986445.2095999999</v>
      </c>
      <c r="AF60" s="32">
        <f>+Tabla21[[#This Row],[$_CENTRO_ORIENTE]]-Tabla21[[#This Row],[$_TOTAL]]</f>
        <v>-397.20959999994375</v>
      </c>
    </row>
    <row r="61" spans="1:32" ht="51">
      <c r="A61" s="19" t="s">
        <v>82</v>
      </c>
      <c r="B61" s="20" t="s">
        <v>83</v>
      </c>
      <c r="C61" s="20" t="s">
        <v>84</v>
      </c>
      <c r="D61" s="21">
        <v>48</v>
      </c>
      <c r="E61" s="20" t="s">
        <v>130</v>
      </c>
      <c r="F61" s="20" t="s">
        <v>86</v>
      </c>
      <c r="G61" s="19" t="s">
        <v>122</v>
      </c>
      <c r="H61" s="19" t="s">
        <v>59</v>
      </c>
      <c r="I61" s="19" t="s">
        <v>56</v>
      </c>
      <c r="J61" s="22">
        <v>430247</v>
      </c>
      <c r="K61" s="5">
        <v>60</v>
      </c>
      <c r="L61" s="22">
        <f>+Tabla21[[#This Row],[VALOR UNITARIO]]*Tabla21[[#This Row],[META_CENTRO_ORIENTE]]</f>
        <v>25814820</v>
      </c>
      <c r="M61" s="55">
        <f>+Tabla21[[#This Row],[META_CENTRO_ORIENTE]]*4.55/100</f>
        <v>2.73</v>
      </c>
      <c r="N61" s="56">
        <f>+Tabla21[[#This Row],[META_CENTRO_ORIENTE]]*22.8/100</f>
        <v>13.68</v>
      </c>
      <c r="O61" s="56">
        <f>+Tabla21[[#This Row],[META_CENTRO_ORIENTE]]*8.3/100</f>
        <v>4.9800000000000004</v>
      </c>
      <c r="P61" s="56">
        <f>+Tabla21[[#This Row],[META_CENTRO_ORIENTE]]*22.73/100</f>
        <v>13.638</v>
      </c>
      <c r="Q61" s="56">
        <f>+Tabla21[[#This Row],[META_CENTRO_ORIENTE]]*27.64/100</f>
        <v>16.584</v>
      </c>
      <c r="R61" s="56">
        <f>+Tabla21[[#This Row],[META_CENTRO_ORIENTE]]*14/100</f>
        <v>8.4</v>
      </c>
      <c r="S61" s="56"/>
      <c r="T61" s="57"/>
      <c r="U61" s="28">
        <f>+Tabla21[[#This Row],[META_CANDELARIA]]+Tabla21[[#This Row],[META_SANTA_FE]]+Tabla21[[#This Row],[META_MARTIRES]]+Tabla21[[#This Row],[META_SAN_CRISTOBAL]]+Tabla21[[#This Row],[META_RAFAEL_URIBE_URIBE]]+Tabla21[[#This Row],[META_ANTONIO_NARIÑO]]+Tabla21[[#This Row],[META_SUBRED]]+Tabla21[[#This Row],[META_DISTRITO]]</f>
        <v>60.011999999999993</v>
      </c>
      <c r="V61" s="29">
        <f>+Tabla21[[#This Row],[META_CENTRO_ORIENTE]]-Tabla21[[#This Row],[META_TOTAL]]</f>
        <v>-1.1999999999993349E-2</v>
      </c>
      <c r="W61" s="30">
        <f>+Tabla21[[#This Row],[VALOR UNITARIO]]*Tabla21[[#This Row],[META_CANDELARIA]]</f>
        <v>1174574.31</v>
      </c>
      <c r="X61" s="31">
        <f>+Tabla21[[#This Row],[META_SANTA_FE]]*Tabla21[[#This Row],[VALOR UNITARIO]]</f>
        <v>5885778.96</v>
      </c>
      <c r="Y61" s="31">
        <f>+Tabla21[[#This Row],[META_MARTIRES]]*Tabla21[[#This Row],[VALOR UNITARIO]]</f>
        <v>2142630.06</v>
      </c>
      <c r="Z61" s="31">
        <f>+Tabla21[[#This Row],[META_SAN_CRISTOBAL]]*Tabla21[[#This Row],[VALOR UNITARIO]]</f>
        <v>5867708.5860000001</v>
      </c>
      <c r="AA61" s="31">
        <f>+Tabla21[[#This Row],[META_RAFAEL_URIBE_URIBE]]*Tabla21[[#This Row],[VALOR UNITARIO]]</f>
        <v>7135216.2479999997</v>
      </c>
      <c r="AB61" s="31">
        <f>+Tabla21[[#This Row],[META_ANTONIO_NARIÑO]]*Tabla21[[#This Row],[VALOR UNITARIO]]</f>
        <v>3614074.8000000003</v>
      </c>
      <c r="AC61" s="31">
        <f>+Tabla21[[#This Row],[META_SUBRED]]*Tabla21[[#This Row],[VALOR UNITARIO]]</f>
        <v>0</v>
      </c>
      <c r="AD61" s="32">
        <f>+Tabla21[[#This Row],[META_DISTRITO]]*Tabla21[[#This Row],[VALOR UNITARIO]]</f>
        <v>0</v>
      </c>
      <c r="AE61" s="30">
        <f>SUM(Tabla21[[#This Row],[$_CANDELARIA]:[$_DISTRITO]])</f>
        <v>25819982.964000002</v>
      </c>
      <c r="AF61" s="32">
        <f>+Tabla21[[#This Row],[$_CENTRO_ORIENTE]]-Tabla21[[#This Row],[$_TOTAL]]</f>
        <v>-5162.9640000015497</v>
      </c>
    </row>
    <row r="62" spans="1:32" ht="38.25" hidden="1">
      <c r="A62" s="19" t="s">
        <v>82</v>
      </c>
      <c r="B62" s="20" t="s">
        <v>83</v>
      </c>
      <c r="C62" s="20" t="s">
        <v>84</v>
      </c>
      <c r="D62" s="21">
        <v>49</v>
      </c>
      <c r="E62" s="20" t="s">
        <v>131</v>
      </c>
      <c r="F62" s="20" t="s">
        <v>86</v>
      </c>
      <c r="G62" s="19" t="s">
        <v>122</v>
      </c>
      <c r="H62" s="19" t="s">
        <v>59</v>
      </c>
      <c r="I62" s="19" t="s">
        <v>56</v>
      </c>
      <c r="J62" s="22">
        <v>711326</v>
      </c>
      <c r="K62" s="5">
        <v>330</v>
      </c>
      <c r="L62" s="22">
        <f>+Tabla21[[#This Row],[VALOR UNITARIO]]*Tabla21[[#This Row],[META_CENTRO_ORIENTE]]</f>
        <v>234737580</v>
      </c>
      <c r="M62" s="55">
        <f>+Tabla21[[#This Row],[META_CENTRO_ORIENTE]]*4.55/100</f>
        <v>15.015000000000001</v>
      </c>
      <c r="N62" s="56">
        <f>+Tabla21[[#This Row],[META_CENTRO_ORIENTE]]*22.8/100</f>
        <v>75.239999999999995</v>
      </c>
      <c r="O62" s="56">
        <f>+Tabla21[[#This Row],[META_CENTRO_ORIENTE]]*8.3/100</f>
        <v>27.390000000000004</v>
      </c>
      <c r="P62" s="56">
        <f>+Tabla21[[#This Row],[META_CENTRO_ORIENTE]]*22.73/100</f>
        <v>75.009</v>
      </c>
      <c r="Q62" s="56">
        <f>+Tabla21[[#This Row],[META_CENTRO_ORIENTE]]*27.64/100</f>
        <v>91.212000000000003</v>
      </c>
      <c r="R62" s="56">
        <f>+Tabla21[[#This Row],[META_CENTRO_ORIENTE]]*14/100</f>
        <v>46.2</v>
      </c>
      <c r="S62" s="56"/>
      <c r="T62" s="57"/>
      <c r="U62" s="28">
        <f>+Tabla21[[#This Row],[META_CANDELARIA]]+Tabla21[[#This Row],[META_SANTA_FE]]+Tabla21[[#This Row],[META_MARTIRES]]+Tabla21[[#This Row],[META_SAN_CRISTOBAL]]+Tabla21[[#This Row],[META_RAFAEL_URIBE_URIBE]]+Tabla21[[#This Row],[META_ANTONIO_NARIÑO]]+Tabla21[[#This Row],[META_SUBRED]]+Tabla21[[#This Row],[META_DISTRITO]]</f>
        <v>330.06599999999997</v>
      </c>
      <c r="V62" s="29">
        <f>+Tabla21[[#This Row],[META_CENTRO_ORIENTE]]-Tabla21[[#This Row],[META_TOTAL]]</f>
        <v>-6.5999999999974079E-2</v>
      </c>
      <c r="W62" s="30">
        <f>+Tabla21[[#This Row],[VALOR UNITARIO]]*Tabla21[[#This Row],[META_CANDELARIA]]</f>
        <v>10680559.890000001</v>
      </c>
      <c r="X62" s="31">
        <f>+Tabla21[[#This Row],[META_SANTA_FE]]*Tabla21[[#This Row],[VALOR UNITARIO]]</f>
        <v>53520168.239999995</v>
      </c>
      <c r="Y62" s="31">
        <f>+Tabla21[[#This Row],[META_MARTIRES]]*Tabla21[[#This Row],[VALOR UNITARIO]]</f>
        <v>19483219.140000004</v>
      </c>
      <c r="Z62" s="31">
        <f>+Tabla21[[#This Row],[META_SAN_CRISTOBAL]]*Tabla21[[#This Row],[VALOR UNITARIO]]</f>
        <v>53355851.934</v>
      </c>
      <c r="AA62" s="31">
        <f>+Tabla21[[#This Row],[META_RAFAEL_URIBE_URIBE]]*Tabla21[[#This Row],[VALOR UNITARIO]]</f>
        <v>64881467.112000003</v>
      </c>
      <c r="AB62" s="31">
        <f>+Tabla21[[#This Row],[META_ANTONIO_NARIÑO]]*Tabla21[[#This Row],[VALOR UNITARIO]]</f>
        <v>32863261.200000003</v>
      </c>
      <c r="AC62" s="31">
        <f>+Tabla21[[#This Row],[META_SUBRED]]*Tabla21[[#This Row],[VALOR UNITARIO]]</f>
        <v>0</v>
      </c>
      <c r="AD62" s="32">
        <f>+Tabla21[[#This Row],[META_DISTRITO]]*Tabla21[[#This Row],[VALOR UNITARIO]]</f>
        <v>0</v>
      </c>
      <c r="AE62" s="30">
        <f>SUM(Tabla21[[#This Row],[$_CANDELARIA]:[$_DISTRITO]])</f>
        <v>234784527.51599997</v>
      </c>
      <c r="AF62" s="32">
        <f>+Tabla21[[#This Row],[$_CENTRO_ORIENTE]]-Tabla21[[#This Row],[$_TOTAL]]</f>
        <v>-46947.51599997282</v>
      </c>
    </row>
    <row r="63" spans="1:32" ht="38.25" hidden="1">
      <c r="A63" s="19" t="s">
        <v>82</v>
      </c>
      <c r="B63" s="20" t="s">
        <v>83</v>
      </c>
      <c r="C63" s="20" t="s">
        <v>84</v>
      </c>
      <c r="D63" s="21">
        <v>50</v>
      </c>
      <c r="E63" s="20" t="s">
        <v>133</v>
      </c>
      <c r="F63" s="20" t="s">
        <v>86</v>
      </c>
      <c r="G63" s="19" t="s">
        <v>87</v>
      </c>
      <c r="H63" s="19" t="s">
        <v>59</v>
      </c>
      <c r="I63" s="19" t="s">
        <v>56</v>
      </c>
      <c r="J63" s="22">
        <v>266747</v>
      </c>
      <c r="K63" s="5">
        <v>0</v>
      </c>
      <c r="L63" s="22">
        <f>+Tabla21[[#This Row],[VALOR UNITARIO]]*Tabla21[[#This Row],[META_CENTRO_ORIENTE]]</f>
        <v>0</v>
      </c>
      <c r="M63" s="55">
        <f>+Tabla21[[#This Row],[META_CENTRO_ORIENTE]]*4.55/100</f>
        <v>0</v>
      </c>
      <c r="N63" s="56">
        <f>+Tabla21[[#This Row],[META_CENTRO_ORIENTE]]*22.8/100</f>
        <v>0</v>
      </c>
      <c r="O63" s="56">
        <f>+Tabla21[[#This Row],[META_CENTRO_ORIENTE]]*8.3/100</f>
        <v>0</v>
      </c>
      <c r="P63" s="56">
        <f>+Tabla21[[#This Row],[META_CENTRO_ORIENTE]]*22.73/100</f>
        <v>0</v>
      </c>
      <c r="Q63" s="56">
        <f>+Tabla21[[#This Row],[META_CENTRO_ORIENTE]]*27.64/100</f>
        <v>0</v>
      </c>
      <c r="R63" s="56">
        <f>+Tabla21[[#This Row],[META_CENTRO_ORIENTE]]*14/100</f>
        <v>0</v>
      </c>
      <c r="S63" s="56"/>
      <c r="T63" s="57"/>
      <c r="U63" s="28">
        <f>+Tabla21[[#This Row],[META_CANDELARIA]]+Tabla21[[#This Row],[META_SANTA_FE]]+Tabla21[[#This Row],[META_MARTIRES]]+Tabla21[[#This Row],[META_SAN_CRISTOBAL]]+Tabla21[[#This Row],[META_RAFAEL_URIBE_URIBE]]+Tabla21[[#This Row],[META_ANTONIO_NARIÑO]]+Tabla21[[#This Row],[META_SUBRED]]+Tabla21[[#This Row],[META_DISTRITO]]</f>
        <v>0</v>
      </c>
      <c r="V63" s="29">
        <f>+Tabla21[[#This Row],[META_CENTRO_ORIENTE]]-Tabla21[[#This Row],[META_TOTAL]]</f>
        <v>0</v>
      </c>
      <c r="W63" s="30">
        <f>+Tabla21[[#This Row],[VALOR UNITARIO]]*Tabla21[[#This Row],[META_CANDELARIA]]</f>
        <v>0</v>
      </c>
      <c r="X63" s="31">
        <f>+Tabla21[[#This Row],[META_SANTA_FE]]*Tabla21[[#This Row],[VALOR UNITARIO]]</f>
        <v>0</v>
      </c>
      <c r="Y63" s="31">
        <f>+Tabla21[[#This Row],[META_MARTIRES]]*Tabla21[[#This Row],[VALOR UNITARIO]]</f>
        <v>0</v>
      </c>
      <c r="Z63" s="31">
        <f>+Tabla21[[#This Row],[META_SAN_CRISTOBAL]]*Tabla21[[#This Row],[VALOR UNITARIO]]</f>
        <v>0</v>
      </c>
      <c r="AA63" s="31">
        <f>+Tabla21[[#This Row],[META_RAFAEL_URIBE_URIBE]]*Tabla21[[#This Row],[VALOR UNITARIO]]</f>
        <v>0</v>
      </c>
      <c r="AB63" s="31">
        <f>+Tabla21[[#This Row],[META_ANTONIO_NARIÑO]]*Tabla21[[#This Row],[VALOR UNITARIO]]</f>
        <v>0</v>
      </c>
      <c r="AC63" s="31">
        <f>+Tabla21[[#This Row],[META_SUBRED]]*Tabla21[[#This Row],[VALOR UNITARIO]]</f>
        <v>0</v>
      </c>
      <c r="AD63" s="32">
        <f>+Tabla21[[#This Row],[META_DISTRITO]]*Tabla21[[#This Row],[VALOR UNITARIO]]</f>
        <v>0</v>
      </c>
      <c r="AE63" s="30">
        <f>SUM(Tabla21[[#This Row],[$_CANDELARIA]:[$_DISTRITO]])</f>
        <v>0</v>
      </c>
      <c r="AF63" s="32">
        <f>+Tabla21[[#This Row],[$_CENTRO_ORIENTE]]-Tabla21[[#This Row],[$_TOTAL]]</f>
        <v>0</v>
      </c>
    </row>
    <row r="64" spans="1:32" ht="89.25" hidden="1">
      <c r="A64" s="19" t="s">
        <v>82</v>
      </c>
      <c r="B64" s="20" t="s">
        <v>83</v>
      </c>
      <c r="C64" s="20" t="s">
        <v>84</v>
      </c>
      <c r="D64" s="21">
        <v>51</v>
      </c>
      <c r="E64" s="20" t="s">
        <v>135</v>
      </c>
      <c r="F64" s="20" t="s">
        <v>86</v>
      </c>
      <c r="G64" s="19" t="s">
        <v>54</v>
      </c>
      <c r="H64" s="19" t="s">
        <v>59</v>
      </c>
      <c r="I64" s="19" t="s">
        <v>56</v>
      </c>
      <c r="J64" s="22">
        <v>5621568</v>
      </c>
      <c r="K64" s="5">
        <v>6</v>
      </c>
      <c r="L64" s="22">
        <f>+Tabla21[[#This Row],[VALOR UNITARIO]]*Tabla21[[#This Row],[META_CENTRO_ORIENTE]]</f>
        <v>33729408</v>
      </c>
      <c r="M64" s="55">
        <v>1</v>
      </c>
      <c r="N64" s="56">
        <v>1</v>
      </c>
      <c r="O64" s="56">
        <v>1</v>
      </c>
      <c r="P64" s="56">
        <v>1</v>
      </c>
      <c r="Q64" s="56">
        <v>1</v>
      </c>
      <c r="R64" s="56">
        <v>1</v>
      </c>
      <c r="S64" s="57">
        <v>0</v>
      </c>
      <c r="T64" s="57">
        <v>0</v>
      </c>
      <c r="U64" s="28">
        <f>+Tabla21[[#This Row],[META_CANDELARIA]]+Tabla21[[#This Row],[META_SANTA_FE]]+Tabla21[[#This Row],[META_MARTIRES]]+Tabla21[[#This Row],[META_SAN_CRISTOBAL]]+Tabla21[[#This Row],[META_RAFAEL_URIBE_URIBE]]+Tabla21[[#This Row],[META_ANTONIO_NARIÑO]]+Tabla21[[#This Row],[META_SUBRED]]+Tabla21[[#This Row],[META_DISTRITO]]</f>
        <v>6</v>
      </c>
      <c r="V64" s="29">
        <f>+Tabla21[[#This Row],[META_CENTRO_ORIENTE]]-Tabla21[[#This Row],[META_TOTAL]]</f>
        <v>0</v>
      </c>
      <c r="W64" s="30">
        <f>+Tabla21[[#This Row],[VALOR UNITARIO]]*Tabla21[[#This Row],[META_CANDELARIA]]</f>
        <v>5621568</v>
      </c>
      <c r="X64" s="31">
        <f>+Tabla21[[#This Row],[META_SANTA_FE]]*Tabla21[[#This Row],[VALOR UNITARIO]]</f>
        <v>5621568</v>
      </c>
      <c r="Y64" s="31">
        <f>+Tabla21[[#This Row],[META_MARTIRES]]*Tabla21[[#This Row],[VALOR UNITARIO]]</f>
        <v>5621568</v>
      </c>
      <c r="Z64" s="31">
        <f>+Tabla21[[#This Row],[META_SAN_CRISTOBAL]]*Tabla21[[#This Row],[VALOR UNITARIO]]</f>
        <v>5621568</v>
      </c>
      <c r="AA64" s="31">
        <f>+Tabla21[[#This Row],[META_RAFAEL_URIBE_URIBE]]*Tabla21[[#This Row],[VALOR UNITARIO]]</f>
        <v>5621568</v>
      </c>
      <c r="AB64" s="31">
        <f>+Tabla21[[#This Row],[META_ANTONIO_NARIÑO]]*Tabla21[[#This Row],[VALOR UNITARIO]]</f>
        <v>5621568</v>
      </c>
      <c r="AC64" s="31">
        <f>+Tabla21[[#This Row],[META_SUBRED]]*Tabla21[[#This Row],[VALOR UNITARIO]]</f>
        <v>0</v>
      </c>
      <c r="AD64" s="32">
        <f>+Tabla21[[#This Row],[META_DISTRITO]]*Tabla21[[#This Row],[VALOR UNITARIO]]</f>
        <v>0</v>
      </c>
      <c r="AE64" s="30">
        <f>SUM(Tabla21[[#This Row],[$_CANDELARIA]:[$_DISTRITO]])</f>
        <v>33729408</v>
      </c>
      <c r="AF64" s="32">
        <f>+Tabla21[[#This Row],[$_CENTRO_ORIENTE]]-Tabla21[[#This Row],[$_TOTAL]]</f>
        <v>0</v>
      </c>
    </row>
    <row r="65" spans="1:32" ht="51" hidden="1">
      <c r="A65" s="19" t="s">
        <v>82</v>
      </c>
      <c r="B65" s="20" t="s">
        <v>83</v>
      </c>
      <c r="C65" s="20" t="s">
        <v>110</v>
      </c>
      <c r="D65" s="21">
        <v>52</v>
      </c>
      <c r="E65" s="20" t="s">
        <v>137</v>
      </c>
      <c r="F65" s="20" t="s">
        <v>86</v>
      </c>
      <c r="G65" s="19" t="s">
        <v>122</v>
      </c>
      <c r="H65" s="19" t="s">
        <v>59</v>
      </c>
      <c r="I65" s="19" t="s">
        <v>56</v>
      </c>
      <c r="J65" s="22">
        <v>711326</v>
      </c>
      <c r="K65" s="5">
        <v>120</v>
      </c>
      <c r="L65" s="22">
        <f>+Tabla21[[#This Row],[VALOR UNITARIO]]*Tabla21[[#This Row],[META_CENTRO_ORIENTE]]</f>
        <v>85359120</v>
      </c>
      <c r="M65" s="55">
        <f>+Tabla21[[#This Row],[META_CENTRO_ORIENTE]]*4.55/100</f>
        <v>5.46</v>
      </c>
      <c r="N65" s="56">
        <f>+Tabla21[[#This Row],[META_CENTRO_ORIENTE]]*22.8/100</f>
        <v>27.36</v>
      </c>
      <c r="O65" s="56">
        <f>+Tabla21[[#This Row],[META_CENTRO_ORIENTE]]*8.3/100</f>
        <v>9.9600000000000009</v>
      </c>
      <c r="P65" s="56">
        <f>+Tabla21[[#This Row],[META_CENTRO_ORIENTE]]*22.73/100</f>
        <v>27.276</v>
      </c>
      <c r="Q65" s="56">
        <f>+Tabla21[[#This Row],[META_CENTRO_ORIENTE]]*27.64/100</f>
        <v>33.167999999999999</v>
      </c>
      <c r="R65" s="56">
        <f>+Tabla21[[#This Row],[META_CENTRO_ORIENTE]]*14/100</f>
        <v>16.8</v>
      </c>
      <c r="S65" s="56"/>
      <c r="T65" s="57"/>
      <c r="U65"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65" s="29">
        <f>+Tabla21[[#This Row],[META_CENTRO_ORIENTE]]-Tabla21[[#This Row],[META_TOTAL]]</f>
        <v>-2.3999999999986699E-2</v>
      </c>
      <c r="W65" s="30">
        <f>+Tabla21[[#This Row],[VALOR UNITARIO]]*Tabla21[[#This Row],[META_CANDELARIA]]</f>
        <v>3883839.96</v>
      </c>
      <c r="X65" s="31">
        <f>+Tabla21[[#This Row],[META_SANTA_FE]]*Tabla21[[#This Row],[VALOR UNITARIO]]</f>
        <v>19461879.359999999</v>
      </c>
      <c r="Y65" s="31">
        <f>+Tabla21[[#This Row],[META_MARTIRES]]*Tabla21[[#This Row],[VALOR UNITARIO]]</f>
        <v>7084806.9600000009</v>
      </c>
      <c r="Z65" s="31">
        <f>+Tabla21[[#This Row],[META_SAN_CRISTOBAL]]*Tabla21[[#This Row],[VALOR UNITARIO]]</f>
        <v>19402127.976</v>
      </c>
      <c r="AA65" s="31">
        <f>+Tabla21[[#This Row],[META_RAFAEL_URIBE_URIBE]]*Tabla21[[#This Row],[VALOR UNITARIO]]</f>
        <v>23593260.767999999</v>
      </c>
      <c r="AB65" s="31">
        <f>+Tabla21[[#This Row],[META_ANTONIO_NARIÑO]]*Tabla21[[#This Row],[VALOR UNITARIO]]</f>
        <v>11950276.800000001</v>
      </c>
      <c r="AC65" s="31">
        <f>+Tabla21[[#This Row],[META_SUBRED]]*Tabla21[[#This Row],[VALOR UNITARIO]]</f>
        <v>0</v>
      </c>
      <c r="AD65" s="32">
        <f>+Tabla21[[#This Row],[META_DISTRITO]]*Tabla21[[#This Row],[VALOR UNITARIO]]</f>
        <v>0</v>
      </c>
      <c r="AE65" s="30">
        <f>SUM(Tabla21[[#This Row],[$_CANDELARIA]:[$_DISTRITO]])</f>
        <v>85376191.823999986</v>
      </c>
      <c r="AF65" s="32">
        <f>+Tabla21[[#This Row],[$_CENTRO_ORIENTE]]-Tabla21[[#This Row],[$_TOTAL]]</f>
        <v>-17071.823999986053</v>
      </c>
    </row>
    <row r="66" spans="1:32" ht="51" hidden="1">
      <c r="A66" s="19" t="s">
        <v>82</v>
      </c>
      <c r="B66" s="20" t="s">
        <v>83</v>
      </c>
      <c r="C66" s="20" t="s">
        <v>84</v>
      </c>
      <c r="D66" s="21">
        <v>53</v>
      </c>
      <c r="E66" s="20" t="s">
        <v>139</v>
      </c>
      <c r="F66" s="20" t="s">
        <v>86</v>
      </c>
      <c r="G66" s="19" t="s">
        <v>54</v>
      </c>
      <c r="H66" s="19" t="s">
        <v>55</v>
      </c>
      <c r="I66" s="19" t="s">
        <v>56</v>
      </c>
      <c r="J66" s="22">
        <v>5621568</v>
      </c>
      <c r="K66" s="5">
        <v>5.9999994663410634</v>
      </c>
      <c r="L66" s="22">
        <f>+Tabla21[[#This Row],[VALOR UNITARIO]]*Tabla21[[#This Row],[META_CENTRO_ORIENTE]]</f>
        <v>33729405</v>
      </c>
      <c r="M66" s="55">
        <v>0</v>
      </c>
      <c r="N66" s="56">
        <v>0</v>
      </c>
      <c r="O66" s="56">
        <v>0</v>
      </c>
      <c r="P66" s="56">
        <v>0</v>
      </c>
      <c r="Q66" s="56">
        <v>0</v>
      </c>
      <c r="R66" s="56">
        <v>0</v>
      </c>
      <c r="S66" s="56">
        <v>6</v>
      </c>
      <c r="T66" s="57">
        <v>0</v>
      </c>
      <c r="U66" s="28">
        <f>+Tabla21[[#This Row],[META_CANDELARIA]]+Tabla21[[#This Row],[META_SANTA_FE]]+Tabla21[[#This Row],[META_MARTIRES]]+Tabla21[[#This Row],[META_SAN_CRISTOBAL]]+Tabla21[[#This Row],[META_RAFAEL_URIBE_URIBE]]+Tabla21[[#This Row],[META_ANTONIO_NARIÑO]]+Tabla21[[#This Row],[META_SUBRED]]+Tabla21[[#This Row],[META_DISTRITO]]</f>
        <v>6</v>
      </c>
      <c r="V66" s="29">
        <f>+Tabla21[[#This Row],[META_CENTRO_ORIENTE]]-Tabla21[[#This Row],[META_TOTAL]]</f>
        <v>-5.3365893659673702E-7</v>
      </c>
      <c r="W66" s="30">
        <f>+Tabla21[[#This Row],[VALOR UNITARIO]]*Tabla21[[#This Row],[META_CANDELARIA]]</f>
        <v>0</v>
      </c>
      <c r="X66" s="31">
        <f>+Tabla21[[#This Row],[META_SANTA_FE]]*Tabla21[[#This Row],[VALOR UNITARIO]]</f>
        <v>0</v>
      </c>
      <c r="Y66" s="31">
        <f>+Tabla21[[#This Row],[META_MARTIRES]]*Tabla21[[#This Row],[VALOR UNITARIO]]</f>
        <v>0</v>
      </c>
      <c r="Z66" s="31">
        <f>+Tabla21[[#This Row],[META_SAN_CRISTOBAL]]*Tabla21[[#This Row],[VALOR UNITARIO]]</f>
        <v>0</v>
      </c>
      <c r="AA66" s="31">
        <f>+Tabla21[[#This Row],[META_RAFAEL_URIBE_URIBE]]*Tabla21[[#This Row],[VALOR UNITARIO]]</f>
        <v>0</v>
      </c>
      <c r="AB66" s="31">
        <f>+Tabla21[[#This Row],[META_ANTONIO_NARIÑO]]*Tabla21[[#This Row],[VALOR UNITARIO]]</f>
        <v>0</v>
      </c>
      <c r="AC66" s="31">
        <f>+Tabla21[[#This Row],[META_SUBRED]]*Tabla21[[#This Row],[VALOR UNITARIO]]</f>
        <v>33729408</v>
      </c>
      <c r="AD66" s="32">
        <f>+Tabla21[[#This Row],[META_DISTRITO]]*Tabla21[[#This Row],[VALOR UNITARIO]]</f>
        <v>0</v>
      </c>
      <c r="AE66" s="30">
        <f>SUM(Tabla21[[#This Row],[$_CANDELARIA]:[$_DISTRITO]])</f>
        <v>33729408</v>
      </c>
      <c r="AF66" s="32">
        <f>+Tabla21[[#This Row],[$_CENTRO_ORIENTE]]-Tabla21[[#This Row],[$_TOTAL]]</f>
        <v>-3</v>
      </c>
    </row>
    <row r="67" spans="1:32" ht="25.5" hidden="1">
      <c r="A67" s="19" t="s">
        <v>82</v>
      </c>
      <c r="B67" s="20" t="s">
        <v>83</v>
      </c>
      <c r="C67" s="20" t="s">
        <v>84</v>
      </c>
      <c r="D67" s="21">
        <v>54</v>
      </c>
      <c r="E67" s="20" t="s">
        <v>140</v>
      </c>
      <c r="F67" s="20" t="s">
        <v>86</v>
      </c>
      <c r="G67" s="19" t="s">
        <v>87</v>
      </c>
      <c r="H67" s="19" t="s">
        <v>59</v>
      </c>
      <c r="I67" s="19" t="s">
        <v>56</v>
      </c>
      <c r="J67" s="22">
        <v>285702</v>
      </c>
      <c r="K67" s="5">
        <v>1440</v>
      </c>
      <c r="L67" s="22">
        <f>+Tabla21[[#This Row],[VALOR UNITARIO]]*Tabla21[[#This Row],[META_CENTRO_ORIENTE]]</f>
        <v>411410880</v>
      </c>
      <c r="M67" s="55">
        <f>+Tabla21[[#This Row],[META_CENTRO_ORIENTE]]*4.55/100</f>
        <v>65.52</v>
      </c>
      <c r="N67" s="56">
        <f>+Tabla21[[#This Row],[META_CENTRO_ORIENTE]]*22.8/100</f>
        <v>328.32</v>
      </c>
      <c r="O67" s="56">
        <f>+Tabla21[[#This Row],[META_CENTRO_ORIENTE]]*8.3/100</f>
        <v>119.52000000000002</v>
      </c>
      <c r="P67" s="56">
        <f>+Tabla21[[#This Row],[META_CENTRO_ORIENTE]]*22.73/100</f>
        <v>327.31200000000001</v>
      </c>
      <c r="Q67" s="56">
        <f>+Tabla21[[#This Row],[META_CENTRO_ORIENTE]]*27.64/100</f>
        <v>398.01599999999996</v>
      </c>
      <c r="R67" s="56">
        <f>+Tabla21[[#This Row],[META_CENTRO_ORIENTE]]*14/100</f>
        <v>201.6</v>
      </c>
      <c r="S67" s="56"/>
      <c r="T67" s="57"/>
      <c r="U67" s="28">
        <f>+Tabla21[[#This Row],[META_CANDELARIA]]+Tabla21[[#This Row],[META_SANTA_FE]]+Tabla21[[#This Row],[META_MARTIRES]]+Tabla21[[#This Row],[META_SAN_CRISTOBAL]]+Tabla21[[#This Row],[META_RAFAEL_URIBE_URIBE]]+Tabla21[[#This Row],[META_ANTONIO_NARIÑO]]+Tabla21[[#This Row],[META_SUBRED]]+Tabla21[[#This Row],[META_DISTRITO]]</f>
        <v>1440.288</v>
      </c>
      <c r="V67" s="29">
        <f>+Tabla21[[#This Row],[META_CENTRO_ORIENTE]]-Tabla21[[#This Row],[META_TOTAL]]</f>
        <v>-0.28800000000001091</v>
      </c>
      <c r="W67" s="30">
        <f>+Tabla21[[#This Row],[VALOR UNITARIO]]*Tabla21[[#This Row],[META_CANDELARIA]]</f>
        <v>18719195.039999999</v>
      </c>
      <c r="X67" s="31">
        <f>+Tabla21[[#This Row],[META_SANTA_FE]]*Tabla21[[#This Row],[VALOR UNITARIO]]</f>
        <v>93801680.640000001</v>
      </c>
      <c r="Y67" s="31">
        <f>+Tabla21[[#This Row],[META_MARTIRES]]*Tabla21[[#This Row],[VALOR UNITARIO]]</f>
        <v>34147103.040000007</v>
      </c>
      <c r="Z67" s="31">
        <f>+Tabla21[[#This Row],[META_SAN_CRISTOBAL]]*Tabla21[[#This Row],[VALOR UNITARIO]]</f>
        <v>93513693.024000004</v>
      </c>
      <c r="AA67" s="31">
        <f>+Tabla21[[#This Row],[META_RAFAEL_URIBE_URIBE]]*Tabla21[[#This Row],[VALOR UNITARIO]]</f>
        <v>113713967.23199999</v>
      </c>
      <c r="AB67" s="31">
        <f>+Tabla21[[#This Row],[META_ANTONIO_NARIÑO]]*Tabla21[[#This Row],[VALOR UNITARIO]]</f>
        <v>57597523.199999996</v>
      </c>
      <c r="AC67" s="31">
        <f>+Tabla21[[#This Row],[META_SUBRED]]*Tabla21[[#This Row],[VALOR UNITARIO]]</f>
        <v>0</v>
      </c>
      <c r="AD67" s="32">
        <f>+Tabla21[[#This Row],[META_DISTRITO]]*Tabla21[[#This Row],[VALOR UNITARIO]]</f>
        <v>0</v>
      </c>
      <c r="AE67" s="30">
        <f>SUM(Tabla21[[#This Row],[$_CANDELARIA]:[$_DISTRITO]])</f>
        <v>411493162.176</v>
      </c>
      <c r="AF67" s="32">
        <f>+Tabla21[[#This Row],[$_CENTRO_ORIENTE]]-Tabla21[[#This Row],[$_TOTAL]]</f>
        <v>-82282.175999999046</v>
      </c>
    </row>
    <row r="68" spans="1:32" ht="51" hidden="1">
      <c r="A68" s="19" t="s">
        <v>82</v>
      </c>
      <c r="B68" s="20" t="s">
        <v>83</v>
      </c>
      <c r="C68" s="20" t="s">
        <v>84</v>
      </c>
      <c r="D68" s="21">
        <v>55</v>
      </c>
      <c r="E68" s="20" t="s">
        <v>141</v>
      </c>
      <c r="F68" s="20" t="s">
        <v>86</v>
      </c>
      <c r="G68" s="19" t="s">
        <v>87</v>
      </c>
      <c r="H68" s="19" t="s">
        <v>59</v>
      </c>
      <c r="I68" s="19" t="s">
        <v>56</v>
      </c>
      <c r="J68" s="22">
        <v>380935</v>
      </c>
      <c r="K68" s="5">
        <v>120</v>
      </c>
      <c r="L68" s="22">
        <f>+Tabla21[[#This Row],[VALOR UNITARIO]]*Tabla21[[#This Row],[META_CENTRO_ORIENTE]]</f>
        <v>45712200</v>
      </c>
      <c r="M68" s="55">
        <f>+Tabla21[[#This Row],[META_CENTRO_ORIENTE]]*4.55/100</f>
        <v>5.46</v>
      </c>
      <c r="N68" s="56">
        <f>+Tabla21[[#This Row],[META_CENTRO_ORIENTE]]*22.8/100</f>
        <v>27.36</v>
      </c>
      <c r="O68" s="56">
        <f>+Tabla21[[#This Row],[META_CENTRO_ORIENTE]]*8.3/100</f>
        <v>9.9600000000000009</v>
      </c>
      <c r="P68" s="56">
        <f>+Tabla21[[#This Row],[META_CENTRO_ORIENTE]]*22.73/100</f>
        <v>27.276</v>
      </c>
      <c r="Q68" s="56">
        <f>+Tabla21[[#This Row],[META_CENTRO_ORIENTE]]*27.64/100</f>
        <v>33.167999999999999</v>
      </c>
      <c r="R68" s="56">
        <f>+Tabla21[[#This Row],[META_CENTRO_ORIENTE]]*14/100</f>
        <v>16.8</v>
      </c>
      <c r="S68" s="56"/>
      <c r="T68" s="57"/>
      <c r="U68"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68" s="29">
        <f>+Tabla21[[#This Row],[META_CENTRO_ORIENTE]]-Tabla21[[#This Row],[META_TOTAL]]</f>
        <v>-2.3999999999986699E-2</v>
      </c>
      <c r="W68" s="30">
        <f>+Tabla21[[#This Row],[VALOR UNITARIO]]*Tabla21[[#This Row],[META_CANDELARIA]]</f>
        <v>2079905.1</v>
      </c>
      <c r="X68" s="31">
        <f>+Tabla21[[#This Row],[META_SANTA_FE]]*Tabla21[[#This Row],[VALOR UNITARIO]]</f>
        <v>10422381.6</v>
      </c>
      <c r="Y68" s="31">
        <f>+Tabla21[[#This Row],[META_MARTIRES]]*Tabla21[[#This Row],[VALOR UNITARIO]]</f>
        <v>3794112.6</v>
      </c>
      <c r="Z68" s="31">
        <f>+Tabla21[[#This Row],[META_SAN_CRISTOBAL]]*Tabla21[[#This Row],[VALOR UNITARIO]]</f>
        <v>10390383.060000001</v>
      </c>
      <c r="AA68" s="31">
        <f>+Tabla21[[#This Row],[META_RAFAEL_URIBE_URIBE]]*Tabla21[[#This Row],[VALOR UNITARIO]]</f>
        <v>12634852.08</v>
      </c>
      <c r="AB68" s="31">
        <f>+Tabla21[[#This Row],[META_ANTONIO_NARIÑO]]*Tabla21[[#This Row],[VALOR UNITARIO]]</f>
        <v>6399708</v>
      </c>
      <c r="AC68" s="31">
        <f>+Tabla21[[#This Row],[META_SUBRED]]*Tabla21[[#This Row],[VALOR UNITARIO]]</f>
        <v>0</v>
      </c>
      <c r="AD68" s="32">
        <f>+Tabla21[[#This Row],[META_DISTRITO]]*Tabla21[[#This Row],[VALOR UNITARIO]]</f>
        <v>0</v>
      </c>
      <c r="AE68" s="30">
        <f>SUM(Tabla21[[#This Row],[$_CANDELARIA]:[$_DISTRITO]])</f>
        <v>45721342.439999998</v>
      </c>
      <c r="AF68" s="32">
        <f>+Tabla21[[#This Row],[$_CENTRO_ORIENTE]]-Tabla21[[#This Row],[$_TOTAL]]</f>
        <v>-9142.4399999976158</v>
      </c>
    </row>
    <row r="69" spans="1:32" ht="51" hidden="1">
      <c r="A69" s="19" t="s">
        <v>82</v>
      </c>
      <c r="B69" s="20" t="s">
        <v>83</v>
      </c>
      <c r="C69" s="20" t="s">
        <v>84</v>
      </c>
      <c r="D69" s="21">
        <v>56</v>
      </c>
      <c r="E69" s="20" t="s">
        <v>142</v>
      </c>
      <c r="F69" s="20" t="s">
        <v>86</v>
      </c>
      <c r="G69" s="19" t="s">
        <v>87</v>
      </c>
      <c r="H69" s="19" t="s">
        <v>59</v>
      </c>
      <c r="I69" s="19" t="s">
        <v>56</v>
      </c>
      <c r="J69" s="22">
        <v>266747</v>
      </c>
      <c r="K69" s="5">
        <v>1152</v>
      </c>
      <c r="L69" s="22">
        <f>+Tabla21[[#This Row],[VALOR UNITARIO]]*Tabla21[[#This Row],[META_CENTRO_ORIENTE]]</f>
        <v>307292544</v>
      </c>
      <c r="M69" s="55">
        <f>+Tabla21[[#This Row],[META_CENTRO_ORIENTE]]*4.55/100</f>
        <v>52.415999999999997</v>
      </c>
      <c r="N69" s="56">
        <f>+Tabla21[[#This Row],[META_CENTRO_ORIENTE]]*22.8/100</f>
        <v>262.65600000000001</v>
      </c>
      <c r="O69" s="56">
        <f>+Tabla21[[#This Row],[META_CENTRO_ORIENTE]]*8.3/100</f>
        <v>95.616</v>
      </c>
      <c r="P69" s="56">
        <f>+Tabla21[[#This Row],[META_CENTRO_ORIENTE]]*22.73/100</f>
        <v>261.84960000000001</v>
      </c>
      <c r="Q69" s="56">
        <f>+Tabla21[[#This Row],[META_CENTRO_ORIENTE]]*27.64/100</f>
        <v>318.4128</v>
      </c>
      <c r="R69" s="56">
        <f>+Tabla21[[#This Row],[META_CENTRO_ORIENTE]]*14/100</f>
        <v>161.28</v>
      </c>
      <c r="S69" s="56"/>
      <c r="T69" s="57"/>
      <c r="U69" s="28">
        <f>+Tabla21[[#This Row],[META_CANDELARIA]]+Tabla21[[#This Row],[META_SANTA_FE]]+Tabla21[[#This Row],[META_MARTIRES]]+Tabla21[[#This Row],[META_SAN_CRISTOBAL]]+Tabla21[[#This Row],[META_RAFAEL_URIBE_URIBE]]+Tabla21[[#This Row],[META_ANTONIO_NARIÑO]]+Tabla21[[#This Row],[META_SUBRED]]+Tabla21[[#This Row],[META_DISTRITO]]</f>
        <v>1152.2303999999999</v>
      </c>
      <c r="V69" s="29">
        <f>+Tabla21[[#This Row],[META_CENTRO_ORIENTE]]-Tabla21[[#This Row],[META_TOTAL]]</f>
        <v>-0.23039999999991778</v>
      </c>
      <c r="W69" s="30">
        <f>+Tabla21[[#This Row],[VALOR UNITARIO]]*Tabla21[[#This Row],[META_CANDELARIA]]</f>
        <v>13981810.751999998</v>
      </c>
      <c r="X69" s="31">
        <f>+Tabla21[[#This Row],[META_SANTA_FE]]*Tabla21[[#This Row],[VALOR UNITARIO]]</f>
        <v>70062700.032000005</v>
      </c>
      <c r="Y69" s="31">
        <f>+Tabla21[[#This Row],[META_MARTIRES]]*Tabla21[[#This Row],[VALOR UNITARIO]]</f>
        <v>25505281.151999999</v>
      </c>
      <c r="Z69" s="31">
        <f>+Tabla21[[#This Row],[META_SAN_CRISTOBAL]]*Tabla21[[#This Row],[VALOR UNITARIO]]</f>
        <v>69847595.251200005</v>
      </c>
      <c r="AA69" s="31">
        <f>+Tabla21[[#This Row],[META_RAFAEL_URIBE_URIBE]]*Tabla21[[#This Row],[VALOR UNITARIO]]</f>
        <v>84935659.161599994</v>
      </c>
      <c r="AB69" s="31">
        <f>+Tabla21[[#This Row],[META_ANTONIO_NARIÑO]]*Tabla21[[#This Row],[VALOR UNITARIO]]</f>
        <v>43020956.160000004</v>
      </c>
      <c r="AC69" s="31">
        <f>+Tabla21[[#This Row],[META_SUBRED]]*Tabla21[[#This Row],[VALOR UNITARIO]]</f>
        <v>0</v>
      </c>
      <c r="AD69" s="32">
        <f>+Tabla21[[#This Row],[META_DISTRITO]]*Tabla21[[#This Row],[VALOR UNITARIO]]</f>
        <v>0</v>
      </c>
      <c r="AE69" s="30">
        <f>SUM(Tabla21[[#This Row],[$_CANDELARIA]:[$_DISTRITO]])</f>
        <v>307354002.50880003</v>
      </c>
      <c r="AF69" s="32">
        <f>+Tabla21[[#This Row],[$_CENTRO_ORIENTE]]-Tabla21[[#This Row],[$_TOTAL]]</f>
        <v>-61458.508800029755</v>
      </c>
    </row>
    <row r="70" spans="1:32" ht="51" hidden="1">
      <c r="A70" s="19" t="s">
        <v>82</v>
      </c>
      <c r="B70" s="20" t="s">
        <v>83</v>
      </c>
      <c r="C70" s="20" t="s">
        <v>110</v>
      </c>
      <c r="D70" s="21">
        <v>57</v>
      </c>
      <c r="E70" s="20" t="s">
        <v>144</v>
      </c>
      <c r="F70" s="20" t="s">
        <v>86</v>
      </c>
      <c r="G70" s="19" t="s">
        <v>87</v>
      </c>
      <c r="H70" s="19" t="s">
        <v>59</v>
      </c>
      <c r="I70" s="19" t="s">
        <v>56</v>
      </c>
      <c r="J70" s="22">
        <v>88916</v>
      </c>
      <c r="K70" s="5">
        <v>4224.0000112465696</v>
      </c>
      <c r="L70" s="22">
        <f>+Tabla21[[#This Row],[VALOR UNITARIO]]*Tabla21[[#This Row],[META_CENTRO_ORIENTE]]</f>
        <v>375581185</v>
      </c>
      <c r="M70" s="55">
        <f>+Tabla21[[#This Row],[META_CENTRO_ORIENTE]]*4.55/100</f>
        <v>192.1920005117189</v>
      </c>
      <c r="N70" s="56">
        <f>+Tabla21[[#This Row],[META_CENTRO_ORIENTE]]*22.8/100</f>
        <v>963.07200256421788</v>
      </c>
      <c r="O70" s="56">
        <f>+Tabla21[[#This Row],[META_CENTRO_ORIENTE]]*8.3/100</f>
        <v>350.59200093346533</v>
      </c>
      <c r="P70" s="56">
        <f>+Tabla21[[#This Row],[META_CENTRO_ORIENTE]]*22.73/100</f>
        <v>960.11520255634537</v>
      </c>
      <c r="Q70" s="56">
        <f>+Tabla21[[#This Row],[META_CENTRO_ORIENTE]]*27.64/100</f>
        <v>1167.5136031085519</v>
      </c>
      <c r="R70" s="56">
        <f>+Tabla21[[#This Row],[META_CENTRO_ORIENTE]]*14/100</f>
        <v>591.36000157451974</v>
      </c>
      <c r="S70" s="56"/>
      <c r="T70" s="57"/>
      <c r="U70" s="28">
        <f>+Tabla21[[#This Row],[META_CANDELARIA]]+Tabla21[[#This Row],[META_SANTA_FE]]+Tabla21[[#This Row],[META_MARTIRES]]+Tabla21[[#This Row],[META_SAN_CRISTOBAL]]+Tabla21[[#This Row],[META_RAFAEL_URIBE_URIBE]]+Tabla21[[#This Row],[META_ANTONIO_NARIÑO]]+Tabla21[[#This Row],[META_SUBRED]]+Tabla21[[#This Row],[META_DISTRITO]]</f>
        <v>4224.8448112488195</v>
      </c>
      <c r="V70" s="29">
        <f>+Tabla21[[#This Row],[META_CENTRO_ORIENTE]]-Tabla21[[#This Row],[META_TOTAL]]</f>
        <v>-0.84480000224994001</v>
      </c>
      <c r="W70" s="30">
        <f>+Tabla21[[#This Row],[VALOR UNITARIO]]*Tabla21[[#This Row],[META_CANDELARIA]]</f>
        <v>17088943.917499997</v>
      </c>
      <c r="X70" s="31">
        <f>+Tabla21[[#This Row],[META_SANTA_FE]]*Tabla21[[#This Row],[VALOR UNITARIO]]</f>
        <v>85632510.179999992</v>
      </c>
      <c r="Y70" s="31">
        <f>+Tabla21[[#This Row],[META_MARTIRES]]*Tabla21[[#This Row],[VALOR UNITARIO]]</f>
        <v>31173238.355000004</v>
      </c>
      <c r="Z70" s="31">
        <f>+Tabla21[[#This Row],[META_SAN_CRISTOBAL]]*Tabla21[[#This Row],[VALOR UNITARIO]]</f>
        <v>85369603.350500003</v>
      </c>
      <c r="AA70" s="31">
        <f>+Tabla21[[#This Row],[META_RAFAEL_URIBE_URIBE]]*Tabla21[[#This Row],[VALOR UNITARIO]]</f>
        <v>103810639.53400001</v>
      </c>
      <c r="AB70" s="31">
        <f>+Tabla21[[#This Row],[META_ANTONIO_NARIÑO]]*Tabla21[[#This Row],[VALOR UNITARIO]]</f>
        <v>52581365.899999999</v>
      </c>
      <c r="AC70" s="31">
        <f>+Tabla21[[#This Row],[META_SUBRED]]*Tabla21[[#This Row],[VALOR UNITARIO]]</f>
        <v>0</v>
      </c>
      <c r="AD70" s="32">
        <f>+Tabla21[[#This Row],[META_DISTRITO]]*Tabla21[[#This Row],[VALOR UNITARIO]]</f>
        <v>0</v>
      </c>
      <c r="AE70" s="30">
        <f>SUM(Tabla21[[#This Row],[$_CANDELARIA]:[$_DISTRITO]])</f>
        <v>375656301.23699999</v>
      </c>
      <c r="AF70" s="32">
        <f>+Tabla21[[#This Row],[$_CENTRO_ORIENTE]]-Tabla21[[#This Row],[$_TOTAL]]</f>
        <v>-75116.236999988556</v>
      </c>
    </row>
    <row r="71" spans="1:32" ht="25.5" hidden="1">
      <c r="A71" s="19" t="s">
        <v>82</v>
      </c>
      <c r="B71" s="20" t="s">
        <v>83</v>
      </c>
      <c r="C71" s="20" t="s">
        <v>84</v>
      </c>
      <c r="D71" s="21">
        <v>58</v>
      </c>
      <c r="E71" s="20" t="s">
        <v>145</v>
      </c>
      <c r="F71" s="20" t="s">
        <v>89</v>
      </c>
      <c r="G71" s="19" t="s">
        <v>146</v>
      </c>
      <c r="H71" s="19" t="s">
        <v>147</v>
      </c>
      <c r="I71" s="19" t="s">
        <v>74</v>
      </c>
      <c r="J71" s="22">
        <v>562157</v>
      </c>
      <c r="K71" s="5">
        <v>120</v>
      </c>
      <c r="L71" s="22">
        <f>+Tabla21[[#This Row],[VALOR UNITARIO]]*Tabla21[[#This Row],[META_CENTRO_ORIENTE]]</f>
        <v>67458840</v>
      </c>
      <c r="M71" s="55">
        <f>+Tabla21[[#This Row],[META_CENTRO_ORIENTE]]*4.55/100</f>
        <v>5.46</v>
      </c>
      <c r="N71" s="56">
        <f>+Tabla21[[#This Row],[META_CENTRO_ORIENTE]]*22.8/100</f>
        <v>27.36</v>
      </c>
      <c r="O71" s="56">
        <f>+Tabla21[[#This Row],[META_CENTRO_ORIENTE]]*8.3/100</f>
        <v>9.9600000000000009</v>
      </c>
      <c r="P71" s="56">
        <f>+Tabla21[[#This Row],[META_CENTRO_ORIENTE]]*22.73/100</f>
        <v>27.276</v>
      </c>
      <c r="Q71" s="56">
        <f>+Tabla21[[#This Row],[META_CENTRO_ORIENTE]]*27.64/100</f>
        <v>33.167999999999999</v>
      </c>
      <c r="R71" s="56">
        <f>+Tabla21[[#This Row],[META_CENTRO_ORIENTE]]*14/100</f>
        <v>16.8</v>
      </c>
      <c r="S71" s="56"/>
      <c r="T71" s="57"/>
      <c r="U71"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71" s="29">
        <f>+Tabla21[[#This Row],[META_CENTRO_ORIENTE]]-Tabla21[[#This Row],[META_TOTAL]]</f>
        <v>-2.3999999999986699E-2</v>
      </c>
      <c r="W71" s="30">
        <f>+Tabla21[[#This Row],[VALOR UNITARIO]]*Tabla21[[#This Row],[META_CANDELARIA]]</f>
        <v>3069377.22</v>
      </c>
      <c r="X71" s="31">
        <f>+Tabla21[[#This Row],[META_SANTA_FE]]*Tabla21[[#This Row],[VALOR UNITARIO]]</f>
        <v>15380615.52</v>
      </c>
      <c r="Y71" s="31">
        <f>+Tabla21[[#This Row],[META_MARTIRES]]*Tabla21[[#This Row],[VALOR UNITARIO]]</f>
        <v>5599083.7200000007</v>
      </c>
      <c r="Z71" s="31">
        <f>+Tabla21[[#This Row],[META_SAN_CRISTOBAL]]*Tabla21[[#This Row],[VALOR UNITARIO]]</f>
        <v>15333394.332</v>
      </c>
      <c r="AA71" s="31">
        <f>+Tabla21[[#This Row],[META_RAFAEL_URIBE_URIBE]]*Tabla21[[#This Row],[VALOR UNITARIO]]</f>
        <v>18645623.375999998</v>
      </c>
      <c r="AB71" s="31">
        <f>+Tabla21[[#This Row],[META_ANTONIO_NARIÑO]]*Tabla21[[#This Row],[VALOR UNITARIO]]</f>
        <v>9444237.5999999996</v>
      </c>
      <c r="AC71" s="31">
        <f>+Tabla21[[#This Row],[META_SUBRED]]*Tabla21[[#This Row],[VALOR UNITARIO]]</f>
        <v>0</v>
      </c>
      <c r="AD71" s="32">
        <f>+Tabla21[[#This Row],[META_DISTRITO]]*Tabla21[[#This Row],[VALOR UNITARIO]]</f>
        <v>0</v>
      </c>
      <c r="AE71" s="30">
        <f>SUM(Tabla21[[#This Row],[$_CANDELARIA]:[$_DISTRITO]])</f>
        <v>67472331.767999992</v>
      </c>
      <c r="AF71" s="32">
        <f>+Tabla21[[#This Row],[$_CENTRO_ORIENTE]]-Tabla21[[#This Row],[$_TOTAL]]</f>
        <v>-13491.767999991775</v>
      </c>
    </row>
    <row r="72" spans="1:32" ht="25.5" hidden="1">
      <c r="A72" s="19" t="s">
        <v>82</v>
      </c>
      <c r="B72" s="20" t="s">
        <v>83</v>
      </c>
      <c r="C72" s="20" t="s">
        <v>84</v>
      </c>
      <c r="D72" s="21">
        <v>59</v>
      </c>
      <c r="E72" s="20" t="s">
        <v>148</v>
      </c>
      <c r="F72" s="20" t="s">
        <v>89</v>
      </c>
      <c r="G72" s="19" t="s">
        <v>54</v>
      </c>
      <c r="H72" s="19" t="s">
        <v>147</v>
      </c>
      <c r="I72" s="19" t="s">
        <v>56</v>
      </c>
      <c r="J72" s="22">
        <v>14226512</v>
      </c>
      <c r="K72" s="5">
        <v>6.0000001405825971</v>
      </c>
      <c r="L72" s="22">
        <f>+Tabla21[[#This Row],[VALOR UNITARIO]]*Tabla21[[#This Row],[META_CENTRO_ORIENTE]]</f>
        <v>85359074</v>
      </c>
      <c r="M72" s="55">
        <v>0</v>
      </c>
      <c r="N72" s="56">
        <v>0</v>
      </c>
      <c r="O72" s="56">
        <v>0</v>
      </c>
      <c r="P72" s="56">
        <v>0</v>
      </c>
      <c r="Q72" s="56">
        <v>0</v>
      </c>
      <c r="R72" s="56">
        <v>0</v>
      </c>
      <c r="S72" s="56">
        <v>6</v>
      </c>
      <c r="T72" s="57">
        <v>0</v>
      </c>
      <c r="U72" s="28">
        <f>+Tabla21[[#This Row],[META_CANDELARIA]]+Tabla21[[#This Row],[META_SANTA_FE]]+Tabla21[[#This Row],[META_MARTIRES]]+Tabla21[[#This Row],[META_SAN_CRISTOBAL]]+Tabla21[[#This Row],[META_RAFAEL_URIBE_URIBE]]+Tabla21[[#This Row],[META_ANTONIO_NARIÑO]]+Tabla21[[#This Row],[META_SUBRED]]+Tabla21[[#This Row],[META_DISTRITO]]</f>
        <v>6</v>
      </c>
      <c r="V72" s="29">
        <f>+Tabla21[[#This Row],[META_CENTRO_ORIENTE]]-Tabla21[[#This Row],[META_TOTAL]]</f>
        <v>1.405825971190211E-7</v>
      </c>
      <c r="W72" s="30">
        <f>+Tabla21[[#This Row],[VALOR UNITARIO]]*Tabla21[[#This Row],[META_CANDELARIA]]</f>
        <v>0</v>
      </c>
      <c r="X72" s="31">
        <f>+Tabla21[[#This Row],[META_SANTA_FE]]*Tabla21[[#This Row],[VALOR UNITARIO]]</f>
        <v>0</v>
      </c>
      <c r="Y72" s="31">
        <f>+Tabla21[[#This Row],[META_MARTIRES]]*Tabla21[[#This Row],[VALOR UNITARIO]]</f>
        <v>0</v>
      </c>
      <c r="Z72" s="31">
        <f>+Tabla21[[#This Row],[META_SAN_CRISTOBAL]]*Tabla21[[#This Row],[VALOR UNITARIO]]</f>
        <v>0</v>
      </c>
      <c r="AA72" s="31">
        <f>+Tabla21[[#This Row],[META_RAFAEL_URIBE_URIBE]]*Tabla21[[#This Row],[VALOR UNITARIO]]</f>
        <v>0</v>
      </c>
      <c r="AB72" s="31">
        <f>+Tabla21[[#This Row],[META_ANTONIO_NARIÑO]]*Tabla21[[#This Row],[VALOR UNITARIO]]</f>
        <v>0</v>
      </c>
      <c r="AC72" s="31">
        <f>+Tabla21[[#This Row],[META_SUBRED]]*Tabla21[[#This Row],[VALOR UNITARIO]]</f>
        <v>85359072</v>
      </c>
      <c r="AD72" s="32">
        <f>+Tabla21[[#This Row],[META_DISTRITO]]*Tabla21[[#This Row],[VALOR UNITARIO]]</f>
        <v>0</v>
      </c>
      <c r="AE72" s="30">
        <f>SUM(Tabla21[[#This Row],[$_CANDELARIA]:[$_DISTRITO]])</f>
        <v>85359072</v>
      </c>
      <c r="AF72" s="32">
        <f>+Tabla21[[#This Row],[$_CENTRO_ORIENTE]]-Tabla21[[#This Row],[$_TOTAL]]</f>
        <v>2</v>
      </c>
    </row>
    <row r="73" spans="1:32" ht="25.5" hidden="1">
      <c r="A73" s="19" t="s">
        <v>82</v>
      </c>
      <c r="B73" s="20" t="s">
        <v>83</v>
      </c>
      <c r="C73" s="20" t="s">
        <v>84</v>
      </c>
      <c r="D73" s="21">
        <v>60</v>
      </c>
      <c r="E73" s="20" t="s">
        <v>149</v>
      </c>
      <c r="F73" s="20" t="s">
        <v>89</v>
      </c>
      <c r="G73" s="19" t="s">
        <v>87</v>
      </c>
      <c r="H73" s="19" t="s">
        <v>147</v>
      </c>
      <c r="I73" s="19" t="s">
        <v>74</v>
      </c>
      <c r="J73" s="22">
        <v>105404</v>
      </c>
      <c r="K73" s="5">
        <v>1060.000009487306</v>
      </c>
      <c r="L73" s="22">
        <f>+Tabla21[[#This Row],[VALOR UNITARIO]]*Tabla21[[#This Row],[META_CENTRO_ORIENTE]]</f>
        <v>111728241</v>
      </c>
      <c r="M73" s="55">
        <f>+Tabla21[[#This Row],[META_CENTRO_ORIENTE]]*4.55/100</f>
        <v>48.230000431672423</v>
      </c>
      <c r="N73" s="56">
        <f>+Tabla21[[#This Row],[META_CENTRO_ORIENTE]]*22.8/100</f>
        <v>241.68000216310577</v>
      </c>
      <c r="O73" s="56">
        <f>+Tabla21[[#This Row],[META_CENTRO_ORIENTE]]*8.3/100</f>
        <v>87.9800007874464</v>
      </c>
      <c r="P73" s="56">
        <f>+Tabla21[[#This Row],[META_CENTRO_ORIENTE]]*22.73/100</f>
        <v>240.93800215646465</v>
      </c>
      <c r="Q73" s="56">
        <f>+Tabla21[[#This Row],[META_CENTRO_ORIENTE]]*27.64/100</f>
        <v>292.98400262229137</v>
      </c>
      <c r="R73" s="56">
        <f>+Tabla21[[#This Row],[META_CENTRO_ORIENTE]]*14/100</f>
        <v>148.40000132822286</v>
      </c>
      <c r="S73" s="56"/>
      <c r="T73" s="57"/>
      <c r="U73" s="28">
        <f>+Tabla21[[#This Row],[META_CANDELARIA]]+Tabla21[[#This Row],[META_SANTA_FE]]+Tabla21[[#This Row],[META_MARTIRES]]+Tabla21[[#This Row],[META_SAN_CRISTOBAL]]+Tabla21[[#This Row],[META_RAFAEL_URIBE_URIBE]]+Tabla21[[#This Row],[META_ANTONIO_NARIÑO]]+Tabla21[[#This Row],[META_SUBRED]]+Tabla21[[#This Row],[META_DISTRITO]]</f>
        <v>1060.2120094892034</v>
      </c>
      <c r="V73" s="29">
        <f>+Tabla21[[#This Row],[META_CENTRO_ORIENTE]]-Tabla21[[#This Row],[META_TOTAL]]</f>
        <v>-0.21200000189742241</v>
      </c>
      <c r="W73" s="30">
        <f>+Tabla21[[#This Row],[VALOR UNITARIO]]*Tabla21[[#This Row],[META_CANDELARIA]]</f>
        <v>5083634.9654999999</v>
      </c>
      <c r="X73" s="31">
        <f>+Tabla21[[#This Row],[META_SANTA_FE]]*Tabla21[[#This Row],[VALOR UNITARIO]]</f>
        <v>25474038.947999999</v>
      </c>
      <c r="Y73" s="31">
        <f>+Tabla21[[#This Row],[META_MARTIRES]]*Tabla21[[#This Row],[VALOR UNITARIO]]</f>
        <v>9273444.0030000005</v>
      </c>
      <c r="Z73" s="31">
        <f>+Tabla21[[#This Row],[META_SAN_CRISTOBAL]]*Tabla21[[#This Row],[VALOR UNITARIO]]</f>
        <v>25395829.179299999</v>
      </c>
      <c r="AA73" s="31">
        <f>+Tabla21[[#This Row],[META_RAFAEL_URIBE_URIBE]]*Tabla21[[#This Row],[VALOR UNITARIO]]</f>
        <v>30881685.812399998</v>
      </c>
      <c r="AB73" s="31">
        <f>+Tabla21[[#This Row],[META_ANTONIO_NARIÑO]]*Tabla21[[#This Row],[VALOR UNITARIO]]</f>
        <v>15641953.740000002</v>
      </c>
      <c r="AC73" s="31">
        <f>+Tabla21[[#This Row],[META_SUBRED]]*Tabla21[[#This Row],[VALOR UNITARIO]]</f>
        <v>0</v>
      </c>
      <c r="AD73" s="32">
        <f>+Tabla21[[#This Row],[META_DISTRITO]]*Tabla21[[#This Row],[VALOR UNITARIO]]</f>
        <v>0</v>
      </c>
      <c r="AE73" s="30">
        <f>SUM(Tabla21[[#This Row],[$_CANDELARIA]:[$_DISTRITO]])</f>
        <v>111750586.64820001</v>
      </c>
      <c r="AF73" s="32">
        <f>+Tabla21[[#This Row],[$_CENTRO_ORIENTE]]-Tabla21[[#This Row],[$_TOTAL]]</f>
        <v>-22345.648200005293</v>
      </c>
    </row>
    <row r="74" spans="1:32" ht="25.5" hidden="1">
      <c r="A74" s="19" t="s">
        <v>82</v>
      </c>
      <c r="B74" s="20" t="s">
        <v>83</v>
      </c>
      <c r="C74" s="20" t="s">
        <v>84</v>
      </c>
      <c r="D74" s="21">
        <v>61</v>
      </c>
      <c r="E74" s="20" t="s">
        <v>150</v>
      </c>
      <c r="F74" s="20" t="s">
        <v>89</v>
      </c>
      <c r="G74" s="19" t="s">
        <v>87</v>
      </c>
      <c r="H74" s="19" t="s">
        <v>147</v>
      </c>
      <c r="I74" s="19" t="s">
        <v>56</v>
      </c>
      <c r="J74" s="22">
        <v>266747</v>
      </c>
      <c r="K74" s="5">
        <v>432</v>
      </c>
      <c r="L74" s="22">
        <f>+Tabla21[[#This Row],[VALOR UNITARIO]]*Tabla21[[#This Row],[META_CENTRO_ORIENTE]]</f>
        <v>115234704</v>
      </c>
      <c r="M74" s="55">
        <f>+Tabla21[[#This Row],[META_CENTRO_ORIENTE]]*4.55/100</f>
        <v>19.655999999999999</v>
      </c>
      <c r="N74" s="56">
        <f>+Tabla21[[#This Row],[META_CENTRO_ORIENTE]]*22.8/100</f>
        <v>98.496000000000009</v>
      </c>
      <c r="O74" s="56">
        <f>+Tabla21[[#This Row],[META_CENTRO_ORIENTE]]*8.3/100</f>
        <v>35.856000000000002</v>
      </c>
      <c r="P74" s="56">
        <f>+Tabla21[[#This Row],[META_CENTRO_ORIENTE]]*22.73/100</f>
        <v>98.193600000000004</v>
      </c>
      <c r="Q74" s="56">
        <f>+Tabla21[[#This Row],[META_CENTRO_ORIENTE]]*27.64/100</f>
        <v>119.40479999999999</v>
      </c>
      <c r="R74" s="56">
        <f>+Tabla21[[#This Row],[META_CENTRO_ORIENTE]]*14/100</f>
        <v>60.48</v>
      </c>
      <c r="S74" s="56"/>
      <c r="T74" s="57"/>
      <c r="U74" s="28">
        <f>+Tabla21[[#This Row],[META_CANDELARIA]]+Tabla21[[#This Row],[META_SANTA_FE]]+Tabla21[[#This Row],[META_MARTIRES]]+Tabla21[[#This Row],[META_SAN_CRISTOBAL]]+Tabla21[[#This Row],[META_RAFAEL_URIBE_URIBE]]+Tabla21[[#This Row],[META_ANTONIO_NARIÑO]]+Tabla21[[#This Row],[META_SUBRED]]+Tabla21[[#This Row],[META_DISTRITO]]</f>
        <v>432.08640000000003</v>
      </c>
      <c r="V74" s="29">
        <f>+Tabla21[[#This Row],[META_CENTRO_ORIENTE]]-Tabla21[[#This Row],[META_TOTAL]]</f>
        <v>-8.6400000000026012E-2</v>
      </c>
      <c r="W74" s="30">
        <f>+Tabla21[[#This Row],[VALOR UNITARIO]]*Tabla21[[#This Row],[META_CANDELARIA]]</f>
        <v>5243179.0319999997</v>
      </c>
      <c r="X74" s="31">
        <f>+Tabla21[[#This Row],[META_SANTA_FE]]*Tabla21[[#This Row],[VALOR UNITARIO]]</f>
        <v>26273512.512000002</v>
      </c>
      <c r="Y74" s="31">
        <f>+Tabla21[[#This Row],[META_MARTIRES]]*Tabla21[[#This Row],[VALOR UNITARIO]]</f>
        <v>9564480.432</v>
      </c>
      <c r="Z74" s="31">
        <f>+Tabla21[[#This Row],[META_SAN_CRISTOBAL]]*Tabla21[[#This Row],[VALOR UNITARIO]]</f>
        <v>26192848.2192</v>
      </c>
      <c r="AA74" s="31">
        <f>+Tabla21[[#This Row],[META_RAFAEL_URIBE_URIBE]]*Tabla21[[#This Row],[VALOR UNITARIO]]</f>
        <v>31850872.185599998</v>
      </c>
      <c r="AB74" s="31">
        <f>+Tabla21[[#This Row],[META_ANTONIO_NARIÑO]]*Tabla21[[#This Row],[VALOR UNITARIO]]</f>
        <v>16132858.559999999</v>
      </c>
      <c r="AC74" s="31">
        <f>+Tabla21[[#This Row],[META_SUBRED]]*Tabla21[[#This Row],[VALOR UNITARIO]]</f>
        <v>0</v>
      </c>
      <c r="AD74" s="32">
        <f>+Tabla21[[#This Row],[META_DISTRITO]]*Tabla21[[#This Row],[VALOR UNITARIO]]</f>
        <v>0</v>
      </c>
      <c r="AE74" s="30">
        <f>SUM(Tabla21[[#This Row],[$_CANDELARIA]:[$_DISTRITO]])</f>
        <v>115257750.9408</v>
      </c>
      <c r="AF74" s="32">
        <f>+Tabla21[[#This Row],[$_CENTRO_ORIENTE]]-Tabla21[[#This Row],[$_TOTAL]]</f>
        <v>-23046.940799996257</v>
      </c>
    </row>
    <row r="75" spans="1:32" ht="25.5" hidden="1">
      <c r="A75" s="19" t="s">
        <v>82</v>
      </c>
      <c r="B75" s="20" t="s">
        <v>83</v>
      </c>
      <c r="C75" s="20" t="s">
        <v>120</v>
      </c>
      <c r="D75" s="21">
        <v>62</v>
      </c>
      <c r="E75" s="20" t="s">
        <v>151</v>
      </c>
      <c r="F75" s="20" t="s">
        <v>89</v>
      </c>
      <c r="G75" s="19" t="s">
        <v>54</v>
      </c>
      <c r="H75" s="19" t="s">
        <v>147</v>
      </c>
      <c r="I75" s="19" t="s">
        <v>56</v>
      </c>
      <c r="J75" s="22">
        <v>13610112</v>
      </c>
      <c r="K75" s="5">
        <v>6</v>
      </c>
      <c r="L75" s="22">
        <f>+Tabla21[[#This Row],[VALOR UNITARIO]]*Tabla21[[#This Row],[META_CENTRO_ORIENTE]]</f>
        <v>81660672</v>
      </c>
      <c r="M75" s="55">
        <v>0</v>
      </c>
      <c r="N75" s="56">
        <v>0</v>
      </c>
      <c r="O75" s="56">
        <v>0</v>
      </c>
      <c r="P75" s="56">
        <v>0</v>
      </c>
      <c r="Q75" s="56">
        <v>0</v>
      </c>
      <c r="R75" s="56">
        <v>0</v>
      </c>
      <c r="S75" s="56">
        <v>6</v>
      </c>
      <c r="T75" s="57">
        <v>0</v>
      </c>
      <c r="U75" s="28">
        <f>+Tabla21[[#This Row],[META_CANDELARIA]]+Tabla21[[#This Row],[META_SANTA_FE]]+Tabla21[[#This Row],[META_MARTIRES]]+Tabla21[[#This Row],[META_SAN_CRISTOBAL]]+Tabla21[[#This Row],[META_RAFAEL_URIBE_URIBE]]+Tabla21[[#This Row],[META_ANTONIO_NARIÑO]]+Tabla21[[#This Row],[META_SUBRED]]+Tabla21[[#This Row],[META_DISTRITO]]</f>
        <v>6</v>
      </c>
      <c r="V75" s="29">
        <f>+Tabla21[[#This Row],[META_CENTRO_ORIENTE]]-Tabla21[[#This Row],[META_TOTAL]]</f>
        <v>0</v>
      </c>
      <c r="W75" s="30">
        <f>+Tabla21[[#This Row],[VALOR UNITARIO]]*Tabla21[[#This Row],[META_CANDELARIA]]</f>
        <v>0</v>
      </c>
      <c r="X75" s="31">
        <f>+Tabla21[[#This Row],[META_SANTA_FE]]*Tabla21[[#This Row],[VALOR UNITARIO]]</f>
        <v>0</v>
      </c>
      <c r="Y75" s="31">
        <f>+Tabla21[[#This Row],[META_MARTIRES]]*Tabla21[[#This Row],[VALOR UNITARIO]]</f>
        <v>0</v>
      </c>
      <c r="Z75" s="31">
        <f>+Tabla21[[#This Row],[META_SAN_CRISTOBAL]]*Tabla21[[#This Row],[VALOR UNITARIO]]</f>
        <v>0</v>
      </c>
      <c r="AA75" s="31">
        <f>+Tabla21[[#This Row],[META_RAFAEL_URIBE_URIBE]]*Tabla21[[#This Row],[VALOR UNITARIO]]</f>
        <v>0</v>
      </c>
      <c r="AB75" s="31">
        <f>+Tabla21[[#This Row],[META_ANTONIO_NARIÑO]]*Tabla21[[#This Row],[VALOR UNITARIO]]</f>
        <v>0</v>
      </c>
      <c r="AC75" s="31">
        <f>+Tabla21[[#This Row],[META_SUBRED]]*Tabla21[[#This Row],[VALOR UNITARIO]]</f>
        <v>81660672</v>
      </c>
      <c r="AD75" s="32">
        <f>+Tabla21[[#This Row],[META_DISTRITO]]*Tabla21[[#This Row],[VALOR UNITARIO]]</f>
        <v>0</v>
      </c>
      <c r="AE75" s="30">
        <f>SUM(Tabla21[[#This Row],[$_CANDELARIA]:[$_DISTRITO]])</f>
        <v>81660672</v>
      </c>
      <c r="AF75" s="32">
        <f>+Tabla21[[#This Row],[$_CENTRO_ORIENTE]]-Tabla21[[#This Row],[$_TOTAL]]</f>
        <v>0</v>
      </c>
    </row>
    <row r="76" spans="1:32" ht="25.5" hidden="1">
      <c r="A76" s="19" t="s">
        <v>82</v>
      </c>
      <c r="B76" s="20" t="s">
        <v>83</v>
      </c>
      <c r="C76" s="20" t="s">
        <v>120</v>
      </c>
      <c r="D76" s="21">
        <v>63</v>
      </c>
      <c r="E76" s="20" t="s">
        <v>152</v>
      </c>
      <c r="F76" s="20" t="s">
        <v>89</v>
      </c>
      <c r="G76" s="19" t="s">
        <v>87</v>
      </c>
      <c r="H76" s="19" t="s">
        <v>147</v>
      </c>
      <c r="I76" s="19" t="s">
        <v>56</v>
      </c>
      <c r="J76" s="22">
        <v>105404</v>
      </c>
      <c r="K76" s="5">
        <v>1272</v>
      </c>
      <c r="L76" s="22">
        <f>+Tabla21[[#This Row],[VALOR UNITARIO]]*Tabla21[[#This Row],[META_CENTRO_ORIENTE]]</f>
        <v>134073888</v>
      </c>
      <c r="M76" s="55">
        <f>+Tabla21[[#This Row],[META_CENTRO_ORIENTE]]*4.55/100</f>
        <v>57.875999999999998</v>
      </c>
      <c r="N76" s="56">
        <f>+Tabla21[[#This Row],[META_CENTRO_ORIENTE]]*22.8/100</f>
        <v>290.01600000000002</v>
      </c>
      <c r="O76" s="56">
        <f>+Tabla21[[#This Row],[META_CENTRO_ORIENTE]]*8.3/100</f>
        <v>105.57600000000001</v>
      </c>
      <c r="P76" s="56">
        <f>+Tabla21[[#This Row],[META_CENTRO_ORIENTE]]*22.73/100</f>
        <v>289.12560000000002</v>
      </c>
      <c r="Q76" s="56">
        <f>+Tabla21[[#This Row],[META_CENTRO_ORIENTE]]*27.64/100</f>
        <v>351.58080000000001</v>
      </c>
      <c r="R76" s="56">
        <f>+Tabla21[[#This Row],[META_CENTRO_ORIENTE]]*14/100</f>
        <v>178.08</v>
      </c>
      <c r="S76" s="56"/>
      <c r="T76" s="57"/>
      <c r="U76" s="28">
        <f>+Tabla21[[#This Row],[META_CANDELARIA]]+Tabla21[[#This Row],[META_SANTA_FE]]+Tabla21[[#This Row],[META_MARTIRES]]+Tabla21[[#This Row],[META_SAN_CRISTOBAL]]+Tabla21[[#This Row],[META_RAFAEL_URIBE_URIBE]]+Tabla21[[#This Row],[META_ANTONIO_NARIÑO]]+Tabla21[[#This Row],[META_SUBRED]]+Tabla21[[#This Row],[META_DISTRITO]]</f>
        <v>1272.2544</v>
      </c>
      <c r="V76" s="29">
        <f>+Tabla21[[#This Row],[META_CENTRO_ORIENTE]]-Tabla21[[#This Row],[META_TOTAL]]</f>
        <v>-0.25440000000003238</v>
      </c>
      <c r="W76" s="30">
        <f>+Tabla21[[#This Row],[VALOR UNITARIO]]*Tabla21[[#This Row],[META_CANDELARIA]]</f>
        <v>6100361.9040000001</v>
      </c>
      <c r="X76" s="31">
        <f>+Tabla21[[#This Row],[META_SANTA_FE]]*Tabla21[[#This Row],[VALOR UNITARIO]]</f>
        <v>30568846.464000002</v>
      </c>
      <c r="Y76" s="31">
        <f>+Tabla21[[#This Row],[META_MARTIRES]]*Tabla21[[#This Row],[VALOR UNITARIO]]</f>
        <v>11128132.704</v>
      </c>
      <c r="Z76" s="31">
        <f>+Tabla21[[#This Row],[META_SAN_CRISTOBAL]]*Tabla21[[#This Row],[VALOR UNITARIO]]</f>
        <v>30474994.742400002</v>
      </c>
      <c r="AA76" s="31">
        <f>+Tabla21[[#This Row],[META_RAFAEL_URIBE_URIBE]]*Tabla21[[#This Row],[VALOR UNITARIO]]</f>
        <v>37058022.643200003</v>
      </c>
      <c r="AB76" s="31">
        <f>+Tabla21[[#This Row],[META_ANTONIO_NARIÑO]]*Tabla21[[#This Row],[VALOR UNITARIO]]</f>
        <v>18770344.32</v>
      </c>
      <c r="AC76" s="31">
        <f>+Tabla21[[#This Row],[META_SUBRED]]*Tabla21[[#This Row],[VALOR UNITARIO]]</f>
        <v>0</v>
      </c>
      <c r="AD76" s="32">
        <f>+Tabla21[[#This Row],[META_DISTRITO]]*Tabla21[[#This Row],[VALOR UNITARIO]]</f>
        <v>0</v>
      </c>
      <c r="AE76" s="30">
        <f>SUM(Tabla21[[#This Row],[$_CANDELARIA]:[$_DISTRITO]])</f>
        <v>134100702.77759999</v>
      </c>
      <c r="AF76" s="32">
        <f>+Tabla21[[#This Row],[$_CENTRO_ORIENTE]]-Tabla21[[#This Row],[$_TOTAL]]</f>
        <v>-26814.777599990368</v>
      </c>
    </row>
    <row r="77" spans="1:32" ht="51" hidden="1">
      <c r="A77" s="19" t="s">
        <v>82</v>
      </c>
      <c r="B77" s="20" t="s">
        <v>83</v>
      </c>
      <c r="C77" s="20" t="s">
        <v>110</v>
      </c>
      <c r="D77" s="21">
        <v>64</v>
      </c>
      <c r="E77" s="20" t="s">
        <v>153</v>
      </c>
      <c r="F77" s="20" t="s">
        <v>89</v>
      </c>
      <c r="G77" s="19" t="s">
        <v>87</v>
      </c>
      <c r="H77" s="19" t="s">
        <v>147</v>
      </c>
      <c r="I77" s="19" t="s">
        <v>56</v>
      </c>
      <c r="J77" s="22">
        <v>137765</v>
      </c>
      <c r="K77" s="5">
        <v>1590</v>
      </c>
      <c r="L77" s="22">
        <f>+Tabla21[[#This Row],[VALOR UNITARIO]]*Tabla21[[#This Row],[META_CENTRO_ORIENTE]]</f>
        <v>219046350</v>
      </c>
      <c r="M77" s="55">
        <f>+Tabla21[[#This Row],[META_CENTRO_ORIENTE]]*4.55/100</f>
        <v>72.344999999999999</v>
      </c>
      <c r="N77" s="56">
        <f>+Tabla21[[#This Row],[META_CENTRO_ORIENTE]]*22.8/100</f>
        <v>362.52</v>
      </c>
      <c r="O77" s="56">
        <f>+Tabla21[[#This Row],[META_CENTRO_ORIENTE]]*8.3/100</f>
        <v>131.97000000000003</v>
      </c>
      <c r="P77" s="56">
        <f>+Tabla21[[#This Row],[META_CENTRO_ORIENTE]]*22.73/100</f>
        <v>361.40699999999998</v>
      </c>
      <c r="Q77" s="56">
        <f>+Tabla21[[#This Row],[META_CENTRO_ORIENTE]]*27.64/100</f>
        <v>439.476</v>
      </c>
      <c r="R77" s="56">
        <f>+Tabla21[[#This Row],[META_CENTRO_ORIENTE]]*14/100</f>
        <v>222.6</v>
      </c>
      <c r="S77" s="56"/>
      <c r="T77" s="57"/>
      <c r="U77" s="28">
        <f>+Tabla21[[#This Row],[META_CANDELARIA]]+Tabla21[[#This Row],[META_SANTA_FE]]+Tabla21[[#This Row],[META_MARTIRES]]+Tabla21[[#This Row],[META_SAN_CRISTOBAL]]+Tabla21[[#This Row],[META_RAFAEL_URIBE_URIBE]]+Tabla21[[#This Row],[META_ANTONIO_NARIÑO]]+Tabla21[[#This Row],[META_SUBRED]]+Tabla21[[#This Row],[META_DISTRITO]]</f>
        <v>1590.3179999999998</v>
      </c>
      <c r="V77" s="29">
        <f>+Tabla21[[#This Row],[META_CENTRO_ORIENTE]]-Tabla21[[#This Row],[META_TOTAL]]</f>
        <v>-0.31799999999975626</v>
      </c>
      <c r="W77" s="30">
        <f>+Tabla21[[#This Row],[VALOR UNITARIO]]*Tabla21[[#This Row],[META_CANDELARIA]]</f>
        <v>9966608.9250000007</v>
      </c>
      <c r="X77" s="31">
        <f>+Tabla21[[#This Row],[META_SANTA_FE]]*Tabla21[[#This Row],[VALOR UNITARIO]]</f>
        <v>49942567.799999997</v>
      </c>
      <c r="Y77" s="31">
        <f>+Tabla21[[#This Row],[META_MARTIRES]]*Tabla21[[#This Row],[VALOR UNITARIO]]</f>
        <v>18180847.050000004</v>
      </c>
      <c r="Z77" s="31">
        <f>+Tabla21[[#This Row],[META_SAN_CRISTOBAL]]*Tabla21[[#This Row],[VALOR UNITARIO]]</f>
        <v>49789235.354999997</v>
      </c>
      <c r="AA77" s="31">
        <f>+Tabla21[[#This Row],[META_RAFAEL_URIBE_URIBE]]*Tabla21[[#This Row],[VALOR UNITARIO]]</f>
        <v>60544411.140000001</v>
      </c>
      <c r="AB77" s="31">
        <f>+Tabla21[[#This Row],[META_ANTONIO_NARIÑO]]*Tabla21[[#This Row],[VALOR UNITARIO]]</f>
        <v>30666489</v>
      </c>
      <c r="AC77" s="31">
        <f>+Tabla21[[#This Row],[META_SUBRED]]*Tabla21[[#This Row],[VALOR UNITARIO]]</f>
        <v>0</v>
      </c>
      <c r="AD77" s="32">
        <f>+Tabla21[[#This Row],[META_DISTRITO]]*Tabla21[[#This Row],[VALOR UNITARIO]]</f>
        <v>0</v>
      </c>
      <c r="AE77" s="30">
        <f>SUM(Tabla21[[#This Row],[$_CANDELARIA]:[$_DISTRITO]])</f>
        <v>219090159.26999998</v>
      </c>
      <c r="AF77" s="32">
        <f>+Tabla21[[#This Row],[$_CENTRO_ORIENTE]]-Tabla21[[#This Row],[$_TOTAL]]</f>
        <v>-43809.269999980927</v>
      </c>
    </row>
    <row r="78" spans="1:32" ht="51" hidden="1">
      <c r="A78" s="19" t="s">
        <v>82</v>
      </c>
      <c r="B78" s="20" t="s">
        <v>83</v>
      </c>
      <c r="C78" s="20" t="s">
        <v>110</v>
      </c>
      <c r="D78" s="21">
        <v>65</v>
      </c>
      <c r="E78" s="20" t="s">
        <v>154</v>
      </c>
      <c r="F78" s="20" t="s">
        <v>89</v>
      </c>
      <c r="G78" s="19" t="s">
        <v>87</v>
      </c>
      <c r="H78" s="19" t="s">
        <v>147</v>
      </c>
      <c r="I78" s="19" t="s">
        <v>56</v>
      </c>
      <c r="J78" s="22">
        <v>105404</v>
      </c>
      <c r="K78" s="5">
        <v>2544</v>
      </c>
      <c r="L78" s="22">
        <f>+Tabla21[[#This Row],[VALOR UNITARIO]]*Tabla21[[#This Row],[META_CENTRO_ORIENTE]]</f>
        <v>268147776</v>
      </c>
      <c r="M78" s="55">
        <f>+Tabla21[[#This Row],[META_CENTRO_ORIENTE]]*4.55/100</f>
        <v>115.752</v>
      </c>
      <c r="N78" s="56">
        <f>+Tabla21[[#This Row],[META_CENTRO_ORIENTE]]*22.8/100</f>
        <v>580.03200000000004</v>
      </c>
      <c r="O78" s="56">
        <f>+Tabla21[[#This Row],[META_CENTRO_ORIENTE]]*8.3/100</f>
        <v>211.15200000000002</v>
      </c>
      <c r="P78" s="56">
        <f>+Tabla21[[#This Row],[META_CENTRO_ORIENTE]]*22.73/100</f>
        <v>578.25120000000004</v>
      </c>
      <c r="Q78" s="56">
        <f>+Tabla21[[#This Row],[META_CENTRO_ORIENTE]]*27.64/100</f>
        <v>703.16160000000002</v>
      </c>
      <c r="R78" s="56">
        <f>+Tabla21[[#This Row],[META_CENTRO_ORIENTE]]*14/100</f>
        <v>356.16</v>
      </c>
      <c r="S78" s="56"/>
      <c r="T78" s="57"/>
      <c r="U78" s="28">
        <f>+Tabla21[[#This Row],[META_CANDELARIA]]+Tabla21[[#This Row],[META_SANTA_FE]]+Tabla21[[#This Row],[META_MARTIRES]]+Tabla21[[#This Row],[META_SAN_CRISTOBAL]]+Tabla21[[#This Row],[META_RAFAEL_URIBE_URIBE]]+Tabla21[[#This Row],[META_ANTONIO_NARIÑO]]+Tabla21[[#This Row],[META_SUBRED]]+Tabla21[[#This Row],[META_DISTRITO]]</f>
        <v>2544.5088000000001</v>
      </c>
      <c r="V78" s="29">
        <f>+Tabla21[[#This Row],[META_CENTRO_ORIENTE]]-Tabla21[[#This Row],[META_TOTAL]]</f>
        <v>-0.50880000000006476</v>
      </c>
      <c r="W78" s="30">
        <f>+Tabla21[[#This Row],[VALOR UNITARIO]]*Tabla21[[#This Row],[META_CANDELARIA]]</f>
        <v>12200723.808</v>
      </c>
      <c r="X78" s="31">
        <f>+Tabla21[[#This Row],[META_SANTA_FE]]*Tabla21[[#This Row],[VALOR UNITARIO]]</f>
        <v>61137692.928000003</v>
      </c>
      <c r="Y78" s="31">
        <f>+Tabla21[[#This Row],[META_MARTIRES]]*Tabla21[[#This Row],[VALOR UNITARIO]]</f>
        <v>22256265.408</v>
      </c>
      <c r="Z78" s="31">
        <f>+Tabla21[[#This Row],[META_SAN_CRISTOBAL]]*Tabla21[[#This Row],[VALOR UNITARIO]]</f>
        <v>60949989.484800003</v>
      </c>
      <c r="AA78" s="31">
        <f>+Tabla21[[#This Row],[META_RAFAEL_URIBE_URIBE]]*Tabla21[[#This Row],[VALOR UNITARIO]]</f>
        <v>74116045.286400005</v>
      </c>
      <c r="AB78" s="31">
        <f>+Tabla21[[#This Row],[META_ANTONIO_NARIÑO]]*Tabla21[[#This Row],[VALOR UNITARIO]]</f>
        <v>37540688.640000001</v>
      </c>
      <c r="AC78" s="31">
        <f>+Tabla21[[#This Row],[META_SUBRED]]*Tabla21[[#This Row],[VALOR UNITARIO]]</f>
        <v>0</v>
      </c>
      <c r="AD78" s="32">
        <f>+Tabla21[[#This Row],[META_DISTRITO]]*Tabla21[[#This Row],[VALOR UNITARIO]]</f>
        <v>0</v>
      </c>
      <c r="AE78" s="30">
        <f>SUM(Tabla21[[#This Row],[$_CANDELARIA]:[$_DISTRITO]])</f>
        <v>268201405.55519998</v>
      </c>
      <c r="AF78" s="32">
        <f>+Tabla21[[#This Row],[$_CENTRO_ORIENTE]]-Tabla21[[#This Row],[$_TOTAL]]</f>
        <v>-53629.555199980736</v>
      </c>
    </row>
    <row r="79" spans="1:32" ht="51" hidden="1">
      <c r="A79" s="19" t="s">
        <v>82</v>
      </c>
      <c r="B79" s="20" t="s">
        <v>83</v>
      </c>
      <c r="C79" s="20" t="s">
        <v>110</v>
      </c>
      <c r="D79" s="21">
        <v>66</v>
      </c>
      <c r="E79" s="20" t="s">
        <v>155</v>
      </c>
      <c r="F79" s="20" t="s">
        <v>89</v>
      </c>
      <c r="G79" s="19" t="s">
        <v>122</v>
      </c>
      <c r="H79" s="19" t="s">
        <v>147</v>
      </c>
      <c r="I79" s="19" t="s">
        <v>56</v>
      </c>
      <c r="J79" s="22">
        <v>199714</v>
      </c>
      <c r="K79" s="5">
        <v>120</v>
      </c>
      <c r="L79" s="22">
        <f>+Tabla21[[#This Row],[VALOR UNITARIO]]*Tabla21[[#This Row],[META_CENTRO_ORIENTE]]</f>
        <v>23965680</v>
      </c>
      <c r="M79" s="55">
        <f>+Tabla21[[#This Row],[META_CENTRO_ORIENTE]]*4.55/100</f>
        <v>5.46</v>
      </c>
      <c r="N79" s="56">
        <f>+Tabla21[[#This Row],[META_CENTRO_ORIENTE]]*22.8/100</f>
        <v>27.36</v>
      </c>
      <c r="O79" s="56">
        <f>+Tabla21[[#This Row],[META_CENTRO_ORIENTE]]*8.3/100</f>
        <v>9.9600000000000009</v>
      </c>
      <c r="P79" s="56">
        <f>+Tabla21[[#This Row],[META_CENTRO_ORIENTE]]*22.73/100</f>
        <v>27.276</v>
      </c>
      <c r="Q79" s="56">
        <f>+Tabla21[[#This Row],[META_CENTRO_ORIENTE]]*27.64/100</f>
        <v>33.167999999999999</v>
      </c>
      <c r="R79" s="56">
        <f>+Tabla21[[#This Row],[META_CENTRO_ORIENTE]]*14/100</f>
        <v>16.8</v>
      </c>
      <c r="S79" s="56"/>
      <c r="T79" s="57"/>
      <c r="U79"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79" s="29">
        <f>+Tabla21[[#This Row],[META_CENTRO_ORIENTE]]-Tabla21[[#This Row],[META_TOTAL]]</f>
        <v>-2.3999999999986699E-2</v>
      </c>
      <c r="W79" s="30">
        <f>+Tabla21[[#This Row],[VALOR UNITARIO]]*Tabla21[[#This Row],[META_CANDELARIA]]</f>
        <v>1090438.44</v>
      </c>
      <c r="X79" s="31">
        <f>+Tabla21[[#This Row],[META_SANTA_FE]]*Tabla21[[#This Row],[VALOR UNITARIO]]</f>
        <v>5464175.04</v>
      </c>
      <c r="Y79" s="31">
        <f>+Tabla21[[#This Row],[META_MARTIRES]]*Tabla21[[#This Row],[VALOR UNITARIO]]</f>
        <v>1989151.4400000002</v>
      </c>
      <c r="Z79" s="31">
        <f>+Tabla21[[#This Row],[META_SAN_CRISTOBAL]]*Tabla21[[#This Row],[VALOR UNITARIO]]</f>
        <v>5447399.0640000002</v>
      </c>
      <c r="AA79" s="31">
        <f>+Tabla21[[#This Row],[META_RAFAEL_URIBE_URIBE]]*Tabla21[[#This Row],[VALOR UNITARIO]]</f>
        <v>6624113.9519999996</v>
      </c>
      <c r="AB79" s="31">
        <f>+Tabla21[[#This Row],[META_ANTONIO_NARIÑO]]*Tabla21[[#This Row],[VALOR UNITARIO]]</f>
        <v>3355195.2</v>
      </c>
      <c r="AC79" s="31">
        <f>+Tabla21[[#This Row],[META_SUBRED]]*Tabla21[[#This Row],[VALOR UNITARIO]]</f>
        <v>0</v>
      </c>
      <c r="AD79" s="32">
        <f>+Tabla21[[#This Row],[META_DISTRITO]]*Tabla21[[#This Row],[VALOR UNITARIO]]</f>
        <v>0</v>
      </c>
      <c r="AE79" s="30">
        <f>SUM(Tabla21[[#This Row],[$_CANDELARIA]:[$_DISTRITO]])</f>
        <v>23970473.136</v>
      </c>
      <c r="AF79" s="32">
        <f>+Tabla21[[#This Row],[$_CENTRO_ORIENTE]]-Tabla21[[#This Row],[$_TOTAL]]</f>
        <v>-4793.1359999999404</v>
      </c>
    </row>
    <row r="80" spans="1:32" ht="51" hidden="1">
      <c r="A80" s="19" t="s">
        <v>82</v>
      </c>
      <c r="B80" s="20" t="s">
        <v>83</v>
      </c>
      <c r="C80" s="20" t="s">
        <v>110</v>
      </c>
      <c r="D80" s="21">
        <v>67</v>
      </c>
      <c r="E80" s="20" t="s">
        <v>156</v>
      </c>
      <c r="F80" s="20" t="s">
        <v>89</v>
      </c>
      <c r="G80" s="19" t="s">
        <v>87</v>
      </c>
      <c r="H80" s="19" t="s">
        <v>147</v>
      </c>
      <c r="I80" s="19" t="s">
        <v>56</v>
      </c>
      <c r="J80" s="22">
        <v>88916</v>
      </c>
      <c r="K80" s="5">
        <v>1584</v>
      </c>
      <c r="L80" s="22">
        <f>+Tabla21[[#This Row],[VALOR UNITARIO]]*Tabla21[[#This Row],[META_CENTRO_ORIENTE]]</f>
        <v>140842944</v>
      </c>
      <c r="M80" s="55">
        <f>+Tabla21[[#This Row],[META_CENTRO_ORIENTE]]*4.55/100</f>
        <v>72.072000000000003</v>
      </c>
      <c r="N80" s="56">
        <f>+Tabla21[[#This Row],[META_CENTRO_ORIENTE]]*22.8/100</f>
        <v>361.15200000000004</v>
      </c>
      <c r="O80" s="56">
        <f>+Tabla21[[#This Row],[META_CENTRO_ORIENTE]]*8.3/100</f>
        <v>131.47200000000001</v>
      </c>
      <c r="P80" s="56">
        <f>+Tabla21[[#This Row],[META_CENTRO_ORIENTE]]*22.73/100</f>
        <v>360.04320000000001</v>
      </c>
      <c r="Q80" s="56">
        <f>+Tabla21[[#This Row],[META_CENTRO_ORIENTE]]*27.64/100</f>
        <v>437.81760000000003</v>
      </c>
      <c r="R80" s="56">
        <f>+Tabla21[[#This Row],[META_CENTRO_ORIENTE]]*14/100</f>
        <v>221.76</v>
      </c>
      <c r="S80" s="56"/>
      <c r="T80" s="57"/>
      <c r="U80" s="28">
        <f>+Tabla21[[#This Row],[META_CANDELARIA]]+Tabla21[[#This Row],[META_SANTA_FE]]+Tabla21[[#This Row],[META_MARTIRES]]+Tabla21[[#This Row],[META_SAN_CRISTOBAL]]+Tabla21[[#This Row],[META_RAFAEL_URIBE_URIBE]]+Tabla21[[#This Row],[META_ANTONIO_NARIÑO]]+Tabla21[[#This Row],[META_SUBRED]]+Tabla21[[#This Row],[META_DISTRITO]]</f>
        <v>1584.3168000000001</v>
      </c>
      <c r="V80" s="29">
        <f>+Tabla21[[#This Row],[META_CENTRO_ORIENTE]]-Tabla21[[#This Row],[META_TOTAL]]</f>
        <v>-0.31680000000005748</v>
      </c>
      <c r="W80" s="30">
        <f>+Tabla21[[#This Row],[VALOR UNITARIO]]*Tabla21[[#This Row],[META_CANDELARIA]]</f>
        <v>6408353.9520000005</v>
      </c>
      <c r="X80" s="31">
        <f>+Tabla21[[#This Row],[META_SANTA_FE]]*Tabla21[[#This Row],[VALOR UNITARIO]]</f>
        <v>32112191.232000005</v>
      </c>
      <c r="Y80" s="31">
        <f>+Tabla21[[#This Row],[META_MARTIRES]]*Tabla21[[#This Row],[VALOR UNITARIO]]</f>
        <v>11689964.352</v>
      </c>
      <c r="Z80" s="31">
        <f>+Tabla21[[#This Row],[META_SAN_CRISTOBAL]]*Tabla21[[#This Row],[VALOR UNITARIO]]</f>
        <v>32013601.1712</v>
      </c>
      <c r="AA80" s="31">
        <f>+Tabla21[[#This Row],[META_RAFAEL_URIBE_URIBE]]*Tabla21[[#This Row],[VALOR UNITARIO]]</f>
        <v>38928989.721600004</v>
      </c>
      <c r="AB80" s="31">
        <f>+Tabla21[[#This Row],[META_ANTONIO_NARIÑO]]*Tabla21[[#This Row],[VALOR UNITARIO]]</f>
        <v>19718012.16</v>
      </c>
      <c r="AC80" s="31">
        <f>+Tabla21[[#This Row],[META_SUBRED]]*Tabla21[[#This Row],[VALOR UNITARIO]]</f>
        <v>0</v>
      </c>
      <c r="AD80" s="32">
        <f>+Tabla21[[#This Row],[META_DISTRITO]]*Tabla21[[#This Row],[VALOR UNITARIO]]</f>
        <v>0</v>
      </c>
      <c r="AE80" s="30">
        <f>SUM(Tabla21[[#This Row],[$_CANDELARIA]:[$_DISTRITO]])</f>
        <v>140871112.58880001</v>
      </c>
      <c r="AF80" s="32">
        <f>+Tabla21[[#This Row],[$_CENTRO_ORIENTE]]-Tabla21[[#This Row],[$_TOTAL]]</f>
        <v>-28168.588800013065</v>
      </c>
    </row>
    <row r="81" spans="1:32" ht="51" hidden="1">
      <c r="A81" s="19" t="s">
        <v>82</v>
      </c>
      <c r="B81" s="20" t="s">
        <v>83</v>
      </c>
      <c r="C81" s="20" t="s">
        <v>110</v>
      </c>
      <c r="D81" s="21">
        <v>68</v>
      </c>
      <c r="E81" s="20" t="s">
        <v>157</v>
      </c>
      <c r="F81" s="20" t="s">
        <v>90</v>
      </c>
      <c r="G81" s="19" t="s">
        <v>87</v>
      </c>
      <c r="H81" s="19" t="s">
        <v>158</v>
      </c>
      <c r="I81" s="19" t="s">
        <v>74</v>
      </c>
      <c r="J81" s="22">
        <v>105404</v>
      </c>
      <c r="K81" s="5">
        <v>545.99999051269401</v>
      </c>
      <c r="L81" s="22">
        <f>+Tabla21[[#This Row],[VALOR UNITARIO]]*Tabla21[[#This Row],[META_CENTRO_ORIENTE]]</f>
        <v>57550583</v>
      </c>
      <c r="M81" s="55">
        <f>+Tabla21[[#This Row],[META_CENTRO_ORIENTE]]*4.55/100</f>
        <v>24.842999568327578</v>
      </c>
      <c r="N81" s="56">
        <f>+Tabla21[[#This Row],[META_CENTRO_ORIENTE]]*22.8/100</f>
        <v>124.48799783689425</v>
      </c>
      <c r="O81" s="56">
        <f>+Tabla21[[#This Row],[META_CENTRO_ORIENTE]]*8.3/100</f>
        <v>45.317999212553602</v>
      </c>
      <c r="P81" s="56">
        <f>+Tabla21[[#This Row],[META_CENTRO_ORIENTE]]*22.73/100</f>
        <v>124.10579784353534</v>
      </c>
      <c r="Q81" s="56">
        <f>+Tabla21[[#This Row],[META_CENTRO_ORIENTE]]*27.64/100</f>
        <v>150.91439737770864</v>
      </c>
      <c r="R81" s="56">
        <f>+Tabla21[[#This Row],[META_CENTRO_ORIENTE]]*14/100</f>
        <v>76.439998671777161</v>
      </c>
      <c r="S81" s="56"/>
      <c r="T81" s="57"/>
      <c r="U81" s="28">
        <f>+Tabla21[[#This Row],[META_CANDELARIA]]+Tabla21[[#This Row],[META_SANTA_FE]]+Tabla21[[#This Row],[META_MARTIRES]]+Tabla21[[#This Row],[META_SAN_CRISTOBAL]]+Tabla21[[#This Row],[META_RAFAEL_URIBE_URIBE]]+Tabla21[[#This Row],[META_ANTONIO_NARIÑO]]+Tabla21[[#This Row],[META_SUBRED]]+Tabla21[[#This Row],[META_DISTRITO]]</f>
        <v>546.10919051079657</v>
      </c>
      <c r="V81" s="29">
        <f>+Tabla21[[#This Row],[META_CENTRO_ORIENTE]]-Tabla21[[#This Row],[META_TOTAL]]</f>
        <v>-0.10919999810255376</v>
      </c>
      <c r="W81" s="30">
        <f>+Tabla21[[#This Row],[VALOR UNITARIO]]*Tabla21[[#This Row],[META_CANDELARIA]]</f>
        <v>2618551.5265000002</v>
      </c>
      <c r="X81" s="31">
        <f>+Tabla21[[#This Row],[META_SANTA_FE]]*Tabla21[[#This Row],[VALOR UNITARIO]]</f>
        <v>13121532.924000002</v>
      </c>
      <c r="Y81" s="31">
        <f>+Tabla21[[#This Row],[META_MARTIRES]]*Tabla21[[#This Row],[VALOR UNITARIO]]</f>
        <v>4776698.3889999995</v>
      </c>
      <c r="Z81" s="31">
        <f>+Tabla21[[#This Row],[META_SAN_CRISTOBAL]]*Tabla21[[#This Row],[VALOR UNITARIO]]</f>
        <v>13081247.515899999</v>
      </c>
      <c r="AA81" s="31">
        <f>+Tabla21[[#This Row],[META_RAFAEL_URIBE_URIBE]]*Tabla21[[#This Row],[VALOR UNITARIO]]</f>
        <v>15906981.141200002</v>
      </c>
      <c r="AB81" s="31">
        <f>+Tabla21[[#This Row],[META_ANTONIO_NARIÑO]]*Tabla21[[#This Row],[VALOR UNITARIO]]</f>
        <v>8057081.6200000001</v>
      </c>
      <c r="AC81" s="31">
        <f>+Tabla21[[#This Row],[META_SUBRED]]*Tabla21[[#This Row],[VALOR UNITARIO]]</f>
        <v>0</v>
      </c>
      <c r="AD81" s="32">
        <f>+Tabla21[[#This Row],[META_DISTRITO]]*Tabla21[[#This Row],[VALOR UNITARIO]]</f>
        <v>0</v>
      </c>
      <c r="AE81" s="30">
        <f>SUM(Tabla21[[#This Row],[$_CANDELARIA]:[$_DISTRITO]])</f>
        <v>57562093.116599999</v>
      </c>
      <c r="AF81" s="32">
        <f>+Tabla21[[#This Row],[$_CENTRO_ORIENTE]]-Tabla21[[#This Row],[$_TOTAL]]</f>
        <v>-11510.116599999368</v>
      </c>
    </row>
    <row r="82" spans="1:32" ht="51" hidden="1">
      <c r="A82" s="19" t="s">
        <v>82</v>
      </c>
      <c r="B82" s="20" t="s">
        <v>83</v>
      </c>
      <c r="C82" s="20" t="s">
        <v>120</v>
      </c>
      <c r="D82" s="21">
        <v>69</v>
      </c>
      <c r="E82" s="20" t="s">
        <v>159</v>
      </c>
      <c r="F82" s="20" t="s">
        <v>90</v>
      </c>
      <c r="G82" s="19" t="s">
        <v>87</v>
      </c>
      <c r="H82" s="19" t="s">
        <v>158</v>
      </c>
      <c r="I82" s="19" t="s">
        <v>74</v>
      </c>
      <c r="J82" s="22">
        <v>105404</v>
      </c>
      <c r="K82" s="5">
        <v>1086</v>
      </c>
      <c r="L82" s="22">
        <f>+Tabla21[[#This Row],[VALOR UNITARIO]]*Tabla21[[#This Row],[META_CENTRO_ORIENTE]]</f>
        <v>114468744</v>
      </c>
      <c r="M82" s="55">
        <f>+Tabla21[[#This Row],[META_CENTRO_ORIENTE]]*4.55/100</f>
        <v>49.413000000000004</v>
      </c>
      <c r="N82" s="56">
        <f>+Tabla21[[#This Row],[META_CENTRO_ORIENTE]]*22.8/100</f>
        <v>247.608</v>
      </c>
      <c r="O82" s="56">
        <f>+Tabla21[[#This Row],[META_CENTRO_ORIENTE]]*8.3/100</f>
        <v>90.138000000000005</v>
      </c>
      <c r="P82" s="56">
        <f>+Tabla21[[#This Row],[META_CENTRO_ORIENTE]]*22.73/100</f>
        <v>246.84779999999998</v>
      </c>
      <c r="Q82" s="56">
        <f>+Tabla21[[#This Row],[META_CENTRO_ORIENTE]]*27.64/100</f>
        <v>300.17040000000003</v>
      </c>
      <c r="R82" s="56">
        <f>+Tabla21[[#This Row],[META_CENTRO_ORIENTE]]*14/100</f>
        <v>152.04</v>
      </c>
      <c r="S82" s="56"/>
      <c r="T82" s="57"/>
      <c r="U82" s="28">
        <f>+Tabla21[[#This Row],[META_CANDELARIA]]+Tabla21[[#This Row],[META_SANTA_FE]]+Tabla21[[#This Row],[META_MARTIRES]]+Tabla21[[#This Row],[META_SAN_CRISTOBAL]]+Tabla21[[#This Row],[META_RAFAEL_URIBE_URIBE]]+Tabla21[[#This Row],[META_ANTONIO_NARIÑO]]+Tabla21[[#This Row],[META_SUBRED]]+Tabla21[[#This Row],[META_DISTRITO]]</f>
        <v>1086.2172</v>
      </c>
      <c r="V82" s="29">
        <f>+Tabla21[[#This Row],[META_CENTRO_ORIENTE]]-Tabla21[[#This Row],[META_TOTAL]]</f>
        <v>-0.21720000000004802</v>
      </c>
      <c r="W82" s="30">
        <f>+Tabla21[[#This Row],[VALOR UNITARIO]]*Tabla21[[#This Row],[META_CANDELARIA]]</f>
        <v>5208327.852</v>
      </c>
      <c r="X82" s="31">
        <f>+Tabla21[[#This Row],[META_SANTA_FE]]*Tabla21[[#This Row],[VALOR UNITARIO]]</f>
        <v>26098873.631999999</v>
      </c>
      <c r="Y82" s="31">
        <f>+Tabla21[[#This Row],[META_MARTIRES]]*Tabla21[[#This Row],[VALOR UNITARIO]]</f>
        <v>9500905.7520000003</v>
      </c>
      <c r="Z82" s="31">
        <f>+Tabla21[[#This Row],[META_SAN_CRISTOBAL]]*Tabla21[[#This Row],[VALOR UNITARIO]]</f>
        <v>26018745.511199996</v>
      </c>
      <c r="AA82" s="31">
        <f>+Tabla21[[#This Row],[META_RAFAEL_URIBE_URIBE]]*Tabla21[[#This Row],[VALOR UNITARIO]]</f>
        <v>31639160.841600005</v>
      </c>
      <c r="AB82" s="31">
        <f>+Tabla21[[#This Row],[META_ANTONIO_NARIÑO]]*Tabla21[[#This Row],[VALOR UNITARIO]]</f>
        <v>16025624.159999998</v>
      </c>
      <c r="AC82" s="31">
        <f>+Tabla21[[#This Row],[META_SUBRED]]*Tabla21[[#This Row],[VALOR UNITARIO]]</f>
        <v>0</v>
      </c>
      <c r="AD82" s="32">
        <f>+Tabla21[[#This Row],[META_DISTRITO]]*Tabla21[[#This Row],[VALOR UNITARIO]]</f>
        <v>0</v>
      </c>
      <c r="AE82" s="30">
        <f>SUM(Tabla21[[#This Row],[$_CANDELARIA]:[$_DISTRITO]])</f>
        <v>114491637.74879999</v>
      </c>
      <c r="AF82" s="32">
        <f>+Tabla21[[#This Row],[$_CENTRO_ORIENTE]]-Tabla21[[#This Row],[$_TOTAL]]</f>
        <v>-22893.748799994588</v>
      </c>
    </row>
    <row r="83" spans="1:32" ht="25.5" hidden="1">
      <c r="A83" s="19" t="s">
        <v>82</v>
      </c>
      <c r="B83" s="20" t="s">
        <v>83</v>
      </c>
      <c r="C83" s="20" t="s">
        <v>84</v>
      </c>
      <c r="D83" s="21">
        <v>70</v>
      </c>
      <c r="E83" s="20" t="s">
        <v>160</v>
      </c>
      <c r="F83" s="20" t="s">
        <v>90</v>
      </c>
      <c r="G83" s="19" t="s">
        <v>87</v>
      </c>
      <c r="H83" s="19" t="s">
        <v>158</v>
      </c>
      <c r="I83" s="19" t="s">
        <v>74</v>
      </c>
      <c r="J83" s="22">
        <v>74893</v>
      </c>
      <c r="K83" s="5">
        <v>636</v>
      </c>
      <c r="L83" s="22">
        <f>+Tabla21[[#This Row],[VALOR UNITARIO]]*Tabla21[[#This Row],[META_CENTRO_ORIENTE]]</f>
        <v>47631948</v>
      </c>
      <c r="M83" s="55">
        <f>+Tabla21[[#This Row],[META_CENTRO_ORIENTE]]*4.55/100</f>
        <v>28.937999999999999</v>
      </c>
      <c r="N83" s="56">
        <f>+Tabla21[[#This Row],[META_CENTRO_ORIENTE]]*22.8/100</f>
        <v>145.00800000000001</v>
      </c>
      <c r="O83" s="56">
        <f>+Tabla21[[#This Row],[META_CENTRO_ORIENTE]]*8.3/100</f>
        <v>52.788000000000004</v>
      </c>
      <c r="P83" s="56">
        <f>+Tabla21[[#This Row],[META_CENTRO_ORIENTE]]*22.73/100</f>
        <v>144.56280000000001</v>
      </c>
      <c r="Q83" s="56">
        <f>+Tabla21[[#This Row],[META_CENTRO_ORIENTE]]*27.64/100</f>
        <v>175.79040000000001</v>
      </c>
      <c r="R83" s="56">
        <f>+Tabla21[[#This Row],[META_CENTRO_ORIENTE]]*14/100</f>
        <v>89.04</v>
      </c>
      <c r="S83" s="56"/>
      <c r="T83" s="57"/>
      <c r="U83" s="28">
        <f>+Tabla21[[#This Row],[META_CANDELARIA]]+Tabla21[[#This Row],[META_SANTA_FE]]+Tabla21[[#This Row],[META_MARTIRES]]+Tabla21[[#This Row],[META_SAN_CRISTOBAL]]+Tabla21[[#This Row],[META_RAFAEL_URIBE_URIBE]]+Tabla21[[#This Row],[META_ANTONIO_NARIÑO]]+Tabla21[[#This Row],[META_SUBRED]]+Tabla21[[#This Row],[META_DISTRITO]]</f>
        <v>636.12720000000002</v>
      </c>
      <c r="V83" s="29">
        <f>+Tabla21[[#This Row],[META_CENTRO_ORIENTE]]-Tabla21[[#This Row],[META_TOTAL]]</f>
        <v>-0.12720000000001619</v>
      </c>
      <c r="W83" s="30">
        <f>+Tabla21[[#This Row],[VALOR UNITARIO]]*Tabla21[[#This Row],[META_CANDELARIA]]</f>
        <v>2167253.6340000001</v>
      </c>
      <c r="X83" s="31">
        <f>+Tabla21[[#This Row],[META_SANTA_FE]]*Tabla21[[#This Row],[VALOR UNITARIO]]</f>
        <v>10860084.144000001</v>
      </c>
      <c r="Y83" s="31">
        <f>+Tabla21[[#This Row],[META_MARTIRES]]*Tabla21[[#This Row],[VALOR UNITARIO]]</f>
        <v>3953451.6840000004</v>
      </c>
      <c r="Z83" s="31">
        <f>+Tabla21[[#This Row],[META_SAN_CRISTOBAL]]*Tabla21[[#This Row],[VALOR UNITARIO]]</f>
        <v>10826741.780400001</v>
      </c>
      <c r="AA83" s="31">
        <f>+Tabla21[[#This Row],[META_RAFAEL_URIBE_URIBE]]*Tabla21[[#This Row],[VALOR UNITARIO]]</f>
        <v>13165470.427200001</v>
      </c>
      <c r="AB83" s="31">
        <f>+Tabla21[[#This Row],[META_ANTONIO_NARIÑO]]*Tabla21[[#This Row],[VALOR UNITARIO]]</f>
        <v>6668472.7200000007</v>
      </c>
      <c r="AC83" s="31">
        <f>+Tabla21[[#This Row],[META_SUBRED]]*Tabla21[[#This Row],[VALOR UNITARIO]]</f>
        <v>0</v>
      </c>
      <c r="AD83" s="32">
        <f>+Tabla21[[#This Row],[META_DISTRITO]]*Tabla21[[#This Row],[VALOR UNITARIO]]</f>
        <v>0</v>
      </c>
      <c r="AE83" s="30">
        <f>SUM(Tabla21[[#This Row],[$_CANDELARIA]:[$_DISTRITO]])</f>
        <v>47641474.389600001</v>
      </c>
      <c r="AF83" s="32">
        <f>+Tabla21[[#This Row],[$_CENTRO_ORIENTE]]-Tabla21[[#This Row],[$_TOTAL]]</f>
        <v>-9526.3896000012755</v>
      </c>
    </row>
    <row r="84" spans="1:32" ht="51" hidden="1">
      <c r="A84" s="19" t="s">
        <v>82</v>
      </c>
      <c r="B84" s="20" t="s">
        <v>83</v>
      </c>
      <c r="C84" s="20" t="s">
        <v>110</v>
      </c>
      <c r="D84" s="21">
        <v>71</v>
      </c>
      <c r="E84" s="20" t="s">
        <v>161</v>
      </c>
      <c r="F84" s="20" t="s">
        <v>97</v>
      </c>
      <c r="G84" s="19" t="s">
        <v>162</v>
      </c>
      <c r="H84" s="19" t="s">
        <v>59</v>
      </c>
      <c r="I84" s="19" t="s">
        <v>56</v>
      </c>
      <c r="J84" s="22">
        <v>59965</v>
      </c>
      <c r="K84" s="5">
        <v>372</v>
      </c>
      <c r="L84" s="22">
        <f>+Tabla21[[#This Row],[VALOR UNITARIO]]*Tabla21[[#This Row],[META_CENTRO_ORIENTE]]</f>
        <v>22306980</v>
      </c>
      <c r="M84" s="55">
        <f>+Tabla21[[#This Row],[META_CENTRO_ORIENTE]]*4.55/100</f>
        <v>16.925999999999998</v>
      </c>
      <c r="N84" s="56">
        <f>+Tabla21[[#This Row],[META_CENTRO_ORIENTE]]*22.8/100</f>
        <v>84.816000000000003</v>
      </c>
      <c r="O84" s="56">
        <f>+Tabla21[[#This Row],[META_CENTRO_ORIENTE]]*8.3/100</f>
        <v>30.876000000000005</v>
      </c>
      <c r="P84" s="56">
        <f>+Tabla21[[#This Row],[META_CENTRO_ORIENTE]]*22.73/100</f>
        <v>84.555599999999998</v>
      </c>
      <c r="Q84" s="56">
        <f>+Tabla21[[#This Row],[META_CENTRO_ORIENTE]]*27.64/100</f>
        <v>102.82080000000001</v>
      </c>
      <c r="R84" s="56">
        <f>+Tabla21[[#This Row],[META_CENTRO_ORIENTE]]*14/100</f>
        <v>52.08</v>
      </c>
      <c r="S84" s="56"/>
      <c r="T84" s="57"/>
      <c r="U84" s="28">
        <f>+Tabla21[[#This Row],[META_CANDELARIA]]+Tabla21[[#This Row],[META_SANTA_FE]]+Tabla21[[#This Row],[META_MARTIRES]]+Tabla21[[#This Row],[META_SAN_CRISTOBAL]]+Tabla21[[#This Row],[META_RAFAEL_URIBE_URIBE]]+Tabla21[[#This Row],[META_ANTONIO_NARIÑO]]+Tabla21[[#This Row],[META_SUBRED]]+Tabla21[[#This Row],[META_DISTRITO]]</f>
        <v>372.07439999999997</v>
      </c>
      <c r="V84" s="29">
        <f>+Tabla21[[#This Row],[META_CENTRO_ORIENTE]]-Tabla21[[#This Row],[META_TOTAL]]</f>
        <v>-7.4399999999968713E-2</v>
      </c>
      <c r="W84" s="30">
        <f>+Tabla21[[#This Row],[VALOR UNITARIO]]*Tabla21[[#This Row],[META_CANDELARIA]]</f>
        <v>1014967.5899999999</v>
      </c>
      <c r="X84" s="31">
        <f>+Tabla21[[#This Row],[META_SANTA_FE]]*Tabla21[[#This Row],[VALOR UNITARIO]]</f>
        <v>5085991.4400000004</v>
      </c>
      <c r="Y84" s="31">
        <f>+Tabla21[[#This Row],[META_MARTIRES]]*Tabla21[[#This Row],[VALOR UNITARIO]]</f>
        <v>1851479.3400000003</v>
      </c>
      <c r="Z84" s="31">
        <f>+Tabla21[[#This Row],[META_SAN_CRISTOBAL]]*Tabla21[[#This Row],[VALOR UNITARIO]]</f>
        <v>5070376.5539999995</v>
      </c>
      <c r="AA84" s="31">
        <f>+Tabla21[[#This Row],[META_RAFAEL_URIBE_URIBE]]*Tabla21[[#This Row],[VALOR UNITARIO]]</f>
        <v>6165649.2719999999</v>
      </c>
      <c r="AB84" s="31">
        <f>+Tabla21[[#This Row],[META_ANTONIO_NARIÑO]]*Tabla21[[#This Row],[VALOR UNITARIO]]</f>
        <v>3122977.1999999997</v>
      </c>
      <c r="AC84" s="31">
        <f>+Tabla21[[#This Row],[META_SUBRED]]*Tabla21[[#This Row],[VALOR UNITARIO]]</f>
        <v>0</v>
      </c>
      <c r="AD84" s="32">
        <f>+Tabla21[[#This Row],[META_DISTRITO]]*Tabla21[[#This Row],[VALOR UNITARIO]]</f>
        <v>0</v>
      </c>
      <c r="AE84" s="30">
        <f>SUM(Tabla21[[#This Row],[$_CANDELARIA]:[$_DISTRITO]])</f>
        <v>22311441.396000002</v>
      </c>
      <c r="AF84" s="32">
        <f>+Tabla21[[#This Row],[$_CENTRO_ORIENTE]]-Tabla21[[#This Row],[$_TOTAL]]</f>
        <v>-4461.3960000015795</v>
      </c>
    </row>
    <row r="85" spans="1:32" ht="51" hidden="1">
      <c r="A85" s="19" t="s">
        <v>82</v>
      </c>
      <c r="B85" s="20" t="s">
        <v>83</v>
      </c>
      <c r="C85" s="20" t="s">
        <v>110</v>
      </c>
      <c r="D85" s="21">
        <v>72</v>
      </c>
      <c r="E85" s="20" t="s">
        <v>163</v>
      </c>
      <c r="F85" s="20" t="s">
        <v>97</v>
      </c>
      <c r="G85" s="19" t="s">
        <v>162</v>
      </c>
      <c r="H85" s="19" t="s">
        <v>59</v>
      </c>
      <c r="I85" s="19" t="s">
        <v>56</v>
      </c>
      <c r="J85" s="22">
        <v>99830</v>
      </c>
      <c r="K85" s="5">
        <v>192</v>
      </c>
      <c r="L85" s="22">
        <f>+Tabla21[[#This Row],[VALOR UNITARIO]]*Tabla21[[#This Row],[META_CENTRO_ORIENTE]]</f>
        <v>19167360</v>
      </c>
      <c r="M85" s="55">
        <f>+Tabla21[[#This Row],[META_CENTRO_ORIENTE]]*4.55/100</f>
        <v>8.7359999999999989</v>
      </c>
      <c r="N85" s="56">
        <f>+Tabla21[[#This Row],[META_CENTRO_ORIENTE]]*22.8/100</f>
        <v>43.776000000000003</v>
      </c>
      <c r="O85" s="56">
        <f>+Tabla21[[#This Row],[META_CENTRO_ORIENTE]]*8.3/100</f>
        <v>15.936000000000002</v>
      </c>
      <c r="P85" s="56">
        <f>+Tabla21[[#This Row],[META_CENTRO_ORIENTE]]*22.73/100</f>
        <v>43.641599999999997</v>
      </c>
      <c r="Q85" s="56">
        <f>+Tabla21[[#This Row],[META_CENTRO_ORIENTE]]*27.64/100</f>
        <v>53.068800000000003</v>
      </c>
      <c r="R85" s="56">
        <f>+Tabla21[[#This Row],[META_CENTRO_ORIENTE]]*14/100</f>
        <v>26.88</v>
      </c>
      <c r="S85" s="56"/>
      <c r="T85" s="57"/>
      <c r="U85" s="28">
        <f>+Tabla21[[#This Row],[META_CANDELARIA]]+Tabla21[[#This Row],[META_SANTA_FE]]+Tabla21[[#This Row],[META_MARTIRES]]+Tabla21[[#This Row],[META_SAN_CRISTOBAL]]+Tabla21[[#This Row],[META_RAFAEL_URIBE_URIBE]]+Tabla21[[#This Row],[META_ANTONIO_NARIÑO]]+Tabla21[[#This Row],[META_SUBRED]]+Tabla21[[#This Row],[META_DISTRITO]]</f>
        <v>192.0384</v>
      </c>
      <c r="V85" s="29">
        <f>+Tabla21[[#This Row],[META_CENTRO_ORIENTE]]-Tabla21[[#This Row],[META_TOTAL]]</f>
        <v>-3.8399999999995771E-2</v>
      </c>
      <c r="W85" s="30">
        <f>+Tabla21[[#This Row],[VALOR UNITARIO]]*Tabla21[[#This Row],[META_CANDELARIA]]</f>
        <v>872114.87999999989</v>
      </c>
      <c r="X85" s="31">
        <f>+Tabla21[[#This Row],[META_SANTA_FE]]*Tabla21[[#This Row],[VALOR UNITARIO]]</f>
        <v>4370158.08</v>
      </c>
      <c r="Y85" s="31">
        <f>+Tabla21[[#This Row],[META_MARTIRES]]*Tabla21[[#This Row],[VALOR UNITARIO]]</f>
        <v>1590890.8800000001</v>
      </c>
      <c r="Z85" s="31">
        <f>+Tabla21[[#This Row],[META_SAN_CRISTOBAL]]*Tabla21[[#This Row],[VALOR UNITARIO]]</f>
        <v>4356740.9279999994</v>
      </c>
      <c r="AA85" s="31">
        <f>+Tabla21[[#This Row],[META_RAFAEL_URIBE_URIBE]]*Tabla21[[#This Row],[VALOR UNITARIO]]</f>
        <v>5297858.3040000005</v>
      </c>
      <c r="AB85" s="31">
        <f>+Tabla21[[#This Row],[META_ANTONIO_NARIÑO]]*Tabla21[[#This Row],[VALOR UNITARIO]]</f>
        <v>2683430.4</v>
      </c>
      <c r="AC85" s="31">
        <f>+Tabla21[[#This Row],[META_SUBRED]]*Tabla21[[#This Row],[VALOR UNITARIO]]</f>
        <v>0</v>
      </c>
      <c r="AD85" s="32">
        <f>+Tabla21[[#This Row],[META_DISTRITO]]*Tabla21[[#This Row],[VALOR UNITARIO]]</f>
        <v>0</v>
      </c>
      <c r="AE85" s="30">
        <f>SUM(Tabla21[[#This Row],[$_CANDELARIA]:[$_DISTRITO]])</f>
        <v>19171193.471999999</v>
      </c>
      <c r="AF85" s="32">
        <f>+Tabla21[[#This Row],[$_CENTRO_ORIENTE]]-Tabla21[[#This Row],[$_TOTAL]]</f>
        <v>-3833.4719999991357</v>
      </c>
    </row>
    <row r="86" spans="1:32" ht="76.5" hidden="1">
      <c r="A86" s="19" t="s">
        <v>82</v>
      </c>
      <c r="B86" s="20" t="s">
        <v>83</v>
      </c>
      <c r="C86" s="20" t="s">
        <v>110</v>
      </c>
      <c r="D86" s="21">
        <v>73</v>
      </c>
      <c r="E86" s="20" t="s">
        <v>164</v>
      </c>
      <c r="F86" s="20" t="s">
        <v>97</v>
      </c>
      <c r="G86" s="19" t="s">
        <v>165</v>
      </c>
      <c r="H86" s="19" t="s">
        <v>59</v>
      </c>
      <c r="I86" s="19" t="s">
        <v>56</v>
      </c>
      <c r="J86" s="22">
        <v>220671</v>
      </c>
      <c r="K86" s="5">
        <v>372</v>
      </c>
      <c r="L86" s="22">
        <f>+Tabla21[[#This Row],[VALOR UNITARIO]]*Tabla21[[#This Row],[META_CENTRO_ORIENTE]]</f>
        <v>82089612</v>
      </c>
      <c r="M86" s="55">
        <f>+Tabla21[[#This Row],[META_CENTRO_ORIENTE]]*4.55/100</f>
        <v>16.925999999999998</v>
      </c>
      <c r="N86" s="56">
        <f>+Tabla21[[#This Row],[META_CENTRO_ORIENTE]]*22.8/100</f>
        <v>84.816000000000003</v>
      </c>
      <c r="O86" s="56">
        <f>+Tabla21[[#This Row],[META_CENTRO_ORIENTE]]*8.3/100</f>
        <v>30.876000000000005</v>
      </c>
      <c r="P86" s="56">
        <f>+Tabla21[[#This Row],[META_CENTRO_ORIENTE]]*22.73/100</f>
        <v>84.555599999999998</v>
      </c>
      <c r="Q86" s="56">
        <f>+Tabla21[[#This Row],[META_CENTRO_ORIENTE]]*27.64/100</f>
        <v>102.82080000000001</v>
      </c>
      <c r="R86" s="56">
        <f>+Tabla21[[#This Row],[META_CENTRO_ORIENTE]]*14/100</f>
        <v>52.08</v>
      </c>
      <c r="S86" s="56"/>
      <c r="T86" s="57"/>
      <c r="U86" s="28">
        <f>+Tabla21[[#This Row],[META_CANDELARIA]]+Tabla21[[#This Row],[META_SANTA_FE]]+Tabla21[[#This Row],[META_MARTIRES]]+Tabla21[[#This Row],[META_SAN_CRISTOBAL]]+Tabla21[[#This Row],[META_RAFAEL_URIBE_URIBE]]+Tabla21[[#This Row],[META_ANTONIO_NARIÑO]]+Tabla21[[#This Row],[META_SUBRED]]+Tabla21[[#This Row],[META_DISTRITO]]</f>
        <v>372.07439999999997</v>
      </c>
      <c r="V86" s="29">
        <f>+Tabla21[[#This Row],[META_CENTRO_ORIENTE]]-Tabla21[[#This Row],[META_TOTAL]]</f>
        <v>-7.4399999999968713E-2</v>
      </c>
      <c r="W86" s="30">
        <f>+Tabla21[[#This Row],[VALOR UNITARIO]]*Tabla21[[#This Row],[META_CANDELARIA]]</f>
        <v>3735077.3459999994</v>
      </c>
      <c r="X86" s="31">
        <f>+Tabla21[[#This Row],[META_SANTA_FE]]*Tabla21[[#This Row],[VALOR UNITARIO]]</f>
        <v>18716431.536000002</v>
      </c>
      <c r="Y86" s="31">
        <f>+Tabla21[[#This Row],[META_MARTIRES]]*Tabla21[[#This Row],[VALOR UNITARIO]]</f>
        <v>6813437.796000001</v>
      </c>
      <c r="Z86" s="31">
        <f>+Tabla21[[#This Row],[META_SAN_CRISTOBAL]]*Tabla21[[#This Row],[VALOR UNITARIO]]</f>
        <v>18658968.807599999</v>
      </c>
      <c r="AA86" s="31">
        <f>+Tabla21[[#This Row],[META_RAFAEL_URIBE_URIBE]]*Tabla21[[#This Row],[VALOR UNITARIO]]</f>
        <v>22689568.7568</v>
      </c>
      <c r="AB86" s="31">
        <f>+Tabla21[[#This Row],[META_ANTONIO_NARIÑO]]*Tabla21[[#This Row],[VALOR UNITARIO]]</f>
        <v>11492545.68</v>
      </c>
      <c r="AC86" s="31">
        <f>+Tabla21[[#This Row],[META_SUBRED]]*Tabla21[[#This Row],[VALOR UNITARIO]]</f>
        <v>0</v>
      </c>
      <c r="AD86" s="32">
        <f>+Tabla21[[#This Row],[META_DISTRITO]]*Tabla21[[#This Row],[VALOR UNITARIO]]</f>
        <v>0</v>
      </c>
      <c r="AE86" s="30">
        <f>SUM(Tabla21[[#This Row],[$_CANDELARIA]:[$_DISTRITO]])</f>
        <v>82106029.922399998</v>
      </c>
      <c r="AF86" s="32">
        <f>+Tabla21[[#This Row],[$_CENTRO_ORIENTE]]-Tabla21[[#This Row],[$_TOTAL]]</f>
        <v>-16417.922399997711</v>
      </c>
    </row>
    <row r="87" spans="1:32" ht="76.5" hidden="1">
      <c r="A87" s="19" t="s">
        <v>82</v>
      </c>
      <c r="B87" s="20" t="s">
        <v>83</v>
      </c>
      <c r="C87" s="20" t="s">
        <v>110</v>
      </c>
      <c r="D87" s="21">
        <v>74</v>
      </c>
      <c r="E87" s="20" t="s">
        <v>166</v>
      </c>
      <c r="F87" s="20" t="s">
        <v>97</v>
      </c>
      <c r="G87" s="19" t="s">
        <v>165</v>
      </c>
      <c r="H87" s="19" t="s">
        <v>59</v>
      </c>
      <c r="I87" s="19" t="s">
        <v>56</v>
      </c>
      <c r="J87" s="22">
        <v>367374</v>
      </c>
      <c r="K87" s="5">
        <v>192</v>
      </c>
      <c r="L87" s="22">
        <f>+Tabla21[[#This Row],[VALOR UNITARIO]]*Tabla21[[#This Row],[META_CENTRO_ORIENTE]]</f>
        <v>70535808</v>
      </c>
      <c r="M87" s="55">
        <f>+Tabla21[[#This Row],[META_CENTRO_ORIENTE]]*4.55/100</f>
        <v>8.7359999999999989</v>
      </c>
      <c r="N87" s="56">
        <f>+Tabla21[[#This Row],[META_CENTRO_ORIENTE]]*22.8/100</f>
        <v>43.776000000000003</v>
      </c>
      <c r="O87" s="56">
        <f>+Tabla21[[#This Row],[META_CENTRO_ORIENTE]]*8.3/100</f>
        <v>15.936000000000002</v>
      </c>
      <c r="P87" s="56">
        <f>+Tabla21[[#This Row],[META_CENTRO_ORIENTE]]*22.73/100</f>
        <v>43.641599999999997</v>
      </c>
      <c r="Q87" s="56">
        <f>+Tabla21[[#This Row],[META_CENTRO_ORIENTE]]*27.64/100</f>
        <v>53.068800000000003</v>
      </c>
      <c r="R87" s="56">
        <f>+Tabla21[[#This Row],[META_CENTRO_ORIENTE]]*14/100</f>
        <v>26.88</v>
      </c>
      <c r="S87" s="56"/>
      <c r="T87" s="57"/>
      <c r="U87" s="28">
        <f>+Tabla21[[#This Row],[META_CANDELARIA]]+Tabla21[[#This Row],[META_SANTA_FE]]+Tabla21[[#This Row],[META_MARTIRES]]+Tabla21[[#This Row],[META_SAN_CRISTOBAL]]+Tabla21[[#This Row],[META_RAFAEL_URIBE_URIBE]]+Tabla21[[#This Row],[META_ANTONIO_NARIÑO]]+Tabla21[[#This Row],[META_SUBRED]]+Tabla21[[#This Row],[META_DISTRITO]]</f>
        <v>192.0384</v>
      </c>
      <c r="V87" s="29">
        <f>+Tabla21[[#This Row],[META_CENTRO_ORIENTE]]-Tabla21[[#This Row],[META_TOTAL]]</f>
        <v>-3.8399999999995771E-2</v>
      </c>
      <c r="W87" s="30">
        <f>+Tabla21[[#This Row],[VALOR UNITARIO]]*Tabla21[[#This Row],[META_CANDELARIA]]</f>
        <v>3209379.2639999995</v>
      </c>
      <c r="X87" s="31">
        <f>+Tabla21[[#This Row],[META_SANTA_FE]]*Tabla21[[#This Row],[VALOR UNITARIO]]</f>
        <v>16082164.224000001</v>
      </c>
      <c r="Y87" s="31">
        <f>+Tabla21[[#This Row],[META_MARTIRES]]*Tabla21[[#This Row],[VALOR UNITARIO]]</f>
        <v>5854472.0640000002</v>
      </c>
      <c r="Z87" s="31">
        <f>+Tabla21[[#This Row],[META_SAN_CRISTOBAL]]*Tabla21[[#This Row],[VALOR UNITARIO]]</f>
        <v>16032789.158399999</v>
      </c>
      <c r="AA87" s="31">
        <f>+Tabla21[[#This Row],[META_RAFAEL_URIBE_URIBE]]*Tabla21[[#This Row],[VALOR UNITARIO]]</f>
        <v>19496097.3312</v>
      </c>
      <c r="AB87" s="31">
        <f>+Tabla21[[#This Row],[META_ANTONIO_NARIÑO]]*Tabla21[[#This Row],[VALOR UNITARIO]]</f>
        <v>9875013.1199999992</v>
      </c>
      <c r="AC87" s="31">
        <f>+Tabla21[[#This Row],[META_SUBRED]]*Tabla21[[#This Row],[VALOR UNITARIO]]</f>
        <v>0</v>
      </c>
      <c r="AD87" s="32">
        <f>+Tabla21[[#This Row],[META_DISTRITO]]*Tabla21[[#This Row],[VALOR UNITARIO]]</f>
        <v>0</v>
      </c>
      <c r="AE87" s="30">
        <f>SUM(Tabla21[[#This Row],[$_CANDELARIA]:[$_DISTRITO]])</f>
        <v>70549915.161600009</v>
      </c>
      <c r="AF87" s="32">
        <f>+Tabla21[[#This Row],[$_CENTRO_ORIENTE]]-Tabla21[[#This Row],[$_TOTAL]]</f>
        <v>-14107.161600008607</v>
      </c>
    </row>
    <row r="88" spans="1:32" ht="76.5" hidden="1">
      <c r="A88" s="19" t="s">
        <v>82</v>
      </c>
      <c r="B88" s="20" t="s">
        <v>83</v>
      </c>
      <c r="C88" s="20" t="s">
        <v>110</v>
      </c>
      <c r="D88" s="21">
        <v>75</v>
      </c>
      <c r="E88" s="20" t="s">
        <v>167</v>
      </c>
      <c r="F88" s="20" t="s">
        <v>97</v>
      </c>
      <c r="G88" s="19" t="s">
        <v>168</v>
      </c>
      <c r="H88" s="19" t="s">
        <v>59</v>
      </c>
      <c r="I88" s="19" t="s">
        <v>56</v>
      </c>
      <c r="J88" s="22">
        <v>210809</v>
      </c>
      <c r="K88" s="5">
        <v>564.00001423089145</v>
      </c>
      <c r="L88" s="22">
        <f>+Tabla21[[#This Row],[VALOR UNITARIO]]*Tabla21[[#This Row],[META_CENTRO_ORIENTE]]</f>
        <v>118896279</v>
      </c>
      <c r="M88" s="55">
        <f>+Tabla21[[#This Row],[META_CENTRO_ORIENTE]]*4.55/100</f>
        <v>25.662000647505561</v>
      </c>
      <c r="N88" s="56">
        <f>+Tabla21[[#This Row],[META_CENTRO_ORIENTE]]*22.8/100</f>
        <v>128.59200324464325</v>
      </c>
      <c r="O88" s="56">
        <f>+Tabla21[[#This Row],[META_CENTRO_ORIENTE]]*8.3/100</f>
        <v>46.812001181163993</v>
      </c>
      <c r="P88" s="56">
        <f>+Tabla21[[#This Row],[META_CENTRO_ORIENTE]]*22.73/100</f>
        <v>128.19720323468164</v>
      </c>
      <c r="Q88" s="56">
        <f>+Tabla21[[#This Row],[META_CENTRO_ORIENTE]]*27.64/100</f>
        <v>155.88960393341841</v>
      </c>
      <c r="R88" s="56">
        <f>+Tabla21[[#This Row],[META_CENTRO_ORIENTE]]*14/100</f>
        <v>78.960001992324806</v>
      </c>
      <c r="S88" s="56"/>
      <c r="T88" s="57"/>
      <c r="U88" s="28">
        <f>+Tabla21[[#This Row],[META_CANDELARIA]]+Tabla21[[#This Row],[META_SANTA_FE]]+Tabla21[[#This Row],[META_MARTIRES]]+Tabla21[[#This Row],[META_SAN_CRISTOBAL]]+Tabla21[[#This Row],[META_RAFAEL_URIBE_URIBE]]+Tabla21[[#This Row],[META_ANTONIO_NARIÑO]]+Tabla21[[#This Row],[META_SUBRED]]+Tabla21[[#This Row],[META_DISTRITO]]</f>
        <v>564.11281423373771</v>
      </c>
      <c r="V88" s="29">
        <f>+Tabla21[[#This Row],[META_CENTRO_ORIENTE]]-Tabla21[[#This Row],[META_TOTAL]]</f>
        <v>-0.11280000284625658</v>
      </c>
      <c r="W88" s="30">
        <f>+Tabla21[[#This Row],[VALOR UNITARIO]]*Tabla21[[#This Row],[META_CANDELARIA]]</f>
        <v>5409780.6945000002</v>
      </c>
      <c r="X88" s="31">
        <f>+Tabla21[[#This Row],[META_SANTA_FE]]*Tabla21[[#This Row],[VALOR UNITARIO]]</f>
        <v>27108351.612</v>
      </c>
      <c r="Y88" s="31">
        <f>+Tabla21[[#This Row],[META_MARTIRES]]*Tabla21[[#This Row],[VALOR UNITARIO]]</f>
        <v>9868391.1569999997</v>
      </c>
      <c r="Z88" s="31">
        <f>+Tabla21[[#This Row],[META_SAN_CRISTOBAL]]*Tabla21[[#This Row],[VALOR UNITARIO]]</f>
        <v>27025124.216700003</v>
      </c>
      <c r="AA88" s="31">
        <f>+Tabla21[[#This Row],[META_RAFAEL_URIBE_URIBE]]*Tabla21[[#This Row],[VALOR UNITARIO]]</f>
        <v>32862931.515600003</v>
      </c>
      <c r="AB88" s="31">
        <f>+Tabla21[[#This Row],[META_ANTONIO_NARIÑO]]*Tabla21[[#This Row],[VALOR UNITARIO]]</f>
        <v>16645479.060000001</v>
      </c>
      <c r="AC88" s="31">
        <f>+Tabla21[[#This Row],[META_SUBRED]]*Tabla21[[#This Row],[VALOR UNITARIO]]</f>
        <v>0</v>
      </c>
      <c r="AD88" s="32">
        <f>+Tabla21[[#This Row],[META_DISTRITO]]*Tabla21[[#This Row],[VALOR UNITARIO]]</f>
        <v>0</v>
      </c>
      <c r="AE88" s="30">
        <f>SUM(Tabla21[[#This Row],[$_CANDELARIA]:[$_DISTRITO]])</f>
        <v>118920058.25580001</v>
      </c>
      <c r="AF88" s="32">
        <f>+Tabla21[[#This Row],[$_CENTRO_ORIENTE]]-Tabla21[[#This Row],[$_TOTAL]]</f>
        <v>-23779.255800008774</v>
      </c>
    </row>
    <row r="89" spans="1:32" ht="51" hidden="1">
      <c r="A89" s="19" t="s">
        <v>82</v>
      </c>
      <c r="B89" s="20" t="s">
        <v>83</v>
      </c>
      <c r="C89" s="20" t="s">
        <v>110</v>
      </c>
      <c r="D89" s="21">
        <v>76</v>
      </c>
      <c r="E89" s="20" t="s">
        <v>169</v>
      </c>
      <c r="F89" s="20" t="s">
        <v>97</v>
      </c>
      <c r="G89" s="19" t="s">
        <v>168</v>
      </c>
      <c r="H89" s="19" t="s">
        <v>59</v>
      </c>
      <c r="I89" s="19" t="s">
        <v>56</v>
      </c>
      <c r="J89" s="22">
        <v>55168</v>
      </c>
      <c r="K89" s="5">
        <v>121</v>
      </c>
      <c r="L89" s="22">
        <f>+Tabla21[[#This Row],[VALOR UNITARIO]]*Tabla21[[#This Row],[META_CENTRO_ORIENTE]]</f>
        <v>6675328</v>
      </c>
      <c r="M89" s="55">
        <f>+Tabla21[[#This Row],[META_CENTRO_ORIENTE]]*4.55/100</f>
        <v>5.5054999999999996</v>
      </c>
      <c r="N89" s="56">
        <f>+Tabla21[[#This Row],[META_CENTRO_ORIENTE]]*22.8/100</f>
        <v>27.588000000000001</v>
      </c>
      <c r="O89" s="56">
        <f>+Tabla21[[#This Row],[META_CENTRO_ORIENTE]]*8.3/100</f>
        <v>10.043000000000001</v>
      </c>
      <c r="P89" s="56">
        <f>+Tabla21[[#This Row],[META_CENTRO_ORIENTE]]*22.73/100</f>
        <v>27.503299999999999</v>
      </c>
      <c r="Q89" s="56">
        <f>+Tabla21[[#This Row],[META_CENTRO_ORIENTE]]*27.64/100</f>
        <v>33.444400000000002</v>
      </c>
      <c r="R89" s="56">
        <f>+Tabla21[[#This Row],[META_CENTRO_ORIENTE]]*14/100</f>
        <v>16.940000000000001</v>
      </c>
      <c r="S89" s="56"/>
      <c r="T89" s="57"/>
      <c r="U89" s="28">
        <f>+Tabla21[[#This Row],[META_CANDELARIA]]+Tabla21[[#This Row],[META_SANTA_FE]]+Tabla21[[#This Row],[META_MARTIRES]]+Tabla21[[#This Row],[META_SAN_CRISTOBAL]]+Tabla21[[#This Row],[META_RAFAEL_URIBE_URIBE]]+Tabla21[[#This Row],[META_ANTONIO_NARIÑO]]+Tabla21[[#This Row],[META_SUBRED]]+Tabla21[[#This Row],[META_DISTRITO]]</f>
        <v>121.02419999999999</v>
      </c>
      <c r="V89" s="29">
        <f>+Tabla21[[#This Row],[META_CENTRO_ORIENTE]]-Tabla21[[#This Row],[META_TOTAL]]</f>
        <v>-2.4199999999993338E-2</v>
      </c>
      <c r="W89" s="30">
        <f>+Tabla21[[#This Row],[VALOR UNITARIO]]*Tabla21[[#This Row],[META_CANDELARIA]]</f>
        <v>303727.424</v>
      </c>
      <c r="X89" s="31">
        <f>+Tabla21[[#This Row],[META_SANTA_FE]]*Tabla21[[#This Row],[VALOR UNITARIO]]</f>
        <v>1521974.784</v>
      </c>
      <c r="Y89" s="31">
        <f>+Tabla21[[#This Row],[META_MARTIRES]]*Tabla21[[#This Row],[VALOR UNITARIO]]</f>
        <v>554052.22400000005</v>
      </c>
      <c r="Z89" s="31">
        <f>+Tabla21[[#This Row],[META_SAN_CRISTOBAL]]*Tabla21[[#This Row],[VALOR UNITARIO]]</f>
        <v>1517302.0544</v>
      </c>
      <c r="AA89" s="31">
        <f>+Tabla21[[#This Row],[META_RAFAEL_URIBE_URIBE]]*Tabla21[[#This Row],[VALOR UNITARIO]]</f>
        <v>1845060.6592000001</v>
      </c>
      <c r="AB89" s="31">
        <f>+Tabla21[[#This Row],[META_ANTONIO_NARIÑO]]*Tabla21[[#This Row],[VALOR UNITARIO]]</f>
        <v>934545.92000000004</v>
      </c>
      <c r="AC89" s="31">
        <f>+Tabla21[[#This Row],[META_SUBRED]]*Tabla21[[#This Row],[VALOR UNITARIO]]</f>
        <v>0</v>
      </c>
      <c r="AD89" s="32">
        <f>+Tabla21[[#This Row],[META_DISTRITO]]*Tabla21[[#This Row],[VALOR UNITARIO]]</f>
        <v>0</v>
      </c>
      <c r="AE89" s="30">
        <f>SUM(Tabla21[[#This Row],[$_CANDELARIA]:[$_DISTRITO]])</f>
        <v>6676663.0656000003</v>
      </c>
      <c r="AF89" s="32">
        <f>+Tabla21[[#This Row],[$_CENTRO_ORIENTE]]-Tabla21[[#This Row],[$_TOTAL]]</f>
        <v>-1335.0656000003219</v>
      </c>
    </row>
    <row r="90" spans="1:32" ht="51" hidden="1">
      <c r="A90" s="19" t="s">
        <v>82</v>
      </c>
      <c r="B90" s="20" t="s">
        <v>83</v>
      </c>
      <c r="C90" s="20" t="s">
        <v>110</v>
      </c>
      <c r="D90" s="21">
        <v>77</v>
      </c>
      <c r="E90" s="20" t="s">
        <v>170</v>
      </c>
      <c r="F90" s="20" t="s">
        <v>97</v>
      </c>
      <c r="G90" s="19" t="s">
        <v>168</v>
      </c>
      <c r="H90" s="19" t="s">
        <v>59</v>
      </c>
      <c r="I90" s="19" t="s">
        <v>56</v>
      </c>
      <c r="J90" s="22">
        <v>91844</v>
      </c>
      <c r="K90" s="5">
        <v>480</v>
      </c>
      <c r="L90" s="22">
        <f>+Tabla21[[#This Row],[VALOR UNITARIO]]*Tabla21[[#This Row],[META_CENTRO_ORIENTE]]</f>
        <v>44085120</v>
      </c>
      <c r="M90" s="55">
        <f>+Tabla21[[#This Row],[META_CENTRO_ORIENTE]]*4.55/100</f>
        <v>21.84</v>
      </c>
      <c r="N90" s="56">
        <f>+Tabla21[[#This Row],[META_CENTRO_ORIENTE]]*22.8/100</f>
        <v>109.44</v>
      </c>
      <c r="O90" s="56">
        <f>+Tabla21[[#This Row],[META_CENTRO_ORIENTE]]*8.3/100</f>
        <v>39.840000000000003</v>
      </c>
      <c r="P90" s="56">
        <f>+Tabla21[[#This Row],[META_CENTRO_ORIENTE]]*22.73/100</f>
        <v>109.104</v>
      </c>
      <c r="Q90" s="56">
        <f>+Tabla21[[#This Row],[META_CENTRO_ORIENTE]]*27.64/100</f>
        <v>132.672</v>
      </c>
      <c r="R90" s="56">
        <f>+Tabla21[[#This Row],[META_CENTRO_ORIENTE]]*14/100</f>
        <v>67.2</v>
      </c>
      <c r="S90" s="56"/>
      <c r="T90" s="57"/>
      <c r="U90" s="28">
        <f>+Tabla21[[#This Row],[META_CANDELARIA]]+Tabla21[[#This Row],[META_SANTA_FE]]+Tabla21[[#This Row],[META_MARTIRES]]+Tabla21[[#This Row],[META_SAN_CRISTOBAL]]+Tabla21[[#This Row],[META_RAFAEL_URIBE_URIBE]]+Tabla21[[#This Row],[META_ANTONIO_NARIÑO]]+Tabla21[[#This Row],[META_SUBRED]]+Tabla21[[#This Row],[META_DISTRITO]]</f>
        <v>480.09599999999995</v>
      </c>
      <c r="V90" s="29">
        <f>+Tabla21[[#This Row],[META_CENTRO_ORIENTE]]-Tabla21[[#This Row],[META_TOTAL]]</f>
        <v>-9.5999999999946795E-2</v>
      </c>
      <c r="W90" s="30">
        <f>+Tabla21[[#This Row],[VALOR UNITARIO]]*Tabla21[[#This Row],[META_CANDELARIA]]</f>
        <v>2005872.96</v>
      </c>
      <c r="X90" s="31">
        <f>+Tabla21[[#This Row],[META_SANTA_FE]]*Tabla21[[#This Row],[VALOR UNITARIO]]</f>
        <v>10051407.359999999</v>
      </c>
      <c r="Y90" s="31">
        <f>+Tabla21[[#This Row],[META_MARTIRES]]*Tabla21[[#This Row],[VALOR UNITARIO]]</f>
        <v>3659064.9600000004</v>
      </c>
      <c r="Z90" s="31">
        <f>+Tabla21[[#This Row],[META_SAN_CRISTOBAL]]*Tabla21[[#This Row],[VALOR UNITARIO]]</f>
        <v>10020547.776000001</v>
      </c>
      <c r="AA90" s="31">
        <f>+Tabla21[[#This Row],[META_RAFAEL_URIBE_URIBE]]*Tabla21[[#This Row],[VALOR UNITARIO]]</f>
        <v>12185127.168</v>
      </c>
      <c r="AB90" s="31">
        <f>+Tabla21[[#This Row],[META_ANTONIO_NARIÑO]]*Tabla21[[#This Row],[VALOR UNITARIO]]</f>
        <v>6171916.7999999998</v>
      </c>
      <c r="AC90" s="31">
        <f>+Tabla21[[#This Row],[META_SUBRED]]*Tabla21[[#This Row],[VALOR UNITARIO]]</f>
        <v>0</v>
      </c>
      <c r="AD90" s="32">
        <f>+Tabla21[[#This Row],[META_DISTRITO]]*Tabla21[[#This Row],[VALOR UNITARIO]]</f>
        <v>0</v>
      </c>
      <c r="AE90" s="30">
        <f>SUM(Tabla21[[#This Row],[$_CANDELARIA]:[$_DISTRITO]])</f>
        <v>44093937.023999996</v>
      </c>
      <c r="AF90" s="32">
        <f>+Tabla21[[#This Row],[$_CENTRO_ORIENTE]]-Tabla21[[#This Row],[$_TOTAL]]</f>
        <v>-8817.0239999964833</v>
      </c>
    </row>
    <row r="91" spans="1:32" ht="51" hidden="1">
      <c r="A91" s="19" t="s">
        <v>82</v>
      </c>
      <c r="B91" s="20" t="s">
        <v>83</v>
      </c>
      <c r="C91" s="20" t="s">
        <v>110</v>
      </c>
      <c r="D91" s="21">
        <v>78</v>
      </c>
      <c r="E91" s="20" t="s">
        <v>171</v>
      </c>
      <c r="F91" s="20" t="s">
        <v>97</v>
      </c>
      <c r="G91" s="19" t="s">
        <v>168</v>
      </c>
      <c r="H91" s="19" t="s">
        <v>59</v>
      </c>
      <c r="I91" s="19" t="s">
        <v>74</v>
      </c>
      <c r="J91" s="22">
        <v>121585</v>
      </c>
      <c r="K91" s="5">
        <v>636</v>
      </c>
      <c r="L91" s="22">
        <f>+Tabla21[[#This Row],[VALOR UNITARIO]]*Tabla21[[#This Row],[META_CENTRO_ORIENTE]]</f>
        <v>77328060</v>
      </c>
      <c r="M91" s="55">
        <f>+Tabla21[[#This Row],[META_CENTRO_ORIENTE]]*4.55/100</f>
        <v>28.937999999999999</v>
      </c>
      <c r="N91" s="56">
        <f>+Tabla21[[#This Row],[META_CENTRO_ORIENTE]]*22.8/100</f>
        <v>145.00800000000001</v>
      </c>
      <c r="O91" s="56">
        <f>+Tabla21[[#This Row],[META_CENTRO_ORIENTE]]*8.3/100</f>
        <v>52.788000000000004</v>
      </c>
      <c r="P91" s="56">
        <f>+Tabla21[[#This Row],[META_CENTRO_ORIENTE]]*22.73/100</f>
        <v>144.56280000000001</v>
      </c>
      <c r="Q91" s="56">
        <f>+Tabla21[[#This Row],[META_CENTRO_ORIENTE]]*27.64/100</f>
        <v>175.79040000000001</v>
      </c>
      <c r="R91" s="56">
        <f>+Tabla21[[#This Row],[META_CENTRO_ORIENTE]]*14/100</f>
        <v>89.04</v>
      </c>
      <c r="S91" s="56"/>
      <c r="T91" s="57"/>
      <c r="U91" s="28">
        <f>+Tabla21[[#This Row],[META_CANDELARIA]]+Tabla21[[#This Row],[META_SANTA_FE]]+Tabla21[[#This Row],[META_MARTIRES]]+Tabla21[[#This Row],[META_SAN_CRISTOBAL]]+Tabla21[[#This Row],[META_RAFAEL_URIBE_URIBE]]+Tabla21[[#This Row],[META_ANTONIO_NARIÑO]]+Tabla21[[#This Row],[META_SUBRED]]+Tabla21[[#This Row],[META_DISTRITO]]</f>
        <v>636.12720000000002</v>
      </c>
      <c r="V91" s="29">
        <f>+Tabla21[[#This Row],[META_CENTRO_ORIENTE]]-Tabla21[[#This Row],[META_TOTAL]]</f>
        <v>-0.12720000000001619</v>
      </c>
      <c r="W91" s="30">
        <f>+Tabla21[[#This Row],[VALOR UNITARIO]]*Tabla21[[#This Row],[META_CANDELARIA]]</f>
        <v>3518426.73</v>
      </c>
      <c r="X91" s="31">
        <f>+Tabla21[[#This Row],[META_SANTA_FE]]*Tabla21[[#This Row],[VALOR UNITARIO]]</f>
        <v>17630797.68</v>
      </c>
      <c r="Y91" s="31">
        <f>+Tabla21[[#This Row],[META_MARTIRES]]*Tabla21[[#This Row],[VALOR UNITARIO]]</f>
        <v>6418228.9800000004</v>
      </c>
      <c r="Z91" s="31">
        <f>+Tabla21[[#This Row],[META_SAN_CRISTOBAL]]*Tabla21[[#This Row],[VALOR UNITARIO]]</f>
        <v>17576668.038000003</v>
      </c>
      <c r="AA91" s="31">
        <f>+Tabla21[[#This Row],[META_RAFAEL_URIBE_URIBE]]*Tabla21[[#This Row],[VALOR UNITARIO]]</f>
        <v>21373475.784000002</v>
      </c>
      <c r="AB91" s="31">
        <f>+Tabla21[[#This Row],[META_ANTONIO_NARIÑO]]*Tabla21[[#This Row],[VALOR UNITARIO]]</f>
        <v>10825928.4</v>
      </c>
      <c r="AC91" s="31">
        <f>+Tabla21[[#This Row],[META_SUBRED]]*Tabla21[[#This Row],[VALOR UNITARIO]]</f>
        <v>0</v>
      </c>
      <c r="AD91" s="32">
        <f>+Tabla21[[#This Row],[META_DISTRITO]]*Tabla21[[#This Row],[VALOR UNITARIO]]</f>
        <v>0</v>
      </c>
      <c r="AE91" s="30">
        <f>SUM(Tabla21[[#This Row],[$_CANDELARIA]:[$_DISTRITO]])</f>
        <v>77343525.612000003</v>
      </c>
      <c r="AF91" s="32">
        <f>+Tabla21[[#This Row],[$_CENTRO_ORIENTE]]-Tabla21[[#This Row],[$_TOTAL]]</f>
        <v>-15465.612000003457</v>
      </c>
    </row>
    <row r="92" spans="1:32" ht="51" hidden="1">
      <c r="A92" s="19" t="s">
        <v>82</v>
      </c>
      <c r="B92" s="20" t="s">
        <v>83</v>
      </c>
      <c r="C92" s="20" t="s">
        <v>110</v>
      </c>
      <c r="D92" s="21">
        <v>79</v>
      </c>
      <c r="E92" s="20" t="s">
        <v>172</v>
      </c>
      <c r="F92" s="20" t="s">
        <v>97</v>
      </c>
      <c r="G92" s="19" t="s">
        <v>168</v>
      </c>
      <c r="H92" s="19" t="s">
        <v>59</v>
      </c>
      <c r="I92" s="19" t="s">
        <v>56</v>
      </c>
      <c r="J92" s="22">
        <v>125438</v>
      </c>
      <c r="K92" s="5">
        <v>480</v>
      </c>
      <c r="L92" s="22">
        <f>+Tabla21[[#This Row],[VALOR UNITARIO]]*Tabla21[[#This Row],[META_CENTRO_ORIENTE]]</f>
        <v>60210240</v>
      </c>
      <c r="M92" s="55">
        <f>+Tabla21[[#This Row],[META_CENTRO_ORIENTE]]*4.55/100</f>
        <v>21.84</v>
      </c>
      <c r="N92" s="56">
        <f>+Tabla21[[#This Row],[META_CENTRO_ORIENTE]]*22.8/100</f>
        <v>109.44</v>
      </c>
      <c r="O92" s="56">
        <f>+Tabla21[[#This Row],[META_CENTRO_ORIENTE]]*8.3/100</f>
        <v>39.840000000000003</v>
      </c>
      <c r="P92" s="56">
        <f>+Tabla21[[#This Row],[META_CENTRO_ORIENTE]]*22.73/100</f>
        <v>109.104</v>
      </c>
      <c r="Q92" s="56">
        <f>+Tabla21[[#This Row],[META_CENTRO_ORIENTE]]*27.64/100</f>
        <v>132.672</v>
      </c>
      <c r="R92" s="56">
        <f>+Tabla21[[#This Row],[META_CENTRO_ORIENTE]]*14/100</f>
        <v>67.2</v>
      </c>
      <c r="S92" s="56"/>
      <c r="T92" s="57"/>
      <c r="U92" s="28">
        <f>+Tabla21[[#This Row],[META_CANDELARIA]]+Tabla21[[#This Row],[META_SANTA_FE]]+Tabla21[[#This Row],[META_MARTIRES]]+Tabla21[[#This Row],[META_SAN_CRISTOBAL]]+Tabla21[[#This Row],[META_RAFAEL_URIBE_URIBE]]+Tabla21[[#This Row],[META_ANTONIO_NARIÑO]]+Tabla21[[#This Row],[META_SUBRED]]+Tabla21[[#This Row],[META_DISTRITO]]</f>
        <v>480.09599999999995</v>
      </c>
      <c r="V92" s="29">
        <f>+Tabla21[[#This Row],[META_CENTRO_ORIENTE]]-Tabla21[[#This Row],[META_TOTAL]]</f>
        <v>-9.5999999999946795E-2</v>
      </c>
      <c r="W92" s="30">
        <f>+Tabla21[[#This Row],[VALOR UNITARIO]]*Tabla21[[#This Row],[META_CANDELARIA]]</f>
        <v>2739565.92</v>
      </c>
      <c r="X92" s="31">
        <f>+Tabla21[[#This Row],[META_SANTA_FE]]*Tabla21[[#This Row],[VALOR UNITARIO]]</f>
        <v>13727934.719999999</v>
      </c>
      <c r="Y92" s="31">
        <f>+Tabla21[[#This Row],[META_MARTIRES]]*Tabla21[[#This Row],[VALOR UNITARIO]]</f>
        <v>4997449.9200000009</v>
      </c>
      <c r="Z92" s="31">
        <f>+Tabla21[[#This Row],[META_SAN_CRISTOBAL]]*Tabla21[[#This Row],[VALOR UNITARIO]]</f>
        <v>13685787.551999999</v>
      </c>
      <c r="AA92" s="31">
        <f>+Tabla21[[#This Row],[META_RAFAEL_URIBE_URIBE]]*Tabla21[[#This Row],[VALOR UNITARIO]]</f>
        <v>16642110.335999999</v>
      </c>
      <c r="AB92" s="31">
        <f>+Tabla21[[#This Row],[META_ANTONIO_NARIÑO]]*Tabla21[[#This Row],[VALOR UNITARIO]]</f>
        <v>8429433.5999999996</v>
      </c>
      <c r="AC92" s="31">
        <f>+Tabla21[[#This Row],[META_SUBRED]]*Tabla21[[#This Row],[VALOR UNITARIO]]</f>
        <v>0</v>
      </c>
      <c r="AD92" s="32">
        <f>+Tabla21[[#This Row],[META_DISTRITO]]*Tabla21[[#This Row],[VALOR UNITARIO]]</f>
        <v>0</v>
      </c>
      <c r="AE92" s="30">
        <f>SUM(Tabla21[[#This Row],[$_CANDELARIA]:[$_DISTRITO]])</f>
        <v>60222282.048</v>
      </c>
      <c r="AF92" s="32">
        <f>+Tabla21[[#This Row],[$_CENTRO_ORIENTE]]-Tabla21[[#This Row],[$_TOTAL]]</f>
        <v>-12042.048000000417</v>
      </c>
    </row>
    <row r="93" spans="1:32" ht="89.25" hidden="1">
      <c r="A93" s="19" t="s">
        <v>82</v>
      </c>
      <c r="B93" s="20" t="s">
        <v>83</v>
      </c>
      <c r="C93" s="20" t="s">
        <v>110</v>
      </c>
      <c r="D93" s="21">
        <v>80</v>
      </c>
      <c r="E93" s="20" t="s">
        <v>173</v>
      </c>
      <c r="F93" s="20" t="s">
        <v>97</v>
      </c>
      <c r="G93" s="19" t="s">
        <v>174</v>
      </c>
      <c r="H93" s="19" t="s">
        <v>59</v>
      </c>
      <c r="I93" s="19" t="s">
        <v>56</v>
      </c>
      <c r="J93" s="22">
        <v>53781</v>
      </c>
      <c r="K93" s="5">
        <v>960</v>
      </c>
      <c r="L93" s="22">
        <f>+Tabla21[[#This Row],[VALOR UNITARIO]]*Tabla21[[#This Row],[META_CENTRO_ORIENTE]]</f>
        <v>51629760</v>
      </c>
      <c r="M93" s="55">
        <f>+Tabla21[[#This Row],[META_CENTRO_ORIENTE]]*4.55/100</f>
        <v>43.68</v>
      </c>
      <c r="N93" s="56">
        <f>+Tabla21[[#This Row],[META_CENTRO_ORIENTE]]*22.8/100</f>
        <v>218.88</v>
      </c>
      <c r="O93" s="56">
        <f>+Tabla21[[#This Row],[META_CENTRO_ORIENTE]]*8.3/100</f>
        <v>79.680000000000007</v>
      </c>
      <c r="P93" s="56">
        <f>+Tabla21[[#This Row],[META_CENTRO_ORIENTE]]*22.73/100</f>
        <v>218.208</v>
      </c>
      <c r="Q93" s="56">
        <f>+Tabla21[[#This Row],[META_CENTRO_ORIENTE]]*27.64/100</f>
        <v>265.34399999999999</v>
      </c>
      <c r="R93" s="56">
        <f>+Tabla21[[#This Row],[META_CENTRO_ORIENTE]]*14/100</f>
        <v>134.4</v>
      </c>
      <c r="S93" s="56"/>
      <c r="T93" s="57"/>
      <c r="U93" s="28">
        <f>+Tabla21[[#This Row],[META_CANDELARIA]]+Tabla21[[#This Row],[META_SANTA_FE]]+Tabla21[[#This Row],[META_MARTIRES]]+Tabla21[[#This Row],[META_SAN_CRISTOBAL]]+Tabla21[[#This Row],[META_RAFAEL_URIBE_URIBE]]+Tabla21[[#This Row],[META_ANTONIO_NARIÑO]]+Tabla21[[#This Row],[META_SUBRED]]+Tabla21[[#This Row],[META_DISTRITO]]</f>
        <v>960.19199999999989</v>
      </c>
      <c r="V93" s="29">
        <f>+Tabla21[[#This Row],[META_CENTRO_ORIENTE]]-Tabla21[[#This Row],[META_TOTAL]]</f>
        <v>-0.19199999999989359</v>
      </c>
      <c r="W93" s="30">
        <f>+Tabla21[[#This Row],[VALOR UNITARIO]]*Tabla21[[#This Row],[META_CANDELARIA]]</f>
        <v>2349154.08</v>
      </c>
      <c r="X93" s="31">
        <f>+Tabla21[[#This Row],[META_SANTA_FE]]*Tabla21[[#This Row],[VALOR UNITARIO]]</f>
        <v>11771585.279999999</v>
      </c>
      <c r="Y93" s="31">
        <f>+Tabla21[[#This Row],[META_MARTIRES]]*Tabla21[[#This Row],[VALOR UNITARIO]]</f>
        <v>4285270.08</v>
      </c>
      <c r="Z93" s="31">
        <f>+Tabla21[[#This Row],[META_SAN_CRISTOBAL]]*Tabla21[[#This Row],[VALOR UNITARIO]]</f>
        <v>11735444.448000001</v>
      </c>
      <c r="AA93" s="31">
        <f>+Tabla21[[#This Row],[META_RAFAEL_URIBE_URIBE]]*Tabla21[[#This Row],[VALOR UNITARIO]]</f>
        <v>14270465.663999999</v>
      </c>
      <c r="AB93" s="31">
        <f>+Tabla21[[#This Row],[META_ANTONIO_NARIÑO]]*Tabla21[[#This Row],[VALOR UNITARIO]]</f>
        <v>7228166.4000000004</v>
      </c>
      <c r="AC93" s="31">
        <f>+Tabla21[[#This Row],[META_SUBRED]]*Tabla21[[#This Row],[VALOR UNITARIO]]</f>
        <v>0</v>
      </c>
      <c r="AD93" s="32">
        <f>+Tabla21[[#This Row],[META_DISTRITO]]*Tabla21[[#This Row],[VALOR UNITARIO]]</f>
        <v>0</v>
      </c>
      <c r="AE93" s="30">
        <f>SUM(Tabla21[[#This Row],[$_CANDELARIA]:[$_DISTRITO]])</f>
        <v>51640085.951999992</v>
      </c>
      <c r="AF93" s="32">
        <f>+Tabla21[[#This Row],[$_CENTRO_ORIENTE]]-Tabla21[[#This Row],[$_TOTAL]]</f>
        <v>-10325.951999992132</v>
      </c>
    </row>
    <row r="94" spans="1:32" ht="63.75" hidden="1">
      <c r="A94" s="19" t="s">
        <v>82</v>
      </c>
      <c r="B94" s="20" t="s">
        <v>83</v>
      </c>
      <c r="C94" s="20" t="s">
        <v>110</v>
      </c>
      <c r="D94" s="21">
        <v>81</v>
      </c>
      <c r="E94" s="20" t="s">
        <v>175</v>
      </c>
      <c r="F94" s="20" t="s">
        <v>97</v>
      </c>
      <c r="G94" s="19" t="s">
        <v>162</v>
      </c>
      <c r="H94" s="19" t="s">
        <v>59</v>
      </c>
      <c r="I94" s="19" t="s">
        <v>56</v>
      </c>
      <c r="J94" s="22">
        <v>82752</v>
      </c>
      <c r="K94" s="5">
        <v>654</v>
      </c>
      <c r="L94" s="22">
        <f>+Tabla21[[#This Row],[VALOR UNITARIO]]*Tabla21[[#This Row],[META_CENTRO_ORIENTE]]</f>
        <v>54119808</v>
      </c>
      <c r="M94" s="55">
        <f>+Tabla21[[#This Row],[META_CENTRO_ORIENTE]]*4.55/100</f>
        <v>29.756999999999998</v>
      </c>
      <c r="N94" s="56">
        <f>+Tabla21[[#This Row],[META_CENTRO_ORIENTE]]*22.8/100</f>
        <v>149.11199999999999</v>
      </c>
      <c r="O94" s="56">
        <f>+Tabla21[[#This Row],[META_CENTRO_ORIENTE]]*8.3/100</f>
        <v>54.282000000000011</v>
      </c>
      <c r="P94" s="56">
        <f>+Tabla21[[#This Row],[META_CENTRO_ORIENTE]]*22.73/100</f>
        <v>148.6542</v>
      </c>
      <c r="Q94" s="56">
        <f>+Tabla21[[#This Row],[META_CENTRO_ORIENTE]]*27.64/100</f>
        <v>180.76560000000001</v>
      </c>
      <c r="R94" s="56">
        <f>+Tabla21[[#This Row],[META_CENTRO_ORIENTE]]*14/100</f>
        <v>91.56</v>
      </c>
      <c r="S94" s="56"/>
      <c r="T94" s="57"/>
      <c r="U94" s="28">
        <f>+Tabla21[[#This Row],[META_CANDELARIA]]+Tabla21[[#This Row],[META_SANTA_FE]]+Tabla21[[#This Row],[META_MARTIRES]]+Tabla21[[#This Row],[META_SAN_CRISTOBAL]]+Tabla21[[#This Row],[META_RAFAEL_URIBE_URIBE]]+Tabla21[[#This Row],[META_ANTONIO_NARIÑO]]+Tabla21[[#This Row],[META_SUBRED]]+Tabla21[[#This Row],[META_DISTRITO]]</f>
        <v>654.13079999999991</v>
      </c>
      <c r="V94" s="29">
        <f>+Tabla21[[#This Row],[META_CENTRO_ORIENTE]]-Tabla21[[#This Row],[META_TOTAL]]</f>
        <v>-0.13079999999990832</v>
      </c>
      <c r="W94" s="30">
        <f>+Tabla21[[#This Row],[VALOR UNITARIO]]*Tabla21[[#This Row],[META_CANDELARIA]]</f>
        <v>2462451.264</v>
      </c>
      <c r="X94" s="31">
        <f>+Tabla21[[#This Row],[META_SANTA_FE]]*Tabla21[[#This Row],[VALOR UNITARIO]]</f>
        <v>12339316.223999999</v>
      </c>
      <c r="Y94" s="31">
        <f>+Tabla21[[#This Row],[META_MARTIRES]]*Tabla21[[#This Row],[VALOR UNITARIO]]</f>
        <v>4491944.0640000012</v>
      </c>
      <c r="Z94" s="31">
        <f>+Tabla21[[#This Row],[META_SAN_CRISTOBAL]]*Tabla21[[#This Row],[VALOR UNITARIO]]</f>
        <v>12301432.3584</v>
      </c>
      <c r="AA94" s="31">
        <f>+Tabla21[[#This Row],[META_RAFAEL_URIBE_URIBE]]*Tabla21[[#This Row],[VALOR UNITARIO]]</f>
        <v>14958714.931200001</v>
      </c>
      <c r="AB94" s="31">
        <f>+Tabla21[[#This Row],[META_ANTONIO_NARIÑO]]*Tabla21[[#This Row],[VALOR UNITARIO]]</f>
        <v>7576773.1200000001</v>
      </c>
      <c r="AC94" s="31">
        <f>+Tabla21[[#This Row],[META_SUBRED]]*Tabla21[[#This Row],[VALOR UNITARIO]]</f>
        <v>0</v>
      </c>
      <c r="AD94" s="32">
        <f>+Tabla21[[#This Row],[META_DISTRITO]]*Tabla21[[#This Row],[VALOR UNITARIO]]</f>
        <v>0</v>
      </c>
      <c r="AE94" s="30">
        <f>SUM(Tabla21[[#This Row],[$_CANDELARIA]:[$_DISTRITO]])</f>
        <v>54130631.961599998</v>
      </c>
      <c r="AF94" s="32">
        <f>+Tabla21[[#This Row],[$_CENTRO_ORIENTE]]-Tabla21[[#This Row],[$_TOTAL]]</f>
        <v>-10823.961599998176</v>
      </c>
    </row>
    <row r="95" spans="1:32" ht="63.75" hidden="1">
      <c r="A95" s="19" t="s">
        <v>82</v>
      </c>
      <c r="B95" s="20" t="s">
        <v>83</v>
      </c>
      <c r="C95" s="20" t="s">
        <v>110</v>
      </c>
      <c r="D95" s="21">
        <v>82</v>
      </c>
      <c r="E95" s="20" t="s">
        <v>176</v>
      </c>
      <c r="F95" s="20" t="s">
        <v>97</v>
      </c>
      <c r="G95" s="19" t="s">
        <v>177</v>
      </c>
      <c r="H95" s="19" t="s">
        <v>59</v>
      </c>
      <c r="I95" s="19" t="s">
        <v>56</v>
      </c>
      <c r="J95" s="22">
        <v>281078</v>
      </c>
      <c r="K95" s="5">
        <v>654</v>
      </c>
      <c r="L95" s="22">
        <f>+Tabla21[[#This Row],[VALOR UNITARIO]]*Tabla21[[#This Row],[META_CENTRO_ORIENTE]]</f>
        <v>183825012</v>
      </c>
      <c r="M95" s="55">
        <f>+Tabla21[[#This Row],[META_CENTRO_ORIENTE]]*4.55/100</f>
        <v>29.756999999999998</v>
      </c>
      <c r="N95" s="56">
        <f>+Tabla21[[#This Row],[META_CENTRO_ORIENTE]]*22.8/100</f>
        <v>149.11199999999999</v>
      </c>
      <c r="O95" s="56">
        <f>+Tabla21[[#This Row],[META_CENTRO_ORIENTE]]*8.3/100</f>
        <v>54.282000000000011</v>
      </c>
      <c r="P95" s="56">
        <f>+Tabla21[[#This Row],[META_CENTRO_ORIENTE]]*22.73/100</f>
        <v>148.6542</v>
      </c>
      <c r="Q95" s="56">
        <f>+Tabla21[[#This Row],[META_CENTRO_ORIENTE]]*27.64/100</f>
        <v>180.76560000000001</v>
      </c>
      <c r="R95" s="56">
        <f>+Tabla21[[#This Row],[META_CENTRO_ORIENTE]]*14/100</f>
        <v>91.56</v>
      </c>
      <c r="S95" s="56"/>
      <c r="T95" s="57"/>
      <c r="U95" s="28">
        <f>+Tabla21[[#This Row],[META_CANDELARIA]]+Tabla21[[#This Row],[META_SANTA_FE]]+Tabla21[[#This Row],[META_MARTIRES]]+Tabla21[[#This Row],[META_SAN_CRISTOBAL]]+Tabla21[[#This Row],[META_RAFAEL_URIBE_URIBE]]+Tabla21[[#This Row],[META_ANTONIO_NARIÑO]]+Tabla21[[#This Row],[META_SUBRED]]+Tabla21[[#This Row],[META_DISTRITO]]</f>
        <v>654.13079999999991</v>
      </c>
      <c r="V95" s="29">
        <f>+Tabla21[[#This Row],[META_CENTRO_ORIENTE]]-Tabla21[[#This Row],[META_TOTAL]]</f>
        <v>-0.13079999999990832</v>
      </c>
      <c r="W95" s="30">
        <f>+Tabla21[[#This Row],[VALOR UNITARIO]]*Tabla21[[#This Row],[META_CANDELARIA]]</f>
        <v>8364038.0459999992</v>
      </c>
      <c r="X95" s="31">
        <f>+Tabla21[[#This Row],[META_SANTA_FE]]*Tabla21[[#This Row],[VALOR UNITARIO]]</f>
        <v>41912102.736000001</v>
      </c>
      <c r="Y95" s="31">
        <f>+Tabla21[[#This Row],[META_MARTIRES]]*Tabla21[[#This Row],[VALOR UNITARIO]]</f>
        <v>15257475.996000003</v>
      </c>
      <c r="Z95" s="31">
        <f>+Tabla21[[#This Row],[META_SAN_CRISTOBAL]]*Tabla21[[#This Row],[VALOR UNITARIO]]</f>
        <v>41783425.227600001</v>
      </c>
      <c r="AA95" s="31">
        <f>+Tabla21[[#This Row],[META_RAFAEL_URIBE_URIBE]]*Tabla21[[#This Row],[VALOR UNITARIO]]</f>
        <v>50809233.316799998</v>
      </c>
      <c r="AB95" s="31">
        <f>+Tabla21[[#This Row],[META_ANTONIO_NARIÑO]]*Tabla21[[#This Row],[VALOR UNITARIO]]</f>
        <v>25735501.68</v>
      </c>
      <c r="AC95" s="31">
        <f>+Tabla21[[#This Row],[META_SUBRED]]*Tabla21[[#This Row],[VALOR UNITARIO]]</f>
        <v>0</v>
      </c>
      <c r="AD95" s="32">
        <f>+Tabla21[[#This Row],[META_DISTRITO]]*Tabla21[[#This Row],[VALOR UNITARIO]]</f>
        <v>0</v>
      </c>
      <c r="AE95" s="30">
        <f>SUM(Tabla21[[#This Row],[$_CANDELARIA]:[$_DISTRITO]])</f>
        <v>183861777.00240001</v>
      </c>
      <c r="AF95" s="32">
        <f>+Tabla21[[#This Row],[$_CENTRO_ORIENTE]]-Tabla21[[#This Row],[$_TOTAL]]</f>
        <v>-36765.002400010824</v>
      </c>
    </row>
    <row r="96" spans="1:32" ht="76.5" hidden="1">
      <c r="A96" s="19" t="s">
        <v>82</v>
      </c>
      <c r="B96" s="20" t="s">
        <v>83</v>
      </c>
      <c r="C96" s="20" t="s">
        <v>110</v>
      </c>
      <c r="D96" s="21">
        <v>83</v>
      </c>
      <c r="E96" s="20" t="s">
        <v>178</v>
      </c>
      <c r="F96" s="20" t="s">
        <v>97</v>
      </c>
      <c r="G96" s="19" t="s">
        <v>168</v>
      </c>
      <c r="H96" s="19" t="s">
        <v>59</v>
      </c>
      <c r="I96" s="19" t="s">
        <v>56</v>
      </c>
      <c r="J96" s="22">
        <v>70270</v>
      </c>
      <c r="K96" s="5">
        <v>108</v>
      </c>
      <c r="L96" s="22">
        <f>+Tabla21[[#This Row],[VALOR UNITARIO]]*Tabla21[[#This Row],[META_CENTRO_ORIENTE]]</f>
        <v>7589160</v>
      </c>
      <c r="M96" s="55">
        <f>+Tabla21[[#This Row],[META_CENTRO_ORIENTE]]*4.55/100</f>
        <v>4.9139999999999997</v>
      </c>
      <c r="N96" s="56">
        <f>+Tabla21[[#This Row],[META_CENTRO_ORIENTE]]*22.8/100</f>
        <v>24.624000000000002</v>
      </c>
      <c r="O96" s="56">
        <f>+Tabla21[[#This Row],[META_CENTRO_ORIENTE]]*8.3/100</f>
        <v>8.9640000000000004</v>
      </c>
      <c r="P96" s="56">
        <f>+Tabla21[[#This Row],[META_CENTRO_ORIENTE]]*22.73/100</f>
        <v>24.548400000000001</v>
      </c>
      <c r="Q96" s="56">
        <f>+Tabla21[[#This Row],[META_CENTRO_ORIENTE]]*27.64/100</f>
        <v>29.851199999999999</v>
      </c>
      <c r="R96" s="56">
        <f>+Tabla21[[#This Row],[META_CENTRO_ORIENTE]]*14/100</f>
        <v>15.12</v>
      </c>
      <c r="S96" s="56"/>
      <c r="T96" s="57"/>
      <c r="U96" s="28">
        <f>+Tabla21[[#This Row],[META_CANDELARIA]]+Tabla21[[#This Row],[META_SANTA_FE]]+Tabla21[[#This Row],[META_MARTIRES]]+Tabla21[[#This Row],[META_SAN_CRISTOBAL]]+Tabla21[[#This Row],[META_RAFAEL_URIBE_URIBE]]+Tabla21[[#This Row],[META_ANTONIO_NARIÑO]]+Tabla21[[#This Row],[META_SUBRED]]+Tabla21[[#This Row],[META_DISTRITO]]</f>
        <v>108.02160000000001</v>
      </c>
      <c r="V96" s="29">
        <f>+Tabla21[[#This Row],[META_CENTRO_ORIENTE]]-Tabla21[[#This Row],[META_TOTAL]]</f>
        <v>-2.1600000000006503E-2</v>
      </c>
      <c r="W96" s="30">
        <f>+Tabla21[[#This Row],[VALOR UNITARIO]]*Tabla21[[#This Row],[META_CANDELARIA]]</f>
        <v>345306.77999999997</v>
      </c>
      <c r="X96" s="31">
        <f>+Tabla21[[#This Row],[META_SANTA_FE]]*Tabla21[[#This Row],[VALOR UNITARIO]]</f>
        <v>1730328.4800000002</v>
      </c>
      <c r="Y96" s="31">
        <f>+Tabla21[[#This Row],[META_MARTIRES]]*Tabla21[[#This Row],[VALOR UNITARIO]]</f>
        <v>629900.28</v>
      </c>
      <c r="Z96" s="31">
        <f>+Tabla21[[#This Row],[META_SAN_CRISTOBAL]]*Tabla21[[#This Row],[VALOR UNITARIO]]</f>
        <v>1725016.068</v>
      </c>
      <c r="AA96" s="31">
        <f>+Tabla21[[#This Row],[META_RAFAEL_URIBE_URIBE]]*Tabla21[[#This Row],[VALOR UNITARIO]]</f>
        <v>2097643.824</v>
      </c>
      <c r="AB96" s="31">
        <f>+Tabla21[[#This Row],[META_ANTONIO_NARIÑO]]*Tabla21[[#This Row],[VALOR UNITARIO]]</f>
        <v>1062482.3999999999</v>
      </c>
      <c r="AC96" s="31">
        <f>+Tabla21[[#This Row],[META_SUBRED]]*Tabla21[[#This Row],[VALOR UNITARIO]]</f>
        <v>0</v>
      </c>
      <c r="AD96" s="32">
        <f>+Tabla21[[#This Row],[META_DISTRITO]]*Tabla21[[#This Row],[VALOR UNITARIO]]</f>
        <v>0</v>
      </c>
      <c r="AE96" s="30">
        <f>SUM(Tabla21[[#This Row],[$_CANDELARIA]:[$_DISTRITO]])</f>
        <v>7590677.8320000004</v>
      </c>
      <c r="AF96" s="32">
        <f>+Tabla21[[#This Row],[$_CENTRO_ORIENTE]]-Tabla21[[#This Row],[$_TOTAL]]</f>
        <v>-1517.8320000004023</v>
      </c>
    </row>
    <row r="97" spans="1:32" ht="51" hidden="1">
      <c r="A97" s="19" t="s">
        <v>82</v>
      </c>
      <c r="B97" s="20" t="s">
        <v>83</v>
      </c>
      <c r="C97" s="20" t="s">
        <v>110</v>
      </c>
      <c r="D97" s="21">
        <v>84</v>
      </c>
      <c r="E97" s="20" t="s">
        <v>179</v>
      </c>
      <c r="F97" s="20" t="s">
        <v>97</v>
      </c>
      <c r="G97" s="19" t="s">
        <v>168</v>
      </c>
      <c r="H97" s="19" t="s">
        <v>59</v>
      </c>
      <c r="I97" s="19" t="s">
        <v>56</v>
      </c>
      <c r="J97" s="22">
        <v>105404</v>
      </c>
      <c r="K97" s="5">
        <v>654.00000948730599</v>
      </c>
      <c r="L97" s="22">
        <f>+Tabla21[[#This Row],[VALOR UNITARIO]]*Tabla21[[#This Row],[META_CENTRO_ORIENTE]]</f>
        <v>68934217</v>
      </c>
      <c r="M97" s="55">
        <f>+Tabla21[[#This Row],[META_CENTRO_ORIENTE]]*4.55/100</f>
        <v>29.757000431672424</v>
      </c>
      <c r="N97" s="56">
        <f>+Tabla21[[#This Row],[META_CENTRO_ORIENTE]]*22.8/100</f>
        <v>149.11200216310579</v>
      </c>
      <c r="O97" s="56">
        <f>+Tabla21[[#This Row],[META_CENTRO_ORIENTE]]*8.3/100</f>
        <v>54.282000787446407</v>
      </c>
      <c r="P97" s="56">
        <f>+Tabla21[[#This Row],[META_CENTRO_ORIENTE]]*22.73/100</f>
        <v>148.65420215646466</v>
      </c>
      <c r="Q97" s="56">
        <f>+Tabla21[[#This Row],[META_CENTRO_ORIENTE]]*27.64/100</f>
        <v>180.76560262229137</v>
      </c>
      <c r="R97" s="56">
        <f>+Tabla21[[#This Row],[META_CENTRO_ORIENTE]]*14/100</f>
        <v>91.560001328222839</v>
      </c>
      <c r="S97" s="56"/>
      <c r="T97" s="57"/>
      <c r="U97" s="28">
        <f>+Tabla21[[#This Row],[META_CANDELARIA]]+Tabla21[[#This Row],[META_SANTA_FE]]+Tabla21[[#This Row],[META_MARTIRES]]+Tabla21[[#This Row],[META_SAN_CRISTOBAL]]+Tabla21[[#This Row],[META_RAFAEL_URIBE_URIBE]]+Tabla21[[#This Row],[META_ANTONIO_NARIÑO]]+Tabla21[[#This Row],[META_SUBRED]]+Tabla21[[#This Row],[META_DISTRITO]]</f>
        <v>654.13080948920344</v>
      </c>
      <c r="V97" s="29">
        <f>+Tabla21[[#This Row],[META_CENTRO_ORIENTE]]-Tabla21[[#This Row],[META_TOTAL]]</f>
        <v>-0.13080000189745533</v>
      </c>
      <c r="W97" s="30">
        <f>+Tabla21[[#This Row],[VALOR UNITARIO]]*Tabla21[[#This Row],[META_CANDELARIA]]</f>
        <v>3136506.8735000002</v>
      </c>
      <c r="X97" s="31">
        <f>+Tabla21[[#This Row],[META_SANTA_FE]]*Tabla21[[#This Row],[VALOR UNITARIO]]</f>
        <v>15717001.476000002</v>
      </c>
      <c r="Y97" s="31">
        <f>+Tabla21[[#This Row],[META_MARTIRES]]*Tabla21[[#This Row],[VALOR UNITARIO]]</f>
        <v>5721540.0110000009</v>
      </c>
      <c r="Z97" s="31">
        <f>+Tabla21[[#This Row],[META_SAN_CRISTOBAL]]*Tabla21[[#This Row],[VALOR UNITARIO]]</f>
        <v>15668747.524100002</v>
      </c>
      <c r="AA97" s="31">
        <f>+Tabla21[[#This Row],[META_RAFAEL_URIBE_URIBE]]*Tabla21[[#This Row],[VALOR UNITARIO]]</f>
        <v>19053417.5788</v>
      </c>
      <c r="AB97" s="31">
        <f>+Tabla21[[#This Row],[META_ANTONIO_NARIÑO]]*Tabla21[[#This Row],[VALOR UNITARIO]]</f>
        <v>9650790.3800000008</v>
      </c>
      <c r="AC97" s="31">
        <f>+Tabla21[[#This Row],[META_SUBRED]]*Tabla21[[#This Row],[VALOR UNITARIO]]</f>
        <v>0</v>
      </c>
      <c r="AD97" s="32">
        <f>+Tabla21[[#This Row],[META_DISTRITO]]*Tabla21[[#This Row],[VALOR UNITARIO]]</f>
        <v>0</v>
      </c>
      <c r="AE97" s="30">
        <f>SUM(Tabla21[[#This Row],[$_CANDELARIA]:[$_DISTRITO]])</f>
        <v>68948003.843400002</v>
      </c>
      <c r="AF97" s="32">
        <f>+Tabla21[[#This Row],[$_CENTRO_ORIENTE]]-Tabla21[[#This Row],[$_TOTAL]]</f>
        <v>-13786.843400001526</v>
      </c>
    </row>
    <row r="98" spans="1:32" ht="76.5" hidden="1">
      <c r="A98" s="19" t="s">
        <v>82</v>
      </c>
      <c r="B98" s="20" t="s">
        <v>83</v>
      </c>
      <c r="C98" s="20" t="s">
        <v>110</v>
      </c>
      <c r="D98" s="21">
        <v>85</v>
      </c>
      <c r="E98" s="20" t="s">
        <v>180</v>
      </c>
      <c r="F98" s="20" t="s">
        <v>97</v>
      </c>
      <c r="G98" s="19" t="s">
        <v>174</v>
      </c>
      <c r="H98" s="19" t="s">
        <v>59</v>
      </c>
      <c r="I98" s="19" t="s">
        <v>56</v>
      </c>
      <c r="J98" s="22">
        <v>35135</v>
      </c>
      <c r="K98" s="5">
        <v>960</v>
      </c>
      <c r="L98" s="22">
        <f>+Tabla21[[#This Row],[VALOR UNITARIO]]*Tabla21[[#This Row],[META_CENTRO_ORIENTE]]</f>
        <v>33729600</v>
      </c>
      <c r="M98" s="55">
        <f>+Tabla21[[#This Row],[META_CENTRO_ORIENTE]]*4.55/100</f>
        <v>43.68</v>
      </c>
      <c r="N98" s="56">
        <f>+Tabla21[[#This Row],[META_CENTRO_ORIENTE]]*22.8/100</f>
        <v>218.88</v>
      </c>
      <c r="O98" s="56">
        <f>+Tabla21[[#This Row],[META_CENTRO_ORIENTE]]*8.3/100</f>
        <v>79.680000000000007</v>
      </c>
      <c r="P98" s="56">
        <f>+Tabla21[[#This Row],[META_CENTRO_ORIENTE]]*22.73/100</f>
        <v>218.208</v>
      </c>
      <c r="Q98" s="56">
        <f>+Tabla21[[#This Row],[META_CENTRO_ORIENTE]]*27.64/100</f>
        <v>265.34399999999999</v>
      </c>
      <c r="R98" s="56">
        <f>+Tabla21[[#This Row],[META_CENTRO_ORIENTE]]*14/100</f>
        <v>134.4</v>
      </c>
      <c r="S98" s="56"/>
      <c r="T98" s="57"/>
      <c r="U98" s="28">
        <f>+Tabla21[[#This Row],[META_CANDELARIA]]+Tabla21[[#This Row],[META_SANTA_FE]]+Tabla21[[#This Row],[META_MARTIRES]]+Tabla21[[#This Row],[META_SAN_CRISTOBAL]]+Tabla21[[#This Row],[META_RAFAEL_URIBE_URIBE]]+Tabla21[[#This Row],[META_ANTONIO_NARIÑO]]+Tabla21[[#This Row],[META_SUBRED]]+Tabla21[[#This Row],[META_DISTRITO]]</f>
        <v>960.19199999999989</v>
      </c>
      <c r="V98" s="29">
        <f>+Tabla21[[#This Row],[META_CENTRO_ORIENTE]]-Tabla21[[#This Row],[META_TOTAL]]</f>
        <v>-0.19199999999989359</v>
      </c>
      <c r="W98" s="30">
        <f>+Tabla21[[#This Row],[VALOR UNITARIO]]*Tabla21[[#This Row],[META_CANDELARIA]]</f>
        <v>1534696.8</v>
      </c>
      <c r="X98" s="31">
        <f>+Tabla21[[#This Row],[META_SANTA_FE]]*Tabla21[[#This Row],[VALOR UNITARIO]]</f>
        <v>7690348.7999999998</v>
      </c>
      <c r="Y98" s="31">
        <f>+Tabla21[[#This Row],[META_MARTIRES]]*Tabla21[[#This Row],[VALOR UNITARIO]]</f>
        <v>2799556.8000000003</v>
      </c>
      <c r="Z98" s="31">
        <f>+Tabla21[[#This Row],[META_SAN_CRISTOBAL]]*Tabla21[[#This Row],[VALOR UNITARIO]]</f>
        <v>7666738.0800000001</v>
      </c>
      <c r="AA98" s="31">
        <f>+Tabla21[[#This Row],[META_RAFAEL_URIBE_URIBE]]*Tabla21[[#This Row],[VALOR UNITARIO]]</f>
        <v>9322861.4399999995</v>
      </c>
      <c r="AB98" s="31">
        <f>+Tabla21[[#This Row],[META_ANTONIO_NARIÑO]]*Tabla21[[#This Row],[VALOR UNITARIO]]</f>
        <v>4722144</v>
      </c>
      <c r="AC98" s="31">
        <f>+Tabla21[[#This Row],[META_SUBRED]]*Tabla21[[#This Row],[VALOR UNITARIO]]</f>
        <v>0</v>
      </c>
      <c r="AD98" s="32">
        <f>+Tabla21[[#This Row],[META_DISTRITO]]*Tabla21[[#This Row],[VALOR UNITARIO]]</f>
        <v>0</v>
      </c>
      <c r="AE98" s="30">
        <f>SUM(Tabla21[[#This Row],[$_CANDELARIA]:[$_DISTRITO]])</f>
        <v>33736345.920000002</v>
      </c>
      <c r="AF98" s="32">
        <f>+Tabla21[[#This Row],[$_CENTRO_ORIENTE]]-Tabla21[[#This Row],[$_TOTAL]]</f>
        <v>-6745.9200000017881</v>
      </c>
    </row>
    <row r="99" spans="1:32" ht="38.25" hidden="1">
      <c r="A99" s="19" t="s">
        <v>82</v>
      </c>
      <c r="B99" s="20" t="s">
        <v>181</v>
      </c>
      <c r="C99" s="20" t="s">
        <v>84</v>
      </c>
      <c r="D99" s="21">
        <v>87</v>
      </c>
      <c r="E99" s="20" t="s">
        <v>182</v>
      </c>
      <c r="F99" s="20" t="s">
        <v>86</v>
      </c>
      <c r="G99" s="19" t="s">
        <v>54</v>
      </c>
      <c r="H99" s="19" t="s">
        <v>76</v>
      </c>
      <c r="I99" s="19" t="s">
        <v>74</v>
      </c>
      <c r="J99" s="22">
        <v>25814832</v>
      </c>
      <c r="K99" s="5">
        <v>0</v>
      </c>
      <c r="L99" s="22">
        <f>+Tabla21[[#This Row],[VALOR UNITARIO]]*Tabla21[[#This Row],[META_CENTRO_ORIENTE]]</f>
        <v>0</v>
      </c>
      <c r="M99" s="55">
        <f>+Tabla21[[#This Row],[META_CENTRO_ORIENTE]]*4.55/100</f>
        <v>0</v>
      </c>
      <c r="N99" s="56">
        <f>+Tabla21[[#This Row],[META_CENTRO_ORIENTE]]*22.8/100</f>
        <v>0</v>
      </c>
      <c r="O99" s="56">
        <f>+Tabla21[[#This Row],[META_CENTRO_ORIENTE]]*8.3/100</f>
        <v>0</v>
      </c>
      <c r="P99" s="56">
        <f>+Tabla21[[#This Row],[META_CENTRO_ORIENTE]]*22.73/100</f>
        <v>0</v>
      </c>
      <c r="Q99" s="56">
        <f>+Tabla21[[#This Row],[META_CENTRO_ORIENTE]]*27.64/100</f>
        <v>0</v>
      </c>
      <c r="R99" s="56">
        <f>+Tabla21[[#This Row],[META_CENTRO_ORIENTE]]*14/100</f>
        <v>0</v>
      </c>
      <c r="S99" s="56"/>
      <c r="T99" s="57"/>
      <c r="U99" s="28">
        <f>+Tabla21[[#This Row],[META_CANDELARIA]]+Tabla21[[#This Row],[META_SANTA_FE]]+Tabla21[[#This Row],[META_MARTIRES]]+Tabla21[[#This Row],[META_SAN_CRISTOBAL]]+Tabla21[[#This Row],[META_RAFAEL_URIBE_URIBE]]+Tabla21[[#This Row],[META_ANTONIO_NARIÑO]]+Tabla21[[#This Row],[META_SUBRED]]+Tabla21[[#This Row],[META_DISTRITO]]</f>
        <v>0</v>
      </c>
      <c r="V99" s="29">
        <f>+Tabla21[[#This Row],[META_CENTRO_ORIENTE]]-Tabla21[[#This Row],[META_TOTAL]]</f>
        <v>0</v>
      </c>
      <c r="W99" s="30">
        <f>+Tabla21[[#This Row],[VALOR UNITARIO]]*Tabla21[[#This Row],[META_CANDELARIA]]</f>
        <v>0</v>
      </c>
      <c r="X99" s="31">
        <f>+Tabla21[[#This Row],[META_SANTA_FE]]*Tabla21[[#This Row],[VALOR UNITARIO]]</f>
        <v>0</v>
      </c>
      <c r="Y99" s="31">
        <f>+Tabla21[[#This Row],[META_MARTIRES]]*Tabla21[[#This Row],[VALOR UNITARIO]]</f>
        <v>0</v>
      </c>
      <c r="Z99" s="31">
        <f>+Tabla21[[#This Row],[META_SAN_CRISTOBAL]]*Tabla21[[#This Row],[VALOR UNITARIO]]</f>
        <v>0</v>
      </c>
      <c r="AA99" s="31">
        <f>+Tabla21[[#This Row],[META_RAFAEL_URIBE_URIBE]]*Tabla21[[#This Row],[VALOR UNITARIO]]</f>
        <v>0</v>
      </c>
      <c r="AB99" s="31">
        <f>+Tabla21[[#This Row],[META_ANTONIO_NARIÑO]]*Tabla21[[#This Row],[VALOR UNITARIO]]</f>
        <v>0</v>
      </c>
      <c r="AC99" s="31">
        <f>+Tabla21[[#This Row],[META_SUBRED]]*Tabla21[[#This Row],[VALOR UNITARIO]]</f>
        <v>0</v>
      </c>
      <c r="AD99" s="32">
        <f>+Tabla21[[#This Row],[META_DISTRITO]]*Tabla21[[#This Row],[VALOR UNITARIO]]</f>
        <v>0</v>
      </c>
      <c r="AE99" s="30">
        <f>SUM(Tabla21[[#This Row],[$_CANDELARIA]:[$_DISTRITO]])</f>
        <v>0</v>
      </c>
      <c r="AF99" s="32">
        <f>+Tabla21[[#This Row],[$_CENTRO_ORIENTE]]-Tabla21[[#This Row],[$_TOTAL]]</f>
        <v>0</v>
      </c>
    </row>
    <row r="100" spans="1:32" ht="38.25" hidden="1">
      <c r="A100" s="19" t="s">
        <v>82</v>
      </c>
      <c r="B100" s="20" t="s">
        <v>181</v>
      </c>
      <c r="C100" s="20" t="s">
        <v>84</v>
      </c>
      <c r="D100" s="21">
        <v>88</v>
      </c>
      <c r="E100" s="20" t="s">
        <v>183</v>
      </c>
      <c r="F100" s="20" t="s">
        <v>86</v>
      </c>
      <c r="G100" s="19" t="s">
        <v>54</v>
      </c>
      <c r="H100" s="19" t="s">
        <v>76</v>
      </c>
      <c r="I100" s="19" t="s">
        <v>56</v>
      </c>
      <c r="J100" s="22">
        <v>19848080</v>
      </c>
      <c r="K100" s="5">
        <v>0</v>
      </c>
      <c r="L100" s="22">
        <f>+Tabla21[[#This Row],[VALOR UNITARIO]]*Tabla21[[#This Row],[META_CENTRO_ORIENTE]]</f>
        <v>0</v>
      </c>
      <c r="M100" s="55">
        <f>+Tabla21[[#This Row],[META_CENTRO_ORIENTE]]*4.55/100</f>
        <v>0</v>
      </c>
      <c r="N100" s="56">
        <f>+Tabla21[[#This Row],[META_CENTRO_ORIENTE]]*22.8/100</f>
        <v>0</v>
      </c>
      <c r="O100" s="56">
        <f>+Tabla21[[#This Row],[META_CENTRO_ORIENTE]]*8.3/100</f>
        <v>0</v>
      </c>
      <c r="P100" s="56">
        <f>+Tabla21[[#This Row],[META_CENTRO_ORIENTE]]*22.73/100</f>
        <v>0</v>
      </c>
      <c r="Q100" s="56">
        <f>+Tabla21[[#This Row],[META_CENTRO_ORIENTE]]*27.64/100</f>
        <v>0</v>
      </c>
      <c r="R100" s="56">
        <f>+Tabla21[[#This Row],[META_CENTRO_ORIENTE]]*14/100</f>
        <v>0</v>
      </c>
      <c r="S100" s="56"/>
      <c r="T100" s="57"/>
      <c r="U100" s="28">
        <f>+Tabla21[[#This Row],[META_CANDELARIA]]+Tabla21[[#This Row],[META_SANTA_FE]]+Tabla21[[#This Row],[META_MARTIRES]]+Tabla21[[#This Row],[META_SAN_CRISTOBAL]]+Tabla21[[#This Row],[META_RAFAEL_URIBE_URIBE]]+Tabla21[[#This Row],[META_ANTONIO_NARIÑO]]+Tabla21[[#This Row],[META_SUBRED]]+Tabla21[[#This Row],[META_DISTRITO]]</f>
        <v>0</v>
      </c>
      <c r="V100" s="29">
        <f>+Tabla21[[#This Row],[META_CENTRO_ORIENTE]]-Tabla21[[#This Row],[META_TOTAL]]</f>
        <v>0</v>
      </c>
      <c r="W100" s="30">
        <f>+Tabla21[[#This Row],[VALOR UNITARIO]]*Tabla21[[#This Row],[META_CANDELARIA]]</f>
        <v>0</v>
      </c>
      <c r="X100" s="31">
        <f>+Tabla21[[#This Row],[META_SANTA_FE]]*Tabla21[[#This Row],[VALOR UNITARIO]]</f>
        <v>0</v>
      </c>
      <c r="Y100" s="31">
        <f>+Tabla21[[#This Row],[META_MARTIRES]]*Tabla21[[#This Row],[VALOR UNITARIO]]</f>
        <v>0</v>
      </c>
      <c r="Z100" s="31">
        <f>+Tabla21[[#This Row],[META_SAN_CRISTOBAL]]*Tabla21[[#This Row],[VALOR UNITARIO]]</f>
        <v>0</v>
      </c>
      <c r="AA100" s="31">
        <f>+Tabla21[[#This Row],[META_RAFAEL_URIBE_URIBE]]*Tabla21[[#This Row],[VALOR UNITARIO]]</f>
        <v>0</v>
      </c>
      <c r="AB100" s="31">
        <f>+Tabla21[[#This Row],[META_ANTONIO_NARIÑO]]*Tabla21[[#This Row],[VALOR UNITARIO]]</f>
        <v>0</v>
      </c>
      <c r="AC100" s="31">
        <f>+Tabla21[[#This Row],[META_SUBRED]]*Tabla21[[#This Row],[VALOR UNITARIO]]</f>
        <v>0</v>
      </c>
      <c r="AD100" s="32">
        <f>+Tabla21[[#This Row],[META_DISTRITO]]*Tabla21[[#This Row],[VALOR UNITARIO]]</f>
        <v>0</v>
      </c>
      <c r="AE100" s="30">
        <f>SUM(Tabla21[[#This Row],[$_CANDELARIA]:[$_DISTRITO]])</f>
        <v>0</v>
      </c>
      <c r="AF100" s="32">
        <f>+Tabla21[[#This Row],[$_CENTRO_ORIENTE]]-Tabla21[[#This Row],[$_TOTAL]]</f>
        <v>0</v>
      </c>
    </row>
    <row r="101" spans="1:32" ht="38.25" hidden="1">
      <c r="A101" s="19" t="s">
        <v>82</v>
      </c>
      <c r="B101" s="20" t="s">
        <v>181</v>
      </c>
      <c r="C101" s="20" t="s">
        <v>84</v>
      </c>
      <c r="D101" s="21">
        <v>89</v>
      </c>
      <c r="E101" s="20" t="s">
        <v>184</v>
      </c>
      <c r="F101" s="20" t="s">
        <v>86</v>
      </c>
      <c r="G101" s="19" t="s">
        <v>54</v>
      </c>
      <c r="H101" s="19" t="s">
        <v>76</v>
      </c>
      <c r="I101" s="19" t="s">
        <v>56</v>
      </c>
      <c r="J101" s="22">
        <v>33729408</v>
      </c>
      <c r="K101" s="5">
        <v>6</v>
      </c>
      <c r="L101" s="22">
        <f>+Tabla21[[#This Row],[VALOR UNITARIO]]*Tabla21[[#This Row],[META_CENTRO_ORIENTE]]</f>
        <v>202376448</v>
      </c>
      <c r="M101" s="55">
        <v>1</v>
      </c>
      <c r="N101" s="56">
        <v>1</v>
      </c>
      <c r="O101" s="56">
        <v>1</v>
      </c>
      <c r="P101" s="56">
        <v>1</v>
      </c>
      <c r="Q101" s="56">
        <v>1</v>
      </c>
      <c r="R101" s="56">
        <v>1</v>
      </c>
      <c r="S101" s="57">
        <v>0</v>
      </c>
      <c r="T101" s="57">
        <v>0</v>
      </c>
      <c r="U101" s="28">
        <f>+Tabla21[[#This Row],[META_CANDELARIA]]+Tabla21[[#This Row],[META_SANTA_FE]]+Tabla21[[#This Row],[META_MARTIRES]]+Tabla21[[#This Row],[META_SAN_CRISTOBAL]]+Tabla21[[#This Row],[META_RAFAEL_URIBE_URIBE]]+Tabla21[[#This Row],[META_ANTONIO_NARIÑO]]+Tabla21[[#This Row],[META_SUBRED]]+Tabla21[[#This Row],[META_DISTRITO]]</f>
        <v>6</v>
      </c>
      <c r="V101" s="29">
        <f>+Tabla21[[#This Row],[META_CENTRO_ORIENTE]]-Tabla21[[#This Row],[META_TOTAL]]</f>
        <v>0</v>
      </c>
      <c r="W101" s="30">
        <f>+Tabla21[[#This Row],[VALOR UNITARIO]]*Tabla21[[#This Row],[META_CANDELARIA]]</f>
        <v>33729408</v>
      </c>
      <c r="X101" s="31">
        <f>+Tabla21[[#This Row],[META_SANTA_FE]]*Tabla21[[#This Row],[VALOR UNITARIO]]</f>
        <v>33729408</v>
      </c>
      <c r="Y101" s="31">
        <f>+Tabla21[[#This Row],[META_MARTIRES]]*Tabla21[[#This Row],[VALOR UNITARIO]]</f>
        <v>33729408</v>
      </c>
      <c r="Z101" s="31">
        <f>+Tabla21[[#This Row],[META_SAN_CRISTOBAL]]*Tabla21[[#This Row],[VALOR UNITARIO]]</f>
        <v>33729408</v>
      </c>
      <c r="AA101" s="31">
        <f>+Tabla21[[#This Row],[META_RAFAEL_URIBE_URIBE]]*Tabla21[[#This Row],[VALOR UNITARIO]]</f>
        <v>33729408</v>
      </c>
      <c r="AB101" s="31">
        <f>+Tabla21[[#This Row],[META_ANTONIO_NARIÑO]]*Tabla21[[#This Row],[VALOR UNITARIO]]</f>
        <v>33729408</v>
      </c>
      <c r="AC101" s="31">
        <f>+Tabla21[[#This Row],[META_SUBRED]]*Tabla21[[#This Row],[VALOR UNITARIO]]</f>
        <v>0</v>
      </c>
      <c r="AD101" s="32">
        <f>+Tabla21[[#This Row],[META_DISTRITO]]*Tabla21[[#This Row],[VALOR UNITARIO]]</f>
        <v>0</v>
      </c>
      <c r="AE101" s="30">
        <f>SUM(Tabla21[[#This Row],[$_CANDELARIA]:[$_DISTRITO]])</f>
        <v>202376448</v>
      </c>
      <c r="AF101" s="32">
        <f>+Tabla21[[#This Row],[$_CENTRO_ORIENTE]]-Tabla21[[#This Row],[$_TOTAL]]</f>
        <v>0</v>
      </c>
    </row>
    <row r="102" spans="1:32" ht="38.25" hidden="1">
      <c r="A102" s="19" t="s">
        <v>82</v>
      </c>
      <c r="B102" s="20" t="s">
        <v>181</v>
      </c>
      <c r="C102" s="20" t="s">
        <v>84</v>
      </c>
      <c r="D102" s="21">
        <v>90</v>
      </c>
      <c r="E102" s="20" t="s">
        <v>185</v>
      </c>
      <c r="F102" s="20" t="s">
        <v>86</v>
      </c>
      <c r="G102" s="19" t="s">
        <v>54</v>
      </c>
      <c r="H102" s="19" t="s">
        <v>76</v>
      </c>
      <c r="I102" s="19" t="s">
        <v>56</v>
      </c>
      <c r="J102" s="22">
        <v>11243136</v>
      </c>
      <c r="K102" s="5">
        <v>0</v>
      </c>
      <c r="L102" s="22">
        <f>+Tabla21[[#This Row],[VALOR UNITARIO]]*Tabla21[[#This Row],[META_CENTRO_ORIENTE]]</f>
        <v>0</v>
      </c>
      <c r="M102" s="55">
        <f>+Tabla21[[#This Row],[META_CENTRO_ORIENTE]]*4.55/100</f>
        <v>0</v>
      </c>
      <c r="N102" s="56">
        <f>+Tabla21[[#This Row],[META_CENTRO_ORIENTE]]*22.8/100</f>
        <v>0</v>
      </c>
      <c r="O102" s="56">
        <f>+Tabla21[[#This Row],[META_CENTRO_ORIENTE]]*8.3/100</f>
        <v>0</v>
      </c>
      <c r="P102" s="56">
        <f>+Tabla21[[#This Row],[META_CENTRO_ORIENTE]]*22.73/100</f>
        <v>0</v>
      </c>
      <c r="Q102" s="56">
        <f>+Tabla21[[#This Row],[META_CENTRO_ORIENTE]]*27.64/100</f>
        <v>0</v>
      </c>
      <c r="R102" s="56">
        <f>+Tabla21[[#This Row],[META_CENTRO_ORIENTE]]*14/100</f>
        <v>0</v>
      </c>
      <c r="S102" s="56"/>
      <c r="T102" s="57"/>
      <c r="U102" s="28">
        <f>+Tabla21[[#This Row],[META_CANDELARIA]]+Tabla21[[#This Row],[META_SANTA_FE]]+Tabla21[[#This Row],[META_MARTIRES]]+Tabla21[[#This Row],[META_SAN_CRISTOBAL]]+Tabla21[[#This Row],[META_RAFAEL_URIBE_URIBE]]+Tabla21[[#This Row],[META_ANTONIO_NARIÑO]]+Tabla21[[#This Row],[META_SUBRED]]+Tabla21[[#This Row],[META_DISTRITO]]</f>
        <v>0</v>
      </c>
      <c r="V102" s="29">
        <f>+Tabla21[[#This Row],[META_CENTRO_ORIENTE]]-Tabla21[[#This Row],[META_TOTAL]]</f>
        <v>0</v>
      </c>
      <c r="W102" s="30">
        <f>+Tabla21[[#This Row],[VALOR UNITARIO]]*Tabla21[[#This Row],[META_CANDELARIA]]</f>
        <v>0</v>
      </c>
      <c r="X102" s="31">
        <f>+Tabla21[[#This Row],[META_SANTA_FE]]*Tabla21[[#This Row],[VALOR UNITARIO]]</f>
        <v>0</v>
      </c>
      <c r="Y102" s="31">
        <f>+Tabla21[[#This Row],[META_MARTIRES]]*Tabla21[[#This Row],[VALOR UNITARIO]]</f>
        <v>0</v>
      </c>
      <c r="Z102" s="31">
        <f>+Tabla21[[#This Row],[META_SAN_CRISTOBAL]]*Tabla21[[#This Row],[VALOR UNITARIO]]</f>
        <v>0</v>
      </c>
      <c r="AA102" s="31">
        <f>+Tabla21[[#This Row],[META_RAFAEL_URIBE_URIBE]]*Tabla21[[#This Row],[VALOR UNITARIO]]</f>
        <v>0</v>
      </c>
      <c r="AB102" s="31">
        <f>+Tabla21[[#This Row],[META_ANTONIO_NARIÑO]]*Tabla21[[#This Row],[VALOR UNITARIO]]</f>
        <v>0</v>
      </c>
      <c r="AC102" s="31">
        <f>+Tabla21[[#This Row],[META_SUBRED]]*Tabla21[[#This Row],[VALOR UNITARIO]]</f>
        <v>0</v>
      </c>
      <c r="AD102" s="32">
        <f>+Tabla21[[#This Row],[META_DISTRITO]]*Tabla21[[#This Row],[VALOR UNITARIO]]</f>
        <v>0</v>
      </c>
      <c r="AE102" s="30">
        <f>SUM(Tabla21[[#This Row],[$_CANDELARIA]:[$_DISTRITO]])</f>
        <v>0</v>
      </c>
      <c r="AF102" s="32">
        <f>+Tabla21[[#This Row],[$_CENTRO_ORIENTE]]-Tabla21[[#This Row],[$_TOTAL]]</f>
        <v>0</v>
      </c>
    </row>
    <row r="103" spans="1:32" ht="38.25" hidden="1">
      <c r="A103" s="19" t="s">
        <v>82</v>
      </c>
      <c r="B103" s="20" t="s">
        <v>181</v>
      </c>
      <c r="C103" s="20" t="s">
        <v>84</v>
      </c>
      <c r="D103" s="21">
        <v>91</v>
      </c>
      <c r="E103" s="20" t="s">
        <v>186</v>
      </c>
      <c r="F103" s="20" t="s">
        <v>86</v>
      </c>
      <c r="G103" s="19" t="s">
        <v>54</v>
      </c>
      <c r="H103" s="19" t="s">
        <v>76</v>
      </c>
      <c r="I103" s="19" t="s">
        <v>74</v>
      </c>
      <c r="J103" s="22">
        <v>19305648</v>
      </c>
      <c r="K103" s="5">
        <v>0</v>
      </c>
      <c r="L103" s="22">
        <f>+Tabla21[[#This Row],[VALOR UNITARIO]]*Tabla21[[#This Row],[META_CENTRO_ORIENTE]]</f>
        <v>0</v>
      </c>
      <c r="M103" s="55">
        <f>+Tabla21[[#This Row],[META_CENTRO_ORIENTE]]*4.55/100</f>
        <v>0</v>
      </c>
      <c r="N103" s="56">
        <f>+Tabla21[[#This Row],[META_CENTRO_ORIENTE]]*22.8/100</f>
        <v>0</v>
      </c>
      <c r="O103" s="56">
        <f>+Tabla21[[#This Row],[META_CENTRO_ORIENTE]]*8.3/100</f>
        <v>0</v>
      </c>
      <c r="P103" s="56">
        <f>+Tabla21[[#This Row],[META_CENTRO_ORIENTE]]*22.73/100</f>
        <v>0</v>
      </c>
      <c r="Q103" s="56">
        <f>+Tabla21[[#This Row],[META_CENTRO_ORIENTE]]*27.64/100</f>
        <v>0</v>
      </c>
      <c r="R103" s="56">
        <f>+Tabla21[[#This Row],[META_CENTRO_ORIENTE]]*14/100</f>
        <v>0</v>
      </c>
      <c r="S103" s="56"/>
      <c r="T103" s="57"/>
      <c r="U103" s="28">
        <f>+Tabla21[[#This Row],[META_CANDELARIA]]+Tabla21[[#This Row],[META_SANTA_FE]]+Tabla21[[#This Row],[META_MARTIRES]]+Tabla21[[#This Row],[META_SAN_CRISTOBAL]]+Tabla21[[#This Row],[META_RAFAEL_URIBE_URIBE]]+Tabla21[[#This Row],[META_ANTONIO_NARIÑO]]+Tabla21[[#This Row],[META_SUBRED]]+Tabla21[[#This Row],[META_DISTRITO]]</f>
        <v>0</v>
      </c>
      <c r="V103" s="29">
        <f>+Tabla21[[#This Row],[META_CENTRO_ORIENTE]]-Tabla21[[#This Row],[META_TOTAL]]</f>
        <v>0</v>
      </c>
      <c r="W103" s="30">
        <f>+Tabla21[[#This Row],[VALOR UNITARIO]]*Tabla21[[#This Row],[META_CANDELARIA]]</f>
        <v>0</v>
      </c>
      <c r="X103" s="31">
        <f>+Tabla21[[#This Row],[META_SANTA_FE]]*Tabla21[[#This Row],[VALOR UNITARIO]]</f>
        <v>0</v>
      </c>
      <c r="Y103" s="31">
        <f>+Tabla21[[#This Row],[META_MARTIRES]]*Tabla21[[#This Row],[VALOR UNITARIO]]</f>
        <v>0</v>
      </c>
      <c r="Z103" s="31">
        <f>+Tabla21[[#This Row],[META_SAN_CRISTOBAL]]*Tabla21[[#This Row],[VALOR UNITARIO]]</f>
        <v>0</v>
      </c>
      <c r="AA103" s="31">
        <f>+Tabla21[[#This Row],[META_RAFAEL_URIBE_URIBE]]*Tabla21[[#This Row],[VALOR UNITARIO]]</f>
        <v>0</v>
      </c>
      <c r="AB103" s="31">
        <f>+Tabla21[[#This Row],[META_ANTONIO_NARIÑO]]*Tabla21[[#This Row],[VALOR UNITARIO]]</f>
        <v>0</v>
      </c>
      <c r="AC103" s="31">
        <f>+Tabla21[[#This Row],[META_SUBRED]]*Tabla21[[#This Row],[VALOR UNITARIO]]</f>
        <v>0</v>
      </c>
      <c r="AD103" s="32">
        <f>+Tabla21[[#This Row],[META_DISTRITO]]*Tabla21[[#This Row],[VALOR UNITARIO]]</f>
        <v>0</v>
      </c>
      <c r="AE103" s="30">
        <f>SUM(Tabla21[[#This Row],[$_CANDELARIA]:[$_DISTRITO]])</f>
        <v>0</v>
      </c>
      <c r="AF103" s="32">
        <f>+Tabla21[[#This Row],[$_CENTRO_ORIENTE]]-Tabla21[[#This Row],[$_TOTAL]]</f>
        <v>0</v>
      </c>
    </row>
    <row r="104" spans="1:32" ht="38.25" hidden="1">
      <c r="A104" s="19" t="s">
        <v>82</v>
      </c>
      <c r="B104" s="20" t="s">
        <v>187</v>
      </c>
      <c r="C104" s="20" t="s">
        <v>84</v>
      </c>
      <c r="D104" s="21">
        <v>92</v>
      </c>
      <c r="E104" s="20" t="s">
        <v>188</v>
      </c>
      <c r="F104" s="20" t="s">
        <v>86</v>
      </c>
      <c r="G104" s="19" t="s">
        <v>87</v>
      </c>
      <c r="H104" s="19" t="s">
        <v>59</v>
      </c>
      <c r="I104" s="19" t="s">
        <v>56</v>
      </c>
      <c r="J104" s="22">
        <v>372151</v>
      </c>
      <c r="K104" s="5">
        <v>360</v>
      </c>
      <c r="L104" s="22">
        <f>+Tabla21[[#This Row],[VALOR UNITARIO]]*Tabla21[[#This Row],[META_CENTRO_ORIENTE]]</f>
        <v>133974360</v>
      </c>
      <c r="M104" s="55">
        <f>+Tabla21[[#This Row],[META_CENTRO_ORIENTE]]*4.55/100</f>
        <v>16.38</v>
      </c>
      <c r="N104" s="56">
        <f>+Tabla21[[#This Row],[META_CENTRO_ORIENTE]]*22.8/100</f>
        <v>82.08</v>
      </c>
      <c r="O104" s="56">
        <f>+Tabla21[[#This Row],[META_CENTRO_ORIENTE]]*8.3/100</f>
        <v>29.880000000000006</v>
      </c>
      <c r="P104" s="56">
        <f>+Tabla21[[#This Row],[META_CENTRO_ORIENTE]]*22.73/100</f>
        <v>81.828000000000003</v>
      </c>
      <c r="Q104" s="56">
        <f>+Tabla21[[#This Row],[META_CENTRO_ORIENTE]]*27.64/100</f>
        <v>99.503999999999991</v>
      </c>
      <c r="R104" s="56">
        <f>+Tabla21[[#This Row],[META_CENTRO_ORIENTE]]*14/100</f>
        <v>50.4</v>
      </c>
      <c r="S104" s="56"/>
      <c r="T104" s="57"/>
      <c r="U104" s="28">
        <f>+Tabla21[[#This Row],[META_CANDELARIA]]+Tabla21[[#This Row],[META_SANTA_FE]]+Tabla21[[#This Row],[META_MARTIRES]]+Tabla21[[#This Row],[META_SAN_CRISTOBAL]]+Tabla21[[#This Row],[META_RAFAEL_URIBE_URIBE]]+Tabla21[[#This Row],[META_ANTONIO_NARIÑO]]+Tabla21[[#This Row],[META_SUBRED]]+Tabla21[[#This Row],[META_DISTRITO]]</f>
        <v>360.072</v>
      </c>
      <c r="V104" s="29">
        <f>+Tabla21[[#This Row],[META_CENTRO_ORIENTE]]-Tabla21[[#This Row],[META_TOTAL]]</f>
        <v>-7.2000000000002728E-2</v>
      </c>
      <c r="W104" s="30">
        <f>+Tabla21[[#This Row],[VALOR UNITARIO]]*Tabla21[[#This Row],[META_CANDELARIA]]</f>
        <v>6095833.3799999999</v>
      </c>
      <c r="X104" s="31">
        <f>+Tabla21[[#This Row],[META_SANTA_FE]]*Tabla21[[#This Row],[VALOR UNITARIO]]</f>
        <v>30546154.079999998</v>
      </c>
      <c r="Y104" s="31">
        <f>+Tabla21[[#This Row],[META_MARTIRES]]*Tabla21[[#This Row],[VALOR UNITARIO]]</f>
        <v>11119871.880000003</v>
      </c>
      <c r="Z104" s="31">
        <f>+Tabla21[[#This Row],[META_SAN_CRISTOBAL]]*Tabla21[[#This Row],[VALOR UNITARIO]]</f>
        <v>30452372.028000001</v>
      </c>
      <c r="AA104" s="31">
        <f>+Tabla21[[#This Row],[META_RAFAEL_URIBE_URIBE]]*Tabla21[[#This Row],[VALOR UNITARIO]]</f>
        <v>37030513.103999995</v>
      </c>
      <c r="AB104" s="31">
        <f>+Tabla21[[#This Row],[META_ANTONIO_NARIÑO]]*Tabla21[[#This Row],[VALOR UNITARIO]]</f>
        <v>18756410.399999999</v>
      </c>
      <c r="AC104" s="31">
        <f>+Tabla21[[#This Row],[META_SUBRED]]*Tabla21[[#This Row],[VALOR UNITARIO]]</f>
        <v>0</v>
      </c>
      <c r="AD104" s="32">
        <f>+Tabla21[[#This Row],[META_DISTRITO]]*Tabla21[[#This Row],[VALOR UNITARIO]]</f>
        <v>0</v>
      </c>
      <c r="AE104" s="30">
        <f>SUM(Tabla21[[#This Row],[$_CANDELARIA]:[$_DISTRITO]])</f>
        <v>134001154.87200001</v>
      </c>
      <c r="AF104" s="32">
        <f>+Tabla21[[#This Row],[$_CENTRO_ORIENTE]]-Tabla21[[#This Row],[$_TOTAL]]</f>
        <v>-26794.872000008821</v>
      </c>
    </row>
    <row r="105" spans="1:32" ht="51" hidden="1">
      <c r="A105" s="19" t="s">
        <v>82</v>
      </c>
      <c r="B105" s="20" t="s">
        <v>187</v>
      </c>
      <c r="C105" s="20" t="s">
        <v>110</v>
      </c>
      <c r="D105" s="21">
        <v>93</v>
      </c>
      <c r="E105" s="20" t="s">
        <v>190</v>
      </c>
      <c r="F105" s="20" t="s">
        <v>86</v>
      </c>
      <c r="G105" s="19" t="s">
        <v>87</v>
      </c>
      <c r="H105" s="19" t="s">
        <v>59</v>
      </c>
      <c r="I105" s="19" t="s">
        <v>56</v>
      </c>
      <c r="J105" s="22">
        <v>372151</v>
      </c>
      <c r="K105" s="5">
        <v>180</v>
      </c>
      <c r="L105" s="22">
        <f>+Tabla21[[#This Row],[VALOR UNITARIO]]*Tabla21[[#This Row],[META_CENTRO_ORIENTE]]</f>
        <v>66987180</v>
      </c>
      <c r="M105" s="55">
        <f>+Tabla21[[#This Row],[META_CENTRO_ORIENTE]]*4.55/100</f>
        <v>8.19</v>
      </c>
      <c r="N105" s="56">
        <f>+Tabla21[[#This Row],[META_CENTRO_ORIENTE]]*22.8/100</f>
        <v>41.04</v>
      </c>
      <c r="O105" s="56">
        <f>+Tabla21[[#This Row],[META_CENTRO_ORIENTE]]*8.3/100</f>
        <v>14.940000000000003</v>
      </c>
      <c r="P105" s="56">
        <f>+Tabla21[[#This Row],[META_CENTRO_ORIENTE]]*22.73/100</f>
        <v>40.914000000000001</v>
      </c>
      <c r="Q105" s="56">
        <f>+Tabla21[[#This Row],[META_CENTRO_ORIENTE]]*27.64/100</f>
        <v>49.751999999999995</v>
      </c>
      <c r="R105" s="56">
        <f>+Tabla21[[#This Row],[META_CENTRO_ORIENTE]]*14/100</f>
        <v>25.2</v>
      </c>
      <c r="S105" s="56"/>
      <c r="T105" s="57"/>
      <c r="U105" s="28">
        <f>+Tabla21[[#This Row],[META_CANDELARIA]]+Tabla21[[#This Row],[META_SANTA_FE]]+Tabla21[[#This Row],[META_MARTIRES]]+Tabla21[[#This Row],[META_SAN_CRISTOBAL]]+Tabla21[[#This Row],[META_RAFAEL_URIBE_URIBE]]+Tabla21[[#This Row],[META_ANTONIO_NARIÑO]]+Tabla21[[#This Row],[META_SUBRED]]+Tabla21[[#This Row],[META_DISTRITO]]</f>
        <v>180.036</v>
      </c>
      <c r="V105" s="29">
        <f>+Tabla21[[#This Row],[META_CENTRO_ORIENTE]]-Tabla21[[#This Row],[META_TOTAL]]</f>
        <v>-3.6000000000001364E-2</v>
      </c>
      <c r="W105" s="30">
        <f>+Tabla21[[#This Row],[VALOR UNITARIO]]*Tabla21[[#This Row],[META_CANDELARIA]]</f>
        <v>3047916.69</v>
      </c>
      <c r="X105" s="31">
        <f>+Tabla21[[#This Row],[META_SANTA_FE]]*Tabla21[[#This Row],[VALOR UNITARIO]]</f>
        <v>15273077.039999999</v>
      </c>
      <c r="Y105" s="31">
        <f>+Tabla21[[#This Row],[META_MARTIRES]]*Tabla21[[#This Row],[VALOR UNITARIO]]</f>
        <v>5559935.9400000013</v>
      </c>
      <c r="Z105" s="31">
        <f>+Tabla21[[#This Row],[META_SAN_CRISTOBAL]]*Tabla21[[#This Row],[VALOR UNITARIO]]</f>
        <v>15226186.014</v>
      </c>
      <c r="AA105" s="31">
        <f>+Tabla21[[#This Row],[META_RAFAEL_URIBE_URIBE]]*Tabla21[[#This Row],[VALOR UNITARIO]]</f>
        <v>18515256.551999997</v>
      </c>
      <c r="AB105" s="31">
        <f>+Tabla21[[#This Row],[META_ANTONIO_NARIÑO]]*Tabla21[[#This Row],[VALOR UNITARIO]]</f>
        <v>9378205.1999999993</v>
      </c>
      <c r="AC105" s="31">
        <f>+Tabla21[[#This Row],[META_SUBRED]]*Tabla21[[#This Row],[VALOR UNITARIO]]</f>
        <v>0</v>
      </c>
      <c r="AD105" s="32">
        <f>+Tabla21[[#This Row],[META_DISTRITO]]*Tabla21[[#This Row],[VALOR UNITARIO]]</f>
        <v>0</v>
      </c>
      <c r="AE105" s="30">
        <f>SUM(Tabla21[[#This Row],[$_CANDELARIA]:[$_DISTRITO]])</f>
        <v>67000577.436000004</v>
      </c>
      <c r="AF105" s="32">
        <f>+Tabla21[[#This Row],[$_CENTRO_ORIENTE]]-Tabla21[[#This Row],[$_TOTAL]]</f>
        <v>-13397.436000004411</v>
      </c>
    </row>
    <row r="106" spans="1:32" ht="38.25" hidden="1">
      <c r="A106" s="19" t="s">
        <v>82</v>
      </c>
      <c r="B106" s="20" t="s">
        <v>187</v>
      </c>
      <c r="C106" s="20" t="s">
        <v>84</v>
      </c>
      <c r="D106" s="21">
        <v>94</v>
      </c>
      <c r="E106" s="20" t="s">
        <v>192</v>
      </c>
      <c r="F106" s="20" t="s">
        <v>86</v>
      </c>
      <c r="G106" s="19" t="s">
        <v>87</v>
      </c>
      <c r="H106" s="19" t="s">
        <v>59</v>
      </c>
      <c r="I106" s="19" t="s">
        <v>56</v>
      </c>
      <c r="J106" s="22">
        <v>372151</v>
      </c>
      <c r="K106" s="5">
        <v>72</v>
      </c>
      <c r="L106" s="22">
        <f>+Tabla21[[#This Row],[VALOR UNITARIO]]*Tabla21[[#This Row],[META_CENTRO_ORIENTE]]</f>
        <v>26794872</v>
      </c>
      <c r="M106" s="55">
        <f>+Tabla21[[#This Row],[META_CENTRO_ORIENTE]]*4.55/100</f>
        <v>3.2759999999999998</v>
      </c>
      <c r="N106" s="56">
        <f>+Tabla21[[#This Row],[META_CENTRO_ORIENTE]]*22.8/100</f>
        <v>16.416</v>
      </c>
      <c r="O106" s="56">
        <f>+Tabla21[[#This Row],[META_CENTRO_ORIENTE]]*8.3/100</f>
        <v>5.976</v>
      </c>
      <c r="P106" s="56">
        <f>+Tabla21[[#This Row],[META_CENTRO_ORIENTE]]*22.73/100</f>
        <v>16.365600000000001</v>
      </c>
      <c r="Q106" s="56">
        <f>+Tabla21[[#This Row],[META_CENTRO_ORIENTE]]*27.64/100</f>
        <v>19.9008</v>
      </c>
      <c r="R106" s="56">
        <f>+Tabla21[[#This Row],[META_CENTRO_ORIENTE]]*14/100</f>
        <v>10.08</v>
      </c>
      <c r="S106" s="56"/>
      <c r="T106" s="57"/>
      <c r="U106" s="28">
        <f>+Tabla21[[#This Row],[META_CANDELARIA]]+Tabla21[[#This Row],[META_SANTA_FE]]+Tabla21[[#This Row],[META_MARTIRES]]+Tabla21[[#This Row],[META_SAN_CRISTOBAL]]+Tabla21[[#This Row],[META_RAFAEL_URIBE_URIBE]]+Tabla21[[#This Row],[META_ANTONIO_NARIÑO]]+Tabla21[[#This Row],[META_SUBRED]]+Tabla21[[#This Row],[META_DISTRITO]]</f>
        <v>72.014399999999995</v>
      </c>
      <c r="V106" s="29">
        <f>+Tabla21[[#This Row],[META_CENTRO_ORIENTE]]-Tabla21[[#This Row],[META_TOTAL]]</f>
        <v>-1.4399999999994861E-2</v>
      </c>
      <c r="W106" s="30">
        <f>+Tabla21[[#This Row],[VALOR UNITARIO]]*Tabla21[[#This Row],[META_CANDELARIA]]</f>
        <v>1219166.676</v>
      </c>
      <c r="X106" s="31">
        <f>+Tabla21[[#This Row],[META_SANTA_FE]]*Tabla21[[#This Row],[VALOR UNITARIO]]</f>
        <v>6109230.8160000006</v>
      </c>
      <c r="Y106" s="31">
        <f>+Tabla21[[#This Row],[META_MARTIRES]]*Tabla21[[#This Row],[VALOR UNITARIO]]</f>
        <v>2223974.3760000002</v>
      </c>
      <c r="Z106" s="31">
        <f>+Tabla21[[#This Row],[META_SAN_CRISTOBAL]]*Tabla21[[#This Row],[VALOR UNITARIO]]</f>
        <v>6090474.4056000002</v>
      </c>
      <c r="AA106" s="31">
        <f>+Tabla21[[#This Row],[META_RAFAEL_URIBE_URIBE]]*Tabla21[[#This Row],[VALOR UNITARIO]]</f>
        <v>7406102.6207999997</v>
      </c>
      <c r="AB106" s="31">
        <f>+Tabla21[[#This Row],[META_ANTONIO_NARIÑO]]*Tabla21[[#This Row],[VALOR UNITARIO]]</f>
        <v>3751282.08</v>
      </c>
      <c r="AC106" s="31">
        <f>+Tabla21[[#This Row],[META_SUBRED]]*Tabla21[[#This Row],[VALOR UNITARIO]]</f>
        <v>0</v>
      </c>
      <c r="AD106" s="32">
        <f>+Tabla21[[#This Row],[META_DISTRITO]]*Tabla21[[#This Row],[VALOR UNITARIO]]</f>
        <v>0</v>
      </c>
      <c r="AE106" s="30">
        <f>SUM(Tabla21[[#This Row],[$_CANDELARIA]:[$_DISTRITO]])</f>
        <v>26800230.974399999</v>
      </c>
      <c r="AF106" s="32">
        <f>+Tabla21[[#This Row],[$_CENTRO_ORIENTE]]-Tabla21[[#This Row],[$_TOTAL]]</f>
        <v>-5358.9743999987841</v>
      </c>
    </row>
    <row r="107" spans="1:32" ht="51" hidden="1">
      <c r="A107" s="19" t="s">
        <v>82</v>
      </c>
      <c r="B107" s="20" t="s">
        <v>187</v>
      </c>
      <c r="C107" s="20" t="s">
        <v>110</v>
      </c>
      <c r="D107" s="21">
        <v>95</v>
      </c>
      <c r="E107" s="20" t="s">
        <v>194</v>
      </c>
      <c r="F107" s="20" t="s">
        <v>86</v>
      </c>
      <c r="G107" s="19" t="s">
        <v>87</v>
      </c>
      <c r="H107" s="19" t="s">
        <v>59</v>
      </c>
      <c r="I107" s="19" t="s">
        <v>56</v>
      </c>
      <c r="J107" s="22">
        <v>70270</v>
      </c>
      <c r="K107" s="5">
        <v>522</v>
      </c>
      <c r="L107" s="22">
        <f>+Tabla21[[#This Row],[VALOR UNITARIO]]*Tabla21[[#This Row],[META_CENTRO_ORIENTE]]</f>
        <v>36680940</v>
      </c>
      <c r="M107" s="55">
        <f>+Tabla21[[#This Row],[META_CENTRO_ORIENTE]]*4.55/100</f>
        <v>23.750999999999998</v>
      </c>
      <c r="N107" s="56">
        <f>+Tabla21[[#This Row],[META_CENTRO_ORIENTE]]*22.8/100</f>
        <v>119.01600000000001</v>
      </c>
      <c r="O107" s="56">
        <f>+Tabla21[[#This Row],[META_CENTRO_ORIENTE]]*8.3/100</f>
        <v>43.326000000000001</v>
      </c>
      <c r="P107" s="56">
        <f>+Tabla21[[#This Row],[META_CENTRO_ORIENTE]]*22.73/100</f>
        <v>118.6506</v>
      </c>
      <c r="Q107" s="56">
        <f>+Tabla21[[#This Row],[META_CENTRO_ORIENTE]]*27.64/100</f>
        <v>144.2808</v>
      </c>
      <c r="R107" s="56">
        <f>+Tabla21[[#This Row],[META_CENTRO_ORIENTE]]*14/100</f>
        <v>73.08</v>
      </c>
      <c r="S107" s="56"/>
      <c r="T107" s="57"/>
      <c r="U107" s="28">
        <f>+Tabla21[[#This Row],[META_CANDELARIA]]+Tabla21[[#This Row],[META_SANTA_FE]]+Tabla21[[#This Row],[META_MARTIRES]]+Tabla21[[#This Row],[META_SAN_CRISTOBAL]]+Tabla21[[#This Row],[META_RAFAEL_URIBE_URIBE]]+Tabla21[[#This Row],[META_ANTONIO_NARIÑO]]+Tabla21[[#This Row],[META_SUBRED]]+Tabla21[[#This Row],[META_DISTRITO]]</f>
        <v>522.10440000000006</v>
      </c>
      <c r="V107" s="29">
        <f>+Tabla21[[#This Row],[META_CENTRO_ORIENTE]]-Tabla21[[#This Row],[META_TOTAL]]</f>
        <v>-0.10440000000005512</v>
      </c>
      <c r="W107" s="30">
        <f>+Tabla21[[#This Row],[VALOR UNITARIO]]*Tabla21[[#This Row],[META_CANDELARIA]]</f>
        <v>1668982.7699999998</v>
      </c>
      <c r="X107" s="31">
        <f>+Tabla21[[#This Row],[META_SANTA_FE]]*Tabla21[[#This Row],[VALOR UNITARIO]]</f>
        <v>8363254.3200000003</v>
      </c>
      <c r="Y107" s="31">
        <f>+Tabla21[[#This Row],[META_MARTIRES]]*Tabla21[[#This Row],[VALOR UNITARIO]]</f>
        <v>3044518.02</v>
      </c>
      <c r="Z107" s="31">
        <f>+Tabla21[[#This Row],[META_SAN_CRISTOBAL]]*Tabla21[[#This Row],[VALOR UNITARIO]]</f>
        <v>8337577.6619999995</v>
      </c>
      <c r="AA107" s="31">
        <f>+Tabla21[[#This Row],[META_RAFAEL_URIBE_URIBE]]*Tabla21[[#This Row],[VALOR UNITARIO]]</f>
        <v>10138611.816</v>
      </c>
      <c r="AB107" s="31">
        <f>+Tabla21[[#This Row],[META_ANTONIO_NARIÑO]]*Tabla21[[#This Row],[VALOR UNITARIO]]</f>
        <v>5135331.5999999996</v>
      </c>
      <c r="AC107" s="31">
        <f>+Tabla21[[#This Row],[META_SUBRED]]*Tabla21[[#This Row],[VALOR UNITARIO]]</f>
        <v>0</v>
      </c>
      <c r="AD107" s="32">
        <f>+Tabla21[[#This Row],[META_DISTRITO]]*Tabla21[[#This Row],[VALOR UNITARIO]]</f>
        <v>0</v>
      </c>
      <c r="AE107" s="30">
        <f>SUM(Tabla21[[#This Row],[$_CANDELARIA]:[$_DISTRITO]])</f>
        <v>36688276.188000001</v>
      </c>
      <c r="AF107" s="32">
        <f>+Tabla21[[#This Row],[$_CENTRO_ORIENTE]]-Tabla21[[#This Row],[$_TOTAL]]</f>
        <v>-7336.1880000010133</v>
      </c>
    </row>
    <row r="108" spans="1:32" ht="51" hidden="1">
      <c r="A108" s="19" t="s">
        <v>82</v>
      </c>
      <c r="B108" s="20" t="s">
        <v>187</v>
      </c>
      <c r="C108" s="20" t="s">
        <v>110</v>
      </c>
      <c r="D108" s="21">
        <v>96</v>
      </c>
      <c r="E108" s="20" t="s">
        <v>196</v>
      </c>
      <c r="F108" s="20" t="s">
        <v>86</v>
      </c>
      <c r="G108" s="19" t="s">
        <v>87</v>
      </c>
      <c r="H108" s="19" t="s">
        <v>59</v>
      </c>
      <c r="I108" s="19" t="s">
        <v>56</v>
      </c>
      <c r="J108" s="22">
        <v>70270</v>
      </c>
      <c r="K108" s="5">
        <v>522</v>
      </c>
      <c r="L108" s="22">
        <f>+Tabla21[[#This Row],[VALOR UNITARIO]]*Tabla21[[#This Row],[META_CENTRO_ORIENTE]]</f>
        <v>36680940</v>
      </c>
      <c r="M108" s="55">
        <f>+Tabla21[[#This Row],[META_CENTRO_ORIENTE]]*4.55/100</f>
        <v>23.750999999999998</v>
      </c>
      <c r="N108" s="56">
        <f>+Tabla21[[#This Row],[META_CENTRO_ORIENTE]]*22.8/100</f>
        <v>119.01600000000001</v>
      </c>
      <c r="O108" s="56">
        <f>+Tabla21[[#This Row],[META_CENTRO_ORIENTE]]*8.3/100</f>
        <v>43.326000000000001</v>
      </c>
      <c r="P108" s="56">
        <f>+Tabla21[[#This Row],[META_CENTRO_ORIENTE]]*22.73/100</f>
        <v>118.6506</v>
      </c>
      <c r="Q108" s="56">
        <f>+Tabla21[[#This Row],[META_CENTRO_ORIENTE]]*27.64/100</f>
        <v>144.2808</v>
      </c>
      <c r="R108" s="56">
        <f>+Tabla21[[#This Row],[META_CENTRO_ORIENTE]]*14/100</f>
        <v>73.08</v>
      </c>
      <c r="S108" s="56"/>
      <c r="T108" s="57"/>
      <c r="U108" s="28">
        <f>+Tabla21[[#This Row],[META_CANDELARIA]]+Tabla21[[#This Row],[META_SANTA_FE]]+Tabla21[[#This Row],[META_MARTIRES]]+Tabla21[[#This Row],[META_SAN_CRISTOBAL]]+Tabla21[[#This Row],[META_RAFAEL_URIBE_URIBE]]+Tabla21[[#This Row],[META_ANTONIO_NARIÑO]]+Tabla21[[#This Row],[META_SUBRED]]+Tabla21[[#This Row],[META_DISTRITO]]</f>
        <v>522.10440000000006</v>
      </c>
      <c r="V108" s="29">
        <f>+Tabla21[[#This Row],[META_CENTRO_ORIENTE]]-Tabla21[[#This Row],[META_TOTAL]]</f>
        <v>-0.10440000000005512</v>
      </c>
      <c r="W108" s="30">
        <f>+Tabla21[[#This Row],[VALOR UNITARIO]]*Tabla21[[#This Row],[META_CANDELARIA]]</f>
        <v>1668982.7699999998</v>
      </c>
      <c r="X108" s="31">
        <f>+Tabla21[[#This Row],[META_SANTA_FE]]*Tabla21[[#This Row],[VALOR UNITARIO]]</f>
        <v>8363254.3200000003</v>
      </c>
      <c r="Y108" s="31">
        <f>+Tabla21[[#This Row],[META_MARTIRES]]*Tabla21[[#This Row],[VALOR UNITARIO]]</f>
        <v>3044518.02</v>
      </c>
      <c r="Z108" s="31">
        <f>+Tabla21[[#This Row],[META_SAN_CRISTOBAL]]*Tabla21[[#This Row],[VALOR UNITARIO]]</f>
        <v>8337577.6619999995</v>
      </c>
      <c r="AA108" s="31">
        <f>+Tabla21[[#This Row],[META_RAFAEL_URIBE_URIBE]]*Tabla21[[#This Row],[VALOR UNITARIO]]</f>
        <v>10138611.816</v>
      </c>
      <c r="AB108" s="31">
        <f>+Tabla21[[#This Row],[META_ANTONIO_NARIÑO]]*Tabla21[[#This Row],[VALOR UNITARIO]]</f>
        <v>5135331.5999999996</v>
      </c>
      <c r="AC108" s="31">
        <f>+Tabla21[[#This Row],[META_SUBRED]]*Tabla21[[#This Row],[VALOR UNITARIO]]</f>
        <v>0</v>
      </c>
      <c r="AD108" s="32">
        <f>+Tabla21[[#This Row],[META_DISTRITO]]*Tabla21[[#This Row],[VALOR UNITARIO]]</f>
        <v>0</v>
      </c>
      <c r="AE108" s="30">
        <f>SUM(Tabla21[[#This Row],[$_CANDELARIA]:[$_DISTRITO]])</f>
        <v>36688276.188000001</v>
      </c>
      <c r="AF108" s="32">
        <f>+Tabla21[[#This Row],[$_CENTRO_ORIENTE]]-Tabla21[[#This Row],[$_TOTAL]]</f>
        <v>-7336.1880000010133</v>
      </c>
    </row>
    <row r="109" spans="1:32" ht="38.25" hidden="1">
      <c r="A109" s="19" t="s">
        <v>82</v>
      </c>
      <c r="B109" s="20" t="s">
        <v>187</v>
      </c>
      <c r="C109" s="20" t="s">
        <v>84</v>
      </c>
      <c r="D109" s="21">
        <v>97</v>
      </c>
      <c r="E109" s="20" t="s">
        <v>197</v>
      </c>
      <c r="F109" s="20" t="s">
        <v>86</v>
      </c>
      <c r="G109" s="19" t="s">
        <v>87</v>
      </c>
      <c r="H109" s="19" t="s">
        <v>59</v>
      </c>
      <c r="I109" s="19" t="s">
        <v>56</v>
      </c>
      <c r="J109" s="22">
        <v>215123</v>
      </c>
      <c r="K109" s="5">
        <v>126</v>
      </c>
      <c r="L109" s="22">
        <f>+Tabla21[[#This Row],[VALOR UNITARIO]]*Tabla21[[#This Row],[META_CENTRO_ORIENTE]]</f>
        <v>27105498</v>
      </c>
      <c r="M109" s="55">
        <f>+Tabla21[[#This Row],[META_CENTRO_ORIENTE]]*4.55/100</f>
        <v>5.7329999999999997</v>
      </c>
      <c r="N109" s="56">
        <f>+Tabla21[[#This Row],[META_CENTRO_ORIENTE]]*22.8/100</f>
        <v>28.728000000000002</v>
      </c>
      <c r="O109" s="56">
        <f>+Tabla21[[#This Row],[META_CENTRO_ORIENTE]]*8.3/100</f>
        <v>10.458000000000002</v>
      </c>
      <c r="P109" s="56">
        <f>+Tabla21[[#This Row],[META_CENTRO_ORIENTE]]*22.73/100</f>
        <v>28.639800000000001</v>
      </c>
      <c r="Q109" s="56">
        <f>+Tabla21[[#This Row],[META_CENTRO_ORIENTE]]*27.64/100</f>
        <v>34.8264</v>
      </c>
      <c r="R109" s="56">
        <f>+Tabla21[[#This Row],[META_CENTRO_ORIENTE]]*14/100</f>
        <v>17.64</v>
      </c>
      <c r="S109" s="56"/>
      <c r="T109" s="57"/>
      <c r="U109" s="28">
        <f>+Tabla21[[#This Row],[META_CANDELARIA]]+Tabla21[[#This Row],[META_SANTA_FE]]+Tabla21[[#This Row],[META_MARTIRES]]+Tabla21[[#This Row],[META_SAN_CRISTOBAL]]+Tabla21[[#This Row],[META_RAFAEL_URIBE_URIBE]]+Tabla21[[#This Row],[META_ANTONIO_NARIÑO]]+Tabla21[[#This Row],[META_SUBRED]]+Tabla21[[#This Row],[META_DISTRITO]]</f>
        <v>126.0252</v>
      </c>
      <c r="V109" s="29">
        <f>+Tabla21[[#This Row],[META_CENTRO_ORIENTE]]-Tabla21[[#This Row],[META_TOTAL]]</f>
        <v>-2.5199999999998113E-2</v>
      </c>
      <c r="W109" s="30">
        <f>+Tabla21[[#This Row],[VALOR UNITARIO]]*Tabla21[[#This Row],[META_CANDELARIA]]</f>
        <v>1233300.159</v>
      </c>
      <c r="X109" s="31">
        <f>+Tabla21[[#This Row],[META_SANTA_FE]]*Tabla21[[#This Row],[VALOR UNITARIO]]</f>
        <v>6180053.5440000007</v>
      </c>
      <c r="Y109" s="31">
        <f>+Tabla21[[#This Row],[META_MARTIRES]]*Tabla21[[#This Row],[VALOR UNITARIO]]</f>
        <v>2249756.3340000003</v>
      </c>
      <c r="Z109" s="31">
        <f>+Tabla21[[#This Row],[META_SAN_CRISTOBAL]]*Tabla21[[#This Row],[VALOR UNITARIO]]</f>
        <v>6161079.6954000005</v>
      </c>
      <c r="AA109" s="31">
        <f>+Tabla21[[#This Row],[META_RAFAEL_URIBE_URIBE]]*Tabla21[[#This Row],[VALOR UNITARIO]]</f>
        <v>7491959.6471999995</v>
      </c>
      <c r="AB109" s="31">
        <f>+Tabla21[[#This Row],[META_ANTONIO_NARIÑO]]*Tabla21[[#This Row],[VALOR UNITARIO]]</f>
        <v>3794769.72</v>
      </c>
      <c r="AC109" s="31">
        <f>+Tabla21[[#This Row],[META_SUBRED]]*Tabla21[[#This Row],[VALOR UNITARIO]]</f>
        <v>0</v>
      </c>
      <c r="AD109" s="32">
        <f>+Tabla21[[#This Row],[META_DISTRITO]]*Tabla21[[#This Row],[VALOR UNITARIO]]</f>
        <v>0</v>
      </c>
      <c r="AE109" s="30">
        <f>SUM(Tabla21[[#This Row],[$_CANDELARIA]:[$_DISTRITO]])</f>
        <v>27110919.099599998</v>
      </c>
      <c r="AF109" s="32">
        <f>+Tabla21[[#This Row],[$_CENTRO_ORIENTE]]-Tabla21[[#This Row],[$_TOTAL]]</f>
        <v>-5421.0995999984443</v>
      </c>
    </row>
    <row r="110" spans="1:32" ht="51" hidden="1">
      <c r="A110" s="19" t="s">
        <v>82</v>
      </c>
      <c r="B110" s="20" t="s">
        <v>187</v>
      </c>
      <c r="C110" s="20" t="s">
        <v>110</v>
      </c>
      <c r="D110" s="21">
        <v>98</v>
      </c>
      <c r="E110" s="20" t="s">
        <v>199</v>
      </c>
      <c r="F110" s="20" t="s">
        <v>86</v>
      </c>
      <c r="G110" s="19" t="s">
        <v>87</v>
      </c>
      <c r="H110" s="19" t="s">
        <v>59</v>
      </c>
      <c r="I110" s="19" t="s">
        <v>56</v>
      </c>
      <c r="J110" s="22">
        <v>161342</v>
      </c>
      <c r="K110" s="5">
        <v>180</v>
      </c>
      <c r="L110" s="22">
        <f>+Tabla21[[#This Row],[VALOR UNITARIO]]*Tabla21[[#This Row],[META_CENTRO_ORIENTE]]</f>
        <v>29041560</v>
      </c>
      <c r="M110" s="55">
        <f>+Tabla21[[#This Row],[META_CENTRO_ORIENTE]]*4.55/100</f>
        <v>8.19</v>
      </c>
      <c r="N110" s="56">
        <f>+Tabla21[[#This Row],[META_CENTRO_ORIENTE]]*22.8/100</f>
        <v>41.04</v>
      </c>
      <c r="O110" s="56">
        <f>+Tabla21[[#This Row],[META_CENTRO_ORIENTE]]*8.3/100</f>
        <v>14.940000000000003</v>
      </c>
      <c r="P110" s="56">
        <f>+Tabla21[[#This Row],[META_CENTRO_ORIENTE]]*22.73/100</f>
        <v>40.914000000000001</v>
      </c>
      <c r="Q110" s="56">
        <f>+Tabla21[[#This Row],[META_CENTRO_ORIENTE]]*27.64/100</f>
        <v>49.751999999999995</v>
      </c>
      <c r="R110" s="56">
        <f>+Tabla21[[#This Row],[META_CENTRO_ORIENTE]]*14/100</f>
        <v>25.2</v>
      </c>
      <c r="S110" s="56"/>
      <c r="T110" s="57"/>
      <c r="U110" s="28">
        <f>+Tabla21[[#This Row],[META_CANDELARIA]]+Tabla21[[#This Row],[META_SANTA_FE]]+Tabla21[[#This Row],[META_MARTIRES]]+Tabla21[[#This Row],[META_SAN_CRISTOBAL]]+Tabla21[[#This Row],[META_RAFAEL_URIBE_URIBE]]+Tabla21[[#This Row],[META_ANTONIO_NARIÑO]]+Tabla21[[#This Row],[META_SUBRED]]+Tabla21[[#This Row],[META_DISTRITO]]</f>
        <v>180.036</v>
      </c>
      <c r="V110" s="29">
        <f>+Tabla21[[#This Row],[META_CENTRO_ORIENTE]]-Tabla21[[#This Row],[META_TOTAL]]</f>
        <v>-3.6000000000001364E-2</v>
      </c>
      <c r="W110" s="30">
        <f>+Tabla21[[#This Row],[VALOR UNITARIO]]*Tabla21[[#This Row],[META_CANDELARIA]]</f>
        <v>1321390.98</v>
      </c>
      <c r="X110" s="31">
        <f>+Tabla21[[#This Row],[META_SANTA_FE]]*Tabla21[[#This Row],[VALOR UNITARIO]]</f>
        <v>6621475.6799999997</v>
      </c>
      <c r="Y110" s="31">
        <f>+Tabla21[[#This Row],[META_MARTIRES]]*Tabla21[[#This Row],[VALOR UNITARIO]]</f>
        <v>2410449.4800000004</v>
      </c>
      <c r="Z110" s="31">
        <f>+Tabla21[[#This Row],[META_SAN_CRISTOBAL]]*Tabla21[[#This Row],[VALOR UNITARIO]]</f>
        <v>6601146.5880000005</v>
      </c>
      <c r="AA110" s="31">
        <f>+Tabla21[[#This Row],[META_RAFAEL_URIBE_URIBE]]*Tabla21[[#This Row],[VALOR UNITARIO]]</f>
        <v>8027087.1839999994</v>
      </c>
      <c r="AB110" s="31">
        <f>+Tabla21[[#This Row],[META_ANTONIO_NARIÑO]]*Tabla21[[#This Row],[VALOR UNITARIO]]</f>
        <v>4065818.4</v>
      </c>
      <c r="AC110" s="31">
        <f>+Tabla21[[#This Row],[META_SUBRED]]*Tabla21[[#This Row],[VALOR UNITARIO]]</f>
        <v>0</v>
      </c>
      <c r="AD110" s="32">
        <f>+Tabla21[[#This Row],[META_DISTRITO]]*Tabla21[[#This Row],[VALOR UNITARIO]]</f>
        <v>0</v>
      </c>
      <c r="AE110" s="30">
        <f>SUM(Tabla21[[#This Row],[$_CANDELARIA]:[$_DISTRITO]])</f>
        <v>29047368.311999999</v>
      </c>
      <c r="AF110" s="32">
        <f>+Tabla21[[#This Row],[$_CENTRO_ORIENTE]]-Tabla21[[#This Row],[$_TOTAL]]</f>
        <v>-5808.3119999989867</v>
      </c>
    </row>
    <row r="111" spans="1:32" ht="51" hidden="1">
      <c r="A111" s="19" t="s">
        <v>82</v>
      </c>
      <c r="B111" s="20" t="s">
        <v>187</v>
      </c>
      <c r="C111" s="20" t="s">
        <v>110</v>
      </c>
      <c r="D111" s="21">
        <v>99</v>
      </c>
      <c r="E111" s="20" t="s">
        <v>201</v>
      </c>
      <c r="F111" s="20" t="s">
        <v>86</v>
      </c>
      <c r="G111" s="19" t="s">
        <v>54</v>
      </c>
      <c r="H111" s="19" t="s">
        <v>59</v>
      </c>
      <c r="I111" s="19" t="s">
        <v>56</v>
      </c>
      <c r="J111" s="22">
        <v>5621568</v>
      </c>
      <c r="K111" s="5">
        <v>6</v>
      </c>
      <c r="L111" s="22">
        <f>+Tabla21[[#This Row],[VALOR UNITARIO]]*Tabla21[[#This Row],[META_CENTRO_ORIENTE]]</f>
        <v>33729408</v>
      </c>
      <c r="M111" s="55">
        <v>1</v>
      </c>
      <c r="N111" s="56">
        <v>1</v>
      </c>
      <c r="O111" s="56">
        <v>1</v>
      </c>
      <c r="P111" s="56">
        <v>1</v>
      </c>
      <c r="Q111" s="56">
        <v>1</v>
      </c>
      <c r="R111" s="56">
        <v>1</v>
      </c>
      <c r="S111" s="57">
        <v>0</v>
      </c>
      <c r="T111" s="57">
        <v>0</v>
      </c>
      <c r="U111" s="28">
        <f>+Tabla21[[#This Row],[META_CANDELARIA]]+Tabla21[[#This Row],[META_SANTA_FE]]+Tabla21[[#This Row],[META_MARTIRES]]+Tabla21[[#This Row],[META_SAN_CRISTOBAL]]+Tabla21[[#This Row],[META_RAFAEL_URIBE_URIBE]]+Tabla21[[#This Row],[META_ANTONIO_NARIÑO]]+Tabla21[[#This Row],[META_SUBRED]]+Tabla21[[#This Row],[META_DISTRITO]]</f>
        <v>6</v>
      </c>
      <c r="V111" s="29">
        <f>+Tabla21[[#This Row],[META_CENTRO_ORIENTE]]-Tabla21[[#This Row],[META_TOTAL]]</f>
        <v>0</v>
      </c>
      <c r="W111" s="30">
        <f>+Tabla21[[#This Row],[VALOR UNITARIO]]*Tabla21[[#This Row],[META_CANDELARIA]]</f>
        <v>5621568</v>
      </c>
      <c r="X111" s="31">
        <f>+Tabla21[[#This Row],[META_SANTA_FE]]*Tabla21[[#This Row],[VALOR UNITARIO]]</f>
        <v>5621568</v>
      </c>
      <c r="Y111" s="31">
        <f>+Tabla21[[#This Row],[META_MARTIRES]]*Tabla21[[#This Row],[VALOR UNITARIO]]</f>
        <v>5621568</v>
      </c>
      <c r="Z111" s="31">
        <f>+Tabla21[[#This Row],[META_SAN_CRISTOBAL]]*Tabla21[[#This Row],[VALOR UNITARIO]]</f>
        <v>5621568</v>
      </c>
      <c r="AA111" s="31">
        <f>+Tabla21[[#This Row],[META_RAFAEL_URIBE_URIBE]]*Tabla21[[#This Row],[VALOR UNITARIO]]</f>
        <v>5621568</v>
      </c>
      <c r="AB111" s="31">
        <f>+Tabla21[[#This Row],[META_ANTONIO_NARIÑO]]*Tabla21[[#This Row],[VALOR UNITARIO]]</f>
        <v>5621568</v>
      </c>
      <c r="AC111" s="31">
        <f>+Tabla21[[#This Row],[META_SUBRED]]*Tabla21[[#This Row],[VALOR UNITARIO]]</f>
        <v>0</v>
      </c>
      <c r="AD111" s="32">
        <f>+Tabla21[[#This Row],[META_DISTRITO]]*Tabla21[[#This Row],[VALOR UNITARIO]]</f>
        <v>0</v>
      </c>
      <c r="AE111" s="30">
        <f>SUM(Tabla21[[#This Row],[$_CANDELARIA]:[$_DISTRITO]])</f>
        <v>33729408</v>
      </c>
      <c r="AF111" s="32">
        <f>+Tabla21[[#This Row],[$_CENTRO_ORIENTE]]-Tabla21[[#This Row],[$_TOTAL]]</f>
        <v>0</v>
      </c>
    </row>
    <row r="112" spans="1:32" ht="38.25" hidden="1">
      <c r="A112" s="19" t="s">
        <v>82</v>
      </c>
      <c r="B112" s="20" t="s">
        <v>187</v>
      </c>
      <c r="C112" s="20" t="s">
        <v>120</v>
      </c>
      <c r="D112" s="21">
        <v>100</v>
      </c>
      <c r="E112" s="20" t="s">
        <v>203</v>
      </c>
      <c r="F112" s="20" t="s">
        <v>86</v>
      </c>
      <c r="G112" s="19" t="s">
        <v>122</v>
      </c>
      <c r="H112" s="19" t="s">
        <v>59</v>
      </c>
      <c r="I112" s="19" t="s">
        <v>56</v>
      </c>
      <c r="J112" s="22">
        <v>199714</v>
      </c>
      <c r="K112" s="5">
        <v>240</v>
      </c>
      <c r="L112" s="22">
        <f>+Tabla21[[#This Row],[VALOR UNITARIO]]*Tabla21[[#This Row],[META_CENTRO_ORIENTE]]</f>
        <v>47931360</v>
      </c>
      <c r="M112" s="55">
        <f>+Tabla21[[#This Row],[META_CENTRO_ORIENTE]]*4.55/100</f>
        <v>10.92</v>
      </c>
      <c r="N112" s="56">
        <f>+Tabla21[[#This Row],[META_CENTRO_ORIENTE]]*22.8/100</f>
        <v>54.72</v>
      </c>
      <c r="O112" s="56">
        <f>+Tabla21[[#This Row],[META_CENTRO_ORIENTE]]*8.3/100</f>
        <v>19.920000000000002</v>
      </c>
      <c r="P112" s="56">
        <f>+Tabla21[[#This Row],[META_CENTRO_ORIENTE]]*22.73/100</f>
        <v>54.552</v>
      </c>
      <c r="Q112" s="56">
        <f>+Tabla21[[#This Row],[META_CENTRO_ORIENTE]]*27.64/100</f>
        <v>66.335999999999999</v>
      </c>
      <c r="R112" s="56">
        <f>+Tabla21[[#This Row],[META_CENTRO_ORIENTE]]*14/100</f>
        <v>33.6</v>
      </c>
      <c r="S112" s="56"/>
      <c r="T112" s="57"/>
      <c r="U112" s="28">
        <f>+Tabla21[[#This Row],[META_CANDELARIA]]+Tabla21[[#This Row],[META_SANTA_FE]]+Tabla21[[#This Row],[META_MARTIRES]]+Tabla21[[#This Row],[META_SAN_CRISTOBAL]]+Tabla21[[#This Row],[META_RAFAEL_URIBE_URIBE]]+Tabla21[[#This Row],[META_ANTONIO_NARIÑO]]+Tabla21[[#This Row],[META_SUBRED]]+Tabla21[[#This Row],[META_DISTRITO]]</f>
        <v>240.04799999999997</v>
      </c>
      <c r="V112" s="29">
        <f>+Tabla21[[#This Row],[META_CENTRO_ORIENTE]]-Tabla21[[#This Row],[META_TOTAL]]</f>
        <v>-4.7999999999973397E-2</v>
      </c>
      <c r="W112" s="30">
        <f>+Tabla21[[#This Row],[VALOR UNITARIO]]*Tabla21[[#This Row],[META_CANDELARIA]]</f>
        <v>2180876.88</v>
      </c>
      <c r="X112" s="31">
        <f>+Tabla21[[#This Row],[META_SANTA_FE]]*Tabla21[[#This Row],[VALOR UNITARIO]]</f>
        <v>10928350.08</v>
      </c>
      <c r="Y112" s="31">
        <f>+Tabla21[[#This Row],[META_MARTIRES]]*Tabla21[[#This Row],[VALOR UNITARIO]]</f>
        <v>3978302.8800000004</v>
      </c>
      <c r="Z112" s="31">
        <f>+Tabla21[[#This Row],[META_SAN_CRISTOBAL]]*Tabla21[[#This Row],[VALOR UNITARIO]]</f>
        <v>10894798.128</v>
      </c>
      <c r="AA112" s="31">
        <f>+Tabla21[[#This Row],[META_RAFAEL_URIBE_URIBE]]*Tabla21[[#This Row],[VALOR UNITARIO]]</f>
        <v>13248227.903999999</v>
      </c>
      <c r="AB112" s="31">
        <f>+Tabla21[[#This Row],[META_ANTONIO_NARIÑO]]*Tabla21[[#This Row],[VALOR UNITARIO]]</f>
        <v>6710390.4000000004</v>
      </c>
      <c r="AC112" s="31">
        <f>+Tabla21[[#This Row],[META_SUBRED]]*Tabla21[[#This Row],[VALOR UNITARIO]]</f>
        <v>0</v>
      </c>
      <c r="AD112" s="32">
        <f>+Tabla21[[#This Row],[META_DISTRITO]]*Tabla21[[#This Row],[VALOR UNITARIO]]</f>
        <v>0</v>
      </c>
      <c r="AE112" s="30">
        <f>SUM(Tabla21[[#This Row],[$_CANDELARIA]:[$_DISTRITO]])</f>
        <v>47940946.272</v>
      </c>
      <c r="AF112" s="32">
        <f>+Tabla21[[#This Row],[$_CENTRO_ORIENTE]]-Tabla21[[#This Row],[$_TOTAL]]</f>
        <v>-9586.2719999998808</v>
      </c>
    </row>
    <row r="113" spans="1:32" ht="63.75" hidden="1">
      <c r="A113" s="19" t="s">
        <v>82</v>
      </c>
      <c r="B113" s="20" t="s">
        <v>205</v>
      </c>
      <c r="C113" s="20" t="s">
        <v>84</v>
      </c>
      <c r="D113" s="21">
        <v>101</v>
      </c>
      <c r="E113" s="20" t="s">
        <v>206</v>
      </c>
      <c r="F113" s="20" t="s">
        <v>86</v>
      </c>
      <c r="G113" s="19" t="s">
        <v>87</v>
      </c>
      <c r="H113" s="19" t="s">
        <v>59</v>
      </c>
      <c r="I113" s="19" t="s">
        <v>56</v>
      </c>
      <c r="J113" s="22">
        <v>322686</v>
      </c>
      <c r="K113" s="5">
        <v>60</v>
      </c>
      <c r="L113" s="22">
        <f>+Tabla21[[#This Row],[VALOR UNITARIO]]*Tabla21[[#This Row],[META_CENTRO_ORIENTE]]</f>
        <v>19361160</v>
      </c>
      <c r="M113" s="55">
        <f>+Tabla21[[#This Row],[META_CENTRO_ORIENTE]]*4.55/100</f>
        <v>2.73</v>
      </c>
      <c r="N113" s="56">
        <f>+Tabla21[[#This Row],[META_CENTRO_ORIENTE]]*22.8/100</f>
        <v>13.68</v>
      </c>
      <c r="O113" s="56">
        <f>+Tabla21[[#This Row],[META_CENTRO_ORIENTE]]*8.3/100</f>
        <v>4.9800000000000004</v>
      </c>
      <c r="P113" s="56">
        <f>+Tabla21[[#This Row],[META_CENTRO_ORIENTE]]*22.73/100</f>
        <v>13.638</v>
      </c>
      <c r="Q113" s="56">
        <f>+Tabla21[[#This Row],[META_CENTRO_ORIENTE]]*27.64/100</f>
        <v>16.584</v>
      </c>
      <c r="R113" s="56">
        <f>+Tabla21[[#This Row],[META_CENTRO_ORIENTE]]*14/100</f>
        <v>8.4</v>
      </c>
      <c r="S113" s="56"/>
      <c r="T113" s="57"/>
      <c r="U113" s="28">
        <f>+Tabla21[[#This Row],[META_CANDELARIA]]+Tabla21[[#This Row],[META_SANTA_FE]]+Tabla21[[#This Row],[META_MARTIRES]]+Tabla21[[#This Row],[META_SAN_CRISTOBAL]]+Tabla21[[#This Row],[META_RAFAEL_URIBE_URIBE]]+Tabla21[[#This Row],[META_ANTONIO_NARIÑO]]+Tabla21[[#This Row],[META_SUBRED]]+Tabla21[[#This Row],[META_DISTRITO]]</f>
        <v>60.011999999999993</v>
      </c>
      <c r="V113" s="29">
        <f>+Tabla21[[#This Row],[META_CENTRO_ORIENTE]]-Tabla21[[#This Row],[META_TOTAL]]</f>
        <v>-1.1999999999993349E-2</v>
      </c>
      <c r="W113" s="30">
        <f>+Tabla21[[#This Row],[VALOR UNITARIO]]*Tabla21[[#This Row],[META_CANDELARIA]]</f>
        <v>880932.78</v>
      </c>
      <c r="X113" s="31">
        <f>+Tabla21[[#This Row],[META_SANTA_FE]]*Tabla21[[#This Row],[VALOR UNITARIO]]</f>
        <v>4414344.4799999995</v>
      </c>
      <c r="Y113" s="31">
        <f>+Tabla21[[#This Row],[META_MARTIRES]]*Tabla21[[#This Row],[VALOR UNITARIO]]</f>
        <v>1606976.28</v>
      </c>
      <c r="Z113" s="31">
        <f>+Tabla21[[#This Row],[META_SAN_CRISTOBAL]]*Tabla21[[#This Row],[VALOR UNITARIO]]</f>
        <v>4400791.6679999996</v>
      </c>
      <c r="AA113" s="31">
        <f>+Tabla21[[#This Row],[META_RAFAEL_URIBE_URIBE]]*Tabla21[[#This Row],[VALOR UNITARIO]]</f>
        <v>5351424.6239999998</v>
      </c>
      <c r="AB113" s="31">
        <f>+Tabla21[[#This Row],[META_ANTONIO_NARIÑO]]*Tabla21[[#This Row],[VALOR UNITARIO]]</f>
        <v>2710562.4</v>
      </c>
      <c r="AC113" s="31">
        <f>+Tabla21[[#This Row],[META_SUBRED]]*Tabla21[[#This Row],[VALOR UNITARIO]]</f>
        <v>0</v>
      </c>
      <c r="AD113" s="32">
        <f>+Tabla21[[#This Row],[META_DISTRITO]]*Tabla21[[#This Row],[VALOR UNITARIO]]</f>
        <v>0</v>
      </c>
      <c r="AE113" s="30">
        <f>SUM(Tabla21[[#This Row],[$_CANDELARIA]:[$_DISTRITO]])</f>
        <v>19365032.232000001</v>
      </c>
      <c r="AF113" s="32">
        <f>+Tabla21[[#This Row],[$_CENTRO_ORIENTE]]-Tabla21[[#This Row],[$_TOTAL]]</f>
        <v>-3872.2320000007749</v>
      </c>
    </row>
    <row r="114" spans="1:32" ht="63.75" hidden="1">
      <c r="A114" s="19" t="s">
        <v>82</v>
      </c>
      <c r="B114" s="20" t="s">
        <v>205</v>
      </c>
      <c r="C114" s="20" t="s">
        <v>110</v>
      </c>
      <c r="D114" s="21">
        <v>102</v>
      </c>
      <c r="E114" s="20" t="s">
        <v>208</v>
      </c>
      <c r="F114" s="20" t="s">
        <v>86</v>
      </c>
      <c r="G114" s="19" t="s">
        <v>87</v>
      </c>
      <c r="H114" s="19" t="s">
        <v>59</v>
      </c>
      <c r="I114" s="19" t="s">
        <v>56</v>
      </c>
      <c r="J114" s="22">
        <v>322686</v>
      </c>
      <c r="K114" s="5">
        <v>138.00000309898786</v>
      </c>
      <c r="L114" s="22">
        <f>+Tabla21[[#This Row],[VALOR UNITARIO]]*Tabla21[[#This Row],[META_CENTRO_ORIENTE]]</f>
        <v>44530669</v>
      </c>
      <c r="M114" s="55">
        <f>+Tabla21[[#This Row],[META_CENTRO_ORIENTE]]*4.55/100</f>
        <v>6.2790001410039471</v>
      </c>
      <c r="N114" s="56">
        <f>+Tabla21[[#This Row],[META_CENTRO_ORIENTE]]*22.8/100</f>
        <v>31.46400070656923</v>
      </c>
      <c r="O114" s="56">
        <f>+Tabla21[[#This Row],[META_CENTRO_ORIENTE]]*8.3/100</f>
        <v>11.454000257215993</v>
      </c>
      <c r="P114" s="56">
        <f>+Tabla21[[#This Row],[META_CENTRO_ORIENTE]]*22.73/100</f>
        <v>31.367400704399941</v>
      </c>
      <c r="Q114" s="56">
        <f>+Tabla21[[#This Row],[META_CENTRO_ORIENTE]]*27.64/100</f>
        <v>38.143200856560249</v>
      </c>
      <c r="R114" s="56">
        <f>+Tabla21[[#This Row],[META_CENTRO_ORIENTE]]*14/100</f>
        <v>19.320000433858301</v>
      </c>
      <c r="S114" s="56"/>
      <c r="T114" s="57"/>
      <c r="U114" s="28">
        <f>+Tabla21[[#This Row],[META_CANDELARIA]]+Tabla21[[#This Row],[META_SANTA_FE]]+Tabla21[[#This Row],[META_MARTIRES]]+Tabla21[[#This Row],[META_SAN_CRISTOBAL]]+Tabla21[[#This Row],[META_RAFAEL_URIBE_URIBE]]+Tabla21[[#This Row],[META_ANTONIO_NARIÑO]]+Tabla21[[#This Row],[META_SUBRED]]+Tabla21[[#This Row],[META_DISTRITO]]</f>
        <v>138.02760309960766</v>
      </c>
      <c r="V114" s="29">
        <f>+Tabla21[[#This Row],[META_CENTRO_ORIENTE]]-Tabla21[[#This Row],[META_TOTAL]]</f>
        <v>-2.7600000619798948E-2</v>
      </c>
      <c r="W114" s="30">
        <f>+Tabla21[[#This Row],[VALOR UNITARIO]]*Tabla21[[#This Row],[META_CANDELARIA]]</f>
        <v>2026145.4394999996</v>
      </c>
      <c r="X114" s="31">
        <f>+Tabla21[[#This Row],[META_SANTA_FE]]*Tabla21[[#This Row],[VALOR UNITARIO]]</f>
        <v>10152992.531999998</v>
      </c>
      <c r="Y114" s="31">
        <f>+Tabla21[[#This Row],[META_MARTIRES]]*Tabla21[[#This Row],[VALOR UNITARIO]]</f>
        <v>3696045.5269999998</v>
      </c>
      <c r="Z114" s="31">
        <f>+Tabla21[[#This Row],[META_SAN_CRISTOBAL]]*Tabla21[[#This Row],[VALOR UNITARIO]]</f>
        <v>10121821.0637</v>
      </c>
      <c r="AA114" s="31">
        <f>+Tabla21[[#This Row],[META_RAFAEL_URIBE_URIBE]]*Tabla21[[#This Row],[VALOR UNITARIO]]</f>
        <v>12308276.911600001</v>
      </c>
      <c r="AB114" s="31">
        <f>+Tabla21[[#This Row],[META_ANTONIO_NARIÑO]]*Tabla21[[#This Row],[VALOR UNITARIO]]</f>
        <v>6234293.6599999992</v>
      </c>
      <c r="AC114" s="31">
        <f>+Tabla21[[#This Row],[META_SUBRED]]*Tabla21[[#This Row],[VALOR UNITARIO]]</f>
        <v>0</v>
      </c>
      <c r="AD114" s="32">
        <f>+Tabla21[[#This Row],[META_DISTRITO]]*Tabla21[[#This Row],[VALOR UNITARIO]]</f>
        <v>0</v>
      </c>
      <c r="AE114" s="30">
        <f>SUM(Tabla21[[#This Row],[$_CANDELARIA]:[$_DISTRITO]])</f>
        <v>44539575.133799993</v>
      </c>
      <c r="AF114" s="32">
        <f>+Tabla21[[#This Row],[$_CENTRO_ORIENTE]]-Tabla21[[#This Row],[$_TOTAL]]</f>
        <v>-8906.1337999925017</v>
      </c>
    </row>
    <row r="115" spans="1:32" ht="63.75" hidden="1">
      <c r="A115" s="19" t="s">
        <v>82</v>
      </c>
      <c r="B115" s="20" t="s">
        <v>205</v>
      </c>
      <c r="C115" s="20" t="s">
        <v>120</v>
      </c>
      <c r="D115" s="21">
        <v>103</v>
      </c>
      <c r="E115" s="20" t="s">
        <v>210</v>
      </c>
      <c r="F115" s="20" t="s">
        <v>86</v>
      </c>
      <c r="G115" s="19" t="s">
        <v>87</v>
      </c>
      <c r="H115" s="19" t="s">
        <v>59</v>
      </c>
      <c r="I115" s="19" t="s">
        <v>56</v>
      </c>
      <c r="J115" s="22">
        <v>53781</v>
      </c>
      <c r="K115" s="5">
        <v>732.00001859392728</v>
      </c>
      <c r="L115" s="22">
        <f>+Tabla21[[#This Row],[VALOR UNITARIO]]*Tabla21[[#This Row],[META_CENTRO_ORIENTE]]</f>
        <v>39367693</v>
      </c>
      <c r="M115" s="55">
        <f>+Tabla21[[#This Row],[META_CENTRO_ORIENTE]]*4.55/100</f>
        <v>33.306000846023693</v>
      </c>
      <c r="N115" s="56">
        <f>+Tabla21[[#This Row],[META_CENTRO_ORIENTE]]*22.8/100</f>
        <v>166.89600423941542</v>
      </c>
      <c r="O115" s="56">
        <f>+Tabla21[[#This Row],[META_CENTRO_ORIENTE]]*8.3/100</f>
        <v>60.756001543295973</v>
      </c>
      <c r="P115" s="56">
        <f>+Tabla21[[#This Row],[META_CENTRO_ORIENTE]]*22.73/100</f>
        <v>166.38360422639965</v>
      </c>
      <c r="Q115" s="56">
        <f>+Tabla21[[#This Row],[META_CENTRO_ORIENTE]]*27.64/100</f>
        <v>202.3248051393615</v>
      </c>
      <c r="R115" s="56">
        <f>+Tabla21[[#This Row],[META_CENTRO_ORIENTE]]*14/100</f>
        <v>102.48000260314983</v>
      </c>
      <c r="S115" s="56"/>
      <c r="T115" s="57"/>
      <c r="U115" s="28">
        <f>+Tabla21[[#This Row],[META_CANDELARIA]]+Tabla21[[#This Row],[META_SANTA_FE]]+Tabla21[[#This Row],[META_MARTIRES]]+Tabla21[[#This Row],[META_SAN_CRISTOBAL]]+Tabla21[[#This Row],[META_RAFAEL_URIBE_URIBE]]+Tabla21[[#This Row],[META_ANTONIO_NARIÑO]]+Tabla21[[#This Row],[META_SUBRED]]+Tabla21[[#This Row],[META_DISTRITO]]</f>
        <v>732.14641859764606</v>
      </c>
      <c r="V115" s="29">
        <f>+Tabla21[[#This Row],[META_CENTRO_ORIENTE]]-Tabla21[[#This Row],[META_TOTAL]]</f>
        <v>-0.14640000371878159</v>
      </c>
      <c r="W115" s="30">
        <f>+Tabla21[[#This Row],[VALOR UNITARIO]]*Tabla21[[#This Row],[META_CANDELARIA]]</f>
        <v>1791230.0315000003</v>
      </c>
      <c r="X115" s="31">
        <f>+Tabla21[[#This Row],[META_SANTA_FE]]*Tabla21[[#This Row],[VALOR UNITARIO]]</f>
        <v>8975834.0040000007</v>
      </c>
      <c r="Y115" s="31">
        <f>+Tabla21[[#This Row],[META_MARTIRES]]*Tabla21[[#This Row],[VALOR UNITARIO]]</f>
        <v>3267518.5190000008</v>
      </c>
      <c r="Z115" s="31">
        <f>+Tabla21[[#This Row],[META_SAN_CRISTOBAL]]*Tabla21[[#This Row],[VALOR UNITARIO]]</f>
        <v>8948276.6188999992</v>
      </c>
      <c r="AA115" s="31">
        <f>+Tabla21[[#This Row],[META_RAFAEL_URIBE_URIBE]]*Tabla21[[#This Row],[VALOR UNITARIO]]</f>
        <v>10881230.3452</v>
      </c>
      <c r="AB115" s="31">
        <f>+Tabla21[[#This Row],[META_ANTONIO_NARIÑO]]*Tabla21[[#This Row],[VALOR UNITARIO]]</f>
        <v>5511477.0200000005</v>
      </c>
      <c r="AC115" s="31">
        <f>+Tabla21[[#This Row],[META_SUBRED]]*Tabla21[[#This Row],[VALOR UNITARIO]]</f>
        <v>0</v>
      </c>
      <c r="AD115" s="32">
        <f>+Tabla21[[#This Row],[META_DISTRITO]]*Tabla21[[#This Row],[VALOR UNITARIO]]</f>
        <v>0</v>
      </c>
      <c r="AE115" s="30">
        <f>SUM(Tabla21[[#This Row],[$_CANDELARIA]:[$_DISTRITO]])</f>
        <v>39375566.538600005</v>
      </c>
      <c r="AF115" s="32">
        <f>+Tabla21[[#This Row],[$_CENTRO_ORIENTE]]-Tabla21[[#This Row],[$_TOTAL]]</f>
        <v>-7873.5386000052094</v>
      </c>
    </row>
    <row r="116" spans="1:32" ht="63.75" hidden="1">
      <c r="A116" s="19" t="s">
        <v>82</v>
      </c>
      <c r="B116" s="20" t="s">
        <v>205</v>
      </c>
      <c r="C116" s="20" t="s">
        <v>84</v>
      </c>
      <c r="D116" s="21">
        <v>104</v>
      </c>
      <c r="E116" s="20" t="s">
        <v>211</v>
      </c>
      <c r="F116" s="20" t="s">
        <v>86</v>
      </c>
      <c r="G116" s="19" t="s">
        <v>87</v>
      </c>
      <c r="H116" s="19" t="s">
        <v>59</v>
      </c>
      <c r="I116" s="19" t="s">
        <v>56</v>
      </c>
      <c r="J116" s="22">
        <v>210809</v>
      </c>
      <c r="K116" s="5">
        <v>0</v>
      </c>
      <c r="L116" s="22">
        <f>+Tabla21[[#This Row],[VALOR UNITARIO]]*Tabla21[[#This Row],[META_CENTRO_ORIENTE]]</f>
        <v>0</v>
      </c>
      <c r="M116" s="55">
        <f>+Tabla21[[#This Row],[META_CENTRO_ORIENTE]]*4.55/100</f>
        <v>0</v>
      </c>
      <c r="N116" s="56">
        <f>+Tabla21[[#This Row],[META_CENTRO_ORIENTE]]*22.8/100</f>
        <v>0</v>
      </c>
      <c r="O116" s="56">
        <f>+Tabla21[[#This Row],[META_CENTRO_ORIENTE]]*8.3/100</f>
        <v>0</v>
      </c>
      <c r="P116" s="56">
        <f>+Tabla21[[#This Row],[META_CENTRO_ORIENTE]]*22.73/100</f>
        <v>0</v>
      </c>
      <c r="Q116" s="56">
        <f>+Tabla21[[#This Row],[META_CENTRO_ORIENTE]]*27.64/100</f>
        <v>0</v>
      </c>
      <c r="R116" s="56">
        <f>+Tabla21[[#This Row],[META_CENTRO_ORIENTE]]*14/100</f>
        <v>0</v>
      </c>
      <c r="S116" s="56"/>
      <c r="T116" s="57"/>
      <c r="U116" s="28">
        <f>+Tabla21[[#This Row],[META_CANDELARIA]]+Tabla21[[#This Row],[META_SANTA_FE]]+Tabla21[[#This Row],[META_MARTIRES]]+Tabla21[[#This Row],[META_SAN_CRISTOBAL]]+Tabla21[[#This Row],[META_RAFAEL_URIBE_URIBE]]+Tabla21[[#This Row],[META_ANTONIO_NARIÑO]]+Tabla21[[#This Row],[META_SUBRED]]+Tabla21[[#This Row],[META_DISTRITO]]</f>
        <v>0</v>
      </c>
      <c r="V116" s="29">
        <f>+Tabla21[[#This Row],[META_CENTRO_ORIENTE]]-Tabla21[[#This Row],[META_TOTAL]]</f>
        <v>0</v>
      </c>
      <c r="W116" s="30">
        <f>+Tabla21[[#This Row],[VALOR UNITARIO]]*Tabla21[[#This Row],[META_CANDELARIA]]</f>
        <v>0</v>
      </c>
      <c r="X116" s="31">
        <f>+Tabla21[[#This Row],[META_SANTA_FE]]*Tabla21[[#This Row],[VALOR UNITARIO]]</f>
        <v>0</v>
      </c>
      <c r="Y116" s="31">
        <f>+Tabla21[[#This Row],[META_MARTIRES]]*Tabla21[[#This Row],[VALOR UNITARIO]]</f>
        <v>0</v>
      </c>
      <c r="Z116" s="31">
        <f>+Tabla21[[#This Row],[META_SAN_CRISTOBAL]]*Tabla21[[#This Row],[VALOR UNITARIO]]</f>
        <v>0</v>
      </c>
      <c r="AA116" s="31">
        <f>+Tabla21[[#This Row],[META_RAFAEL_URIBE_URIBE]]*Tabla21[[#This Row],[VALOR UNITARIO]]</f>
        <v>0</v>
      </c>
      <c r="AB116" s="31">
        <f>+Tabla21[[#This Row],[META_ANTONIO_NARIÑO]]*Tabla21[[#This Row],[VALOR UNITARIO]]</f>
        <v>0</v>
      </c>
      <c r="AC116" s="31">
        <f>+Tabla21[[#This Row],[META_SUBRED]]*Tabla21[[#This Row],[VALOR UNITARIO]]</f>
        <v>0</v>
      </c>
      <c r="AD116" s="32">
        <f>+Tabla21[[#This Row],[META_DISTRITO]]*Tabla21[[#This Row],[VALOR UNITARIO]]</f>
        <v>0</v>
      </c>
      <c r="AE116" s="30">
        <f>SUM(Tabla21[[#This Row],[$_CANDELARIA]:[$_DISTRITO]])</f>
        <v>0</v>
      </c>
      <c r="AF116" s="32">
        <f>+Tabla21[[#This Row],[$_CENTRO_ORIENTE]]-Tabla21[[#This Row],[$_TOTAL]]</f>
        <v>0</v>
      </c>
    </row>
    <row r="117" spans="1:32" ht="63.75" hidden="1">
      <c r="A117" s="19" t="s">
        <v>82</v>
      </c>
      <c r="B117" s="20" t="s">
        <v>205</v>
      </c>
      <c r="C117" s="20" t="s">
        <v>120</v>
      </c>
      <c r="D117" s="21">
        <v>105</v>
      </c>
      <c r="E117" s="20" t="s">
        <v>213</v>
      </c>
      <c r="F117" s="20" t="s">
        <v>86</v>
      </c>
      <c r="G117" s="19" t="s">
        <v>122</v>
      </c>
      <c r="H117" s="19" t="s">
        <v>59</v>
      </c>
      <c r="I117" s="19" t="s">
        <v>56</v>
      </c>
      <c r="J117" s="22">
        <v>281078</v>
      </c>
      <c r="K117" s="5">
        <v>120.0000035577313</v>
      </c>
      <c r="L117" s="22">
        <f>+Tabla21[[#This Row],[VALOR UNITARIO]]*Tabla21[[#This Row],[META_CENTRO_ORIENTE]]</f>
        <v>33729361</v>
      </c>
      <c r="M117" s="55">
        <f>+Tabla21[[#This Row],[META_CENTRO_ORIENTE]]*4.55/100</f>
        <v>5.4600001618767742</v>
      </c>
      <c r="N117" s="56">
        <f>+Tabla21[[#This Row],[META_CENTRO_ORIENTE]]*22.8/100</f>
        <v>27.360000811162742</v>
      </c>
      <c r="O117" s="56">
        <f>+Tabla21[[#This Row],[META_CENTRO_ORIENTE]]*8.3/100</f>
        <v>9.9600002952916995</v>
      </c>
      <c r="P117" s="56">
        <f>+Tabla21[[#This Row],[META_CENTRO_ORIENTE]]*22.73/100</f>
        <v>27.276000808672325</v>
      </c>
      <c r="Q117" s="56">
        <f>+Tabla21[[#This Row],[META_CENTRO_ORIENTE]]*27.64/100</f>
        <v>33.168000983356933</v>
      </c>
      <c r="R117" s="56">
        <f>+Tabla21[[#This Row],[META_CENTRO_ORIENTE]]*14/100</f>
        <v>16.800000498082383</v>
      </c>
      <c r="S117" s="56"/>
      <c r="T117" s="57"/>
      <c r="U117" s="28">
        <f>+Tabla21[[#This Row],[META_CANDELARIA]]+Tabla21[[#This Row],[META_SANTA_FE]]+Tabla21[[#This Row],[META_MARTIRES]]+Tabla21[[#This Row],[META_SAN_CRISTOBAL]]+Tabla21[[#This Row],[META_RAFAEL_URIBE_URIBE]]+Tabla21[[#This Row],[META_ANTONIO_NARIÑO]]+Tabla21[[#This Row],[META_SUBRED]]+Tabla21[[#This Row],[META_DISTRITO]]</f>
        <v>120.02400355844286</v>
      </c>
      <c r="V117" s="29">
        <f>+Tabla21[[#This Row],[META_CENTRO_ORIENTE]]-Tabla21[[#This Row],[META_TOTAL]]</f>
        <v>-2.4000000711552616E-2</v>
      </c>
      <c r="W117" s="30">
        <f>+Tabla21[[#This Row],[VALOR UNITARIO]]*Tabla21[[#This Row],[META_CANDELARIA]]</f>
        <v>1534685.9254999999</v>
      </c>
      <c r="X117" s="31">
        <f>+Tabla21[[#This Row],[META_SANTA_FE]]*Tabla21[[#This Row],[VALOR UNITARIO]]</f>
        <v>7690294.3080000011</v>
      </c>
      <c r="Y117" s="31">
        <f>+Tabla21[[#This Row],[META_MARTIRES]]*Tabla21[[#This Row],[VALOR UNITARIO]]</f>
        <v>2799536.9630000005</v>
      </c>
      <c r="Z117" s="31">
        <f>+Tabla21[[#This Row],[META_SAN_CRISTOBAL]]*Tabla21[[#This Row],[VALOR UNITARIO]]</f>
        <v>7666683.7553000003</v>
      </c>
      <c r="AA117" s="31">
        <f>+Tabla21[[#This Row],[META_RAFAEL_URIBE_URIBE]]*Tabla21[[#This Row],[VALOR UNITARIO]]</f>
        <v>9322795.3804000001</v>
      </c>
      <c r="AB117" s="31">
        <f>+Tabla21[[#This Row],[META_ANTONIO_NARIÑO]]*Tabla21[[#This Row],[VALOR UNITARIO]]</f>
        <v>4722110.54</v>
      </c>
      <c r="AC117" s="31">
        <f>+Tabla21[[#This Row],[META_SUBRED]]*Tabla21[[#This Row],[VALOR UNITARIO]]</f>
        <v>0</v>
      </c>
      <c r="AD117" s="32">
        <f>+Tabla21[[#This Row],[META_DISTRITO]]*Tabla21[[#This Row],[VALOR UNITARIO]]</f>
        <v>0</v>
      </c>
      <c r="AE117" s="30">
        <f>SUM(Tabla21[[#This Row],[$_CANDELARIA]:[$_DISTRITO]])</f>
        <v>33736106.872199997</v>
      </c>
      <c r="AF117" s="32">
        <f>+Tabla21[[#This Row],[$_CENTRO_ORIENTE]]-Tabla21[[#This Row],[$_TOTAL]]</f>
        <v>-6745.8721999973059</v>
      </c>
    </row>
    <row r="118" spans="1:32" ht="63.75" hidden="1">
      <c r="A118" s="19" t="s">
        <v>82</v>
      </c>
      <c r="B118" s="20" t="s">
        <v>205</v>
      </c>
      <c r="C118" s="20" t="s">
        <v>84</v>
      </c>
      <c r="D118" s="21">
        <v>106</v>
      </c>
      <c r="E118" s="20" t="s">
        <v>214</v>
      </c>
      <c r="F118" s="20" t="s">
        <v>86</v>
      </c>
      <c r="G118" s="19" t="s">
        <v>87</v>
      </c>
      <c r="H118" s="19" t="s">
        <v>59</v>
      </c>
      <c r="I118" s="19" t="s">
        <v>56</v>
      </c>
      <c r="J118" s="22">
        <v>210809</v>
      </c>
      <c r="K118" s="5">
        <v>642</v>
      </c>
      <c r="L118" s="22">
        <f>+Tabla21[[#This Row],[VALOR UNITARIO]]*Tabla21[[#This Row],[META_CENTRO_ORIENTE]]</f>
        <v>135339378</v>
      </c>
      <c r="M118" s="55">
        <f>+Tabla21[[#This Row],[META_CENTRO_ORIENTE]]*4.55/100</f>
        <v>29.210999999999999</v>
      </c>
      <c r="N118" s="56">
        <f>+Tabla21[[#This Row],[META_CENTRO_ORIENTE]]*22.8/100</f>
        <v>146.376</v>
      </c>
      <c r="O118" s="56">
        <f>+Tabla21[[#This Row],[META_CENTRO_ORIENTE]]*8.3/100</f>
        <v>53.286000000000001</v>
      </c>
      <c r="P118" s="56">
        <f>+Tabla21[[#This Row],[META_CENTRO_ORIENTE]]*22.73/100</f>
        <v>145.92660000000001</v>
      </c>
      <c r="Q118" s="56">
        <f>+Tabla21[[#This Row],[META_CENTRO_ORIENTE]]*27.64/100</f>
        <v>177.44880000000001</v>
      </c>
      <c r="R118" s="56">
        <f>+Tabla21[[#This Row],[META_CENTRO_ORIENTE]]*14/100</f>
        <v>89.88</v>
      </c>
      <c r="S118" s="56"/>
      <c r="T118" s="57"/>
      <c r="U118" s="28">
        <f>+Tabla21[[#This Row],[META_CANDELARIA]]+Tabla21[[#This Row],[META_SANTA_FE]]+Tabla21[[#This Row],[META_MARTIRES]]+Tabla21[[#This Row],[META_SAN_CRISTOBAL]]+Tabla21[[#This Row],[META_RAFAEL_URIBE_URIBE]]+Tabla21[[#This Row],[META_ANTONIO_NARIÑO]]+Tabla21[[#This Row],[META_SUBRED]]+Tabla21[[#This Row],[META_DISTRITO]]</f>
        <v>642.12839999999994</v>
      </c>
      <c r="V118" s="29">
        <f>+Tabla21[[#This Row],[META_CENTRO_ORIENTE]]-Tabla21[[#This Row],[META_TOTAL]]</f>
        <v>-0.12839999999994234</v>
      </c>
      <c r="W118" s="30">
        <f>+Tabla21[[#This Row],[VALOR UNITARIO]]*Tabla21[[#This Row],[META_CANDELARIA]]</f>
        <v>6157941.699</v>
      </c>
      <c r="X118" s="31">
        <f>+Tabla21[[#This Row],[META_SANTA_FE]]*Tabla21[[#This Row],[VALOR UNITARIO]]</f>
        <v>30857378.184</v>
      </c>
      <c r="Y118" s="31">
        <f>+Tabla21[[#This Row],[META_MARTIRES]]*Tabla21[[#This Row],[VALOR UNITARIO]]</f>
        <v>11233168.374</v>
      </c>
      <c r="Z118" s="31">
        <f>+Tabla21[[#This Row],[META_SAN_CRISTOBAL]]*Tabla21[[#This Row],[VALOR UNITARIO]]</f>
        <v>30762640.619400002</v>
      </c>
      <c r="AA118" s="31">
        <f>+Tabla21[[#This Row],[META_RAFAEL_URIBE_URIBE]]*Tabla21[[#This Row],[VALOR UNITARIO]]</f>
        <v>37407804.0792</v>
      </c>
      <c r="AB118" s="31">
        <f>+Tabla21[[#This Row],[META_ANTONIO_NARIÑO]]*Tabla21[[#This Row],[VALOR UNITARIO]]</f>
        <v>18947512.919999998</v>
      </c>
      <c r="AC118" s="31">
        <f>+Tabla21[[#This Row],[META_SUBRED]]*Tabla21[[#This Row],[VALOR UNITARIO]]</f>
        <v>0</v>
      </c>
      <c r="AD118" s="32">
        <f>+Tabla21[[#This Row],[META_DISTRITO]]*Tabla21[[#This Row],[VALOR UNITARIO]]</f>
        <v>0</v>
      </c>
      <c r="AE118" s="30">
        <f>SUM(Tabla21[[#This Row],[$_CANDELARIA]:[$_DISTRITO]])</f>
        <v>135366445.87559998</v>
      </c>
      <c r="AF118" s="32">
        <f>+Tabla21[[#This Row],[$_CENTRO_ORIENTE]]-Tabla21[[#This Row],[$_TOTAL]]</f>
        <v>-27067.875599980354</v>
      </c>
    </row>
    <row r="119" spans="1:32" ht="63.75" hidden="1">
      <c r="A119" s="19" t="s">
        <v>82</v>
      </c>
      <c r="B119" s="20" t="s">
        <v>205</v>
      </c>
      <c r="C119" s="20" t="s">
        <v>110</v>
      </c>
      <c r="D119" s="21">
        <v>107</v>
      </c>
      <c r="E119" s="20" t="s">
        <v>216</v>
      </c>
      <c r="F119" s="20" t="s">
        <v>86</v>
      </c>
      <c r="G119" s="19" t="s">
        <v>87</v>
      </c>
      <c r="H119" s="19" t="s">
        <v>59</v>
      </c>
      <c r="I119" s="19" t="s">
        <v>56</v>
      </c>
      <c r="J119" s="22">
        <v>55938</v>
      </c>
      <c r="K119" s="5">
        <v>636</v>
      </c>
      <c r="L119" s="22">
        <f>+Tabla21[[#This Row],[VALOR UNITARIO]]*Tabla21[[#This Row],[META_CENTRO_ORIENTE]]</f>
        <v>35576568</v>
      </c>
      <c r="M119" s="55">
        <f>+Tabla21[[#This Row],[META_CENTRO_ORIENTE]]*4.55/100</f>
        <v>28.937999999999999</v>
      </c>
      <c r="N119" s="56">
        <f>+Tabla21[[#This Row],[META_CENTRO_ORIENTE]]*22.8/100</f>
        <v>145.00800000000001</v>
      </c>
      <c r="O119" s="56">
        <f>+Tabla21[[#This Row],[META_CENTRO_ORIENTE]]*8.3/100</f>
        <v>52.788000000000004</v>
      </c>
      <c r="P119" s="56">
        <f>+Tabla21[[#This Row],[META_CENTRO_ORIENTE]]*22.73/100</f>
        <v>144.56280000000001</v>
      </c>
      <c r="Q119" s="56">
        <f>+Tabla21[[#This Row],[META_CENTRO_ORIENTE]]*27.64/100</f>
        <v>175.79040000000001</v>
      </c>
      <c r="R119" s="56">
        <f>+Tabla21[[#This Row],[META_CENTRO_ORIENTE]]*14/100</f>
        <v>89.04</v>
      </c>
      <c r="S119" s="56"/>
      <c r="T119" s="57"/>
      <c r="U119" s="28">
        <f>+Tabla21[[#This Row],[META_CANDELARIA]]+Tabla21[[#This Row],[META_SANTA_FE]]+Tabla21[[#This Row],[META_MARTIRES]]+Tabla21[[#This Row],[META_SAN_CRISTOBAL]]+Tabla21[[#This Row],[META_RAFAEL_URIBE_URIBE]]+Tabla21[[#This Row],[META_ANTONIO_NARIÑO]]+Tabla21[[#This Row],[META_SUBRED]]+Tabla21[[#This Row],[META_DISTRITO]]</f>
        <v>636.12720000000002</v>
      </c>
      <c r="V119" s="29">
        <f>+Tabla21[[#This Row],[META_CENTRO_ORIENTE]]-Tabla21[[#This Row],[META_TOTAL]]</f>
        <v>-0.12720000000001619</v>
      </c>
      <c r="W119" s="30">
        <f>+Tabla21[[#This Row],[VALOR UNITARIO]]*Tabla21[[#This Row],[META_CANDELARIA]]</f>
        <v>1618733.844</v>
      </c>
      <c r="X119" s="31">
        <f>+Tabla21[[#This Row],[META_SANTA_FE]]*Tabla21[[#This Row],[VALOR UNITARIO]]</f>
        <v>8111457.5040000007</v>
      </c>
      <c r="Y119" s="31">
        <f>+Tabla21[[#This Row],[META_MARTIRES]]*Tabla21[[#This Row],[VALOR UNITARIO]]</f>
        <v>2952855.1440000003</v>
      </c>
      <c r="Z119" s="31">
        <f>+Tabla21[[#This Row],[META_SAN_CRISTOBAL]]*Tabla21[[#This Row],[VALOR UNITARIO]]</f>
        <v>8086553.9064000007</v>
      </c>
      <c r="AA119" s="31">
        <f>+Tabla21[[#This Row],[META_RAFAEL_URIBE_URIBE]]*Tabla21[[#This Row],[VALOR UNITARIO]]</f>
        <v>9833363.3952000011</v>
      </c>
      <c r="AB119" s="31">
        <f>+Tabla21[[#This Row],[META_ANTONIO_NARIÑO]]*Tabla21[[#This Row],[VALOR UNITARIO]]</f>
        <v>4980719.5200000005</v>
      </c>
      <c r="AC119" s="31">
        <f>+Tabla21[[#This Row],[META_SUBRED]]*Tabla21[[#This Row],[VALOR UNITARIO]]</f>
        <v>0</v>
      </c>
      <c r="AD119" s="32">
        <f>+Tabla21[[#This Row],[META_DISTRITO]]*Tabla21[[#This Row],[VALOR UNITARIO]]</f>
        <v>0</v>
      </c>
      <c r="AE119" s="30">
        <f>SUM(Tabla21[[#This Row],[$_CANDELARIA]:[$_DISTRITO]])</f>
        <v>35583683.313600004</v>
      </c>
      <c r="AF119" s="32">
        <f>+Tabla21[[#This Row],[$_CENTRO_ORIENTE]]-Tabla21[[#This Row],[$_TOTAL]]</f>
        <v>-7115.3136000037193</v>
      </c>
    </row>
    <row r="120" spans="1:32" ht="63.75" hidden="1">
      <c r="A120" s="19" t="s">
        <v>82</v>
      </c>
      <c r="B120" s="20" t="s">
        <v>205</v>
      </c>
      <c r="C120" s="20" t="s">
        <v>110</v>
      </c>
      <c r="D120" s="21">
        <v>108</v>
      </c>
      <c r="E120" s="20" t="s">
        <v>218</v>
      </c>
      <c r="F120" s="20" t="s">
        <v>86</v>
      </c>
      <c r="G120" s="19" t="s">
        <v>87</v>
      </c>
      <c r="H120" s="19" t="s">
        <v>59</v>
      </c>
      <c r="I120" s="19" t="s">
        <v>56</v>
      </c>
      <c r="J120" s="22">
        <v>210809</v>
      </c>
      <c r="K120" s="5">
        <v>642</v>
      </c>
      <c r="L120" s="22">
        <f>+Tabla21[[#This Row],[VALOR UNITARIO]]*Tabla21[[#This Row],[META_CENTRO_ORIENTE]]</f>
        <v>135339378</v>
      </c>
      <c r="M120" s="55">
        <f>+Tabla21[[#This Row],[META_CENTRO_ORIENTE]]*4.55/100</f>
        <v>29.210999999999999</v>
      </c>
      <c r="N120" s="56">
        <f>+Tabla21[[#This Row],[META_CENTRO_ORIENTE]]*22.8/100</f>
        <v>146.376</v>
      </c>
      <c r="O120" s="56">
        <f>+Tabla21[[#This Row],[META_CENTRO_ORIENTE]]*8.3/100</f>
        <v>53.286000000000001</v>
      </c>
      <c r="P120" s="56">
        <f>+Tabla21[[#This Row],[META_CENTRO_ORIENTE]]*22.73/100</f>
        <v>145.92660000000001</v>
      </c>
      <c r="Q120" s="56">
        <f>+Tabla21[[#This Row],[META_CENTRO_ORIENTE]]*27.64/100</f>
        <v>177.44880000000001</v>
      </c>
      <c r="R120" s="56">
        <f>+Tabla21[[#This Row],[META_CENTRO_ORIENTE]]*14/100</f>
        <v>89.88</v>
      </c>
      <c r="S120" s="56"/>
      <c r="T120" s="57"/>
      <c r="U120" s="28">
        <f>+Tabla21[[#This Row],[META_CANDELARIA]]+Tabla21[[#This Row],[META_SANTA_FE]]+Tabla21[[#This Row],[META_MARTIRES]]+Tabla21[[#This Row],[META_SAN_CRISTOBAL]]+Tabla21[[#This Row],[META_RAFAEL_URIBE_URIBE]]+Tabla21[[#This Row],[META_ANTONIO_NARIÑO]]+Tabla21[[#This Row],[META_SUBRED]]+Tabla21[[#This Row],[META_DISTRITO]]</f>
        <v>642.12839999999994</v>
      </c>
      <c r="V120" s="29">
        <f>+Tabla21[[#This Row],[META_CENTRO_ORIENTE]]-Tabla21[[#This Row],[META_TOTAL]]</f>
        <v>-0.12839999999994234</v>
      </c>
      <c r="W120" s="30">
        <f>+Tabla21[[#This Row],[VALOR UNITARIO]]*Tabla21[[#This Row],[META_CANDELARIA]]</f>
        <v>6157941.699</v>
      </c>
      <c r="X120" s="31">
        <f>+Tabla21[[#This Row],[META_SANTA_FE]]*Tabla21[[#This Row],[VALOR UNITARIO]]</f>
        <v>30857378.184</v>
      </c>
      <c r="Y120" s="31">
        <f>+Tabla21[[#This Row],[META_MARTIRES]]*Tabla21[[#This Row],[VALOR UNITARIO]]</f>
        <v>11233168.374</v>
      </c>
      <c r="Z120" s="31">
        <f>+Tabla21[[#This Row],[META_SAN_CRISTOBAL]]*Tabla21[[#This Row],[VALOR UNITARIO]]</f>
        <v>30762640.619400002</v>
      </c>
      <c r="AA120" s="31">
        <f>+Tabla21[[#This Row],[META_RAFAEL_URIBE_URIBE]]*Tabla21[[#This Row],[VALOR UNITARIO]]</f>
        <v>37407804.0792</v>
      </c>
      <c r="AB120" s="31">
        <f>+Tabla21[[#This Row],[META_ANTONIO_NARIÑO]]*Tabla21[[#This Row],[VALOR UNITARIO]]</f>
        <v>18947512.919999998</v>
      </c>
      <c r="AC120" s="31">
        <f>+Tabla21[[#This Row],[META_SUBRED]]*Tabla21[[#This Row],[VALOR UNITARIO]]</f>
        <v>0</v>
      </c>
      <c r="AD120" s="32">
        <f>+Tabla21[[#This Row],[META_DISTRITO]]*Tabla21[[#This Row],[VALOR UNITARIO]]</f>
        <v>0</v>
      </c>
      <c r="AE120" s="30">
        <f>SUM(Tabla21[[#This Row],[$_CANDELARIA]:[$_DISTRITO]])</f>
        <v>135366445.87559998</v>
      </c>
      <c r="AF120" s="32">
        <f>+Tabla21[[#This Row],[$_CENTRO_ORIENTE]]-Tabla21[[#This Row],[$_TOTAL]]</f>
        <v>-27067.875599980354</v>
      </c>
    </row>
    <row r="121" spans="1:32" ht="63.75" hidden="1">
      <c r="A121" s="19" t="s">
        <v>82</v>
      </c>
      <c r="B121" s="20" t="s">
        <v>205</v>
      </c>
      <c r="C121" s="20" t="s">
        <v>120</v>
      </c>
      <c r="D121" s="21">
        <v>109</v>
      </c>
      <c r="E121" s="20" t="s">
        <v>219</v>
      </c>
      <c r="F121" s="20" t="s">
        <v>86</v>
      </c>
      <c r="G121" s="19" t="s">
        <v>122</v>
      </c>
      <c r="H121" s="19" t="s">
        <v>59</v>
      </c>
      <c r="I121" s="19" t="s">
        <v>56</v>
      </c>
      <c r="J121" s="22">
        <v>199714</v>
      </c>
      <c r="K121" s="5">
        <v>120</v>
      </c>
      <c r="L121" s="22">
        <f>+Tabla21[[#This Row],[VALOR UNITARIO]]*Tabla21[[#This Row],[META_CENTRO_ORIENTE]]</f>
        <v>23965680</v>
      </c>
      <c r="M121" s="55">
        <f>+Tabla21[[#This Row],[META_CENTRO_ORIENTE]]*4.55/100</f>
        <v>5.46</v>
      </c>
      <c r="N121" s="56">
        <f>+Tabla21[[#This Row],[META_CENTRO_ORIENTE]]*22.8/100</f>
        <v>27.36</v>
      </c>
      <c r="O121" s="56">
        <f>+Tabla21[[#This Row],[META_CENTRO_ORIENTE]]*8.3/100</f>
        <v>9.9600000000000009</v>
      </c>
      <c r="P121" s="56">
        <f>+Tabla21[[#This Row],[META_CENTRO_ORIENTE]]*22.73/100</f>
        <v>27.276</v>
      </c>
      <c r="Q121" s="56">
        <f>+Tabla21[[#This Row],[META_CENTRO_ORIENTE]]*27.64/100</f>
        <v>33.167999999999999</v>
      </c>
      <c r="R121" s="56">
        <f>+Tabla21[[#This Row],[META_CENTRO_ORIENTE]]*14/100</f>
        <v>16.8</v>
      </c>
      <c r="S121" s="56"/>
      <c r="T121" s="57"/>
      <c r="U121"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121" s="29">
        <f>+Tabla21[[#This Row],[META_CENTRO_ORIENTE]]-Tabla21[[#This Row],[META_TOTAL]]</f>
        <v>-2.3999999999986699E-2</v>
      </c>
      <c r="W121" s="30">
        <f>+Tabla21[[#This Row],[VALOR UNITARIO]]*Tabla21[[#This Row],[META_CANDELARIA]]</f>
        <v>1090438.44</v>
      </c>
      <c r="X121" s="31">
        <f>+Tabla21[[#This Row],[META_SANTA_FE]]*Tabla21[[#This Row],[VALOR UNITARIO]]</f>
        <v>5464175.04</v>
      </c>
      <c r="Y121" s="31">
        <f>+Tabla21[[#This Row],[META_MARTIRES]]*Tabla21[[#This Row],[VALOR UNITARIO]]</f>
        <v>1989151.4400000002</v>
      </c>
      <c r="Z121" s="31">
        <f>+Tabla21[[#This Row],[META_SAN_CRISTOBAL]]*Tabla21[[#This Row],[VALOR UNITARIO]]</f>
        <v>5447399.0640000002</v>
      </c>
      <c r="AA121" s="31">
        <f>+Tabla21[[#This Row],[META_RAFAEL_URIBE_URIBE]]*Tabla21[[#This Row],[VALOR UNITARIO]]</f>
        <v>6624113.9519999996</v>
      </c>
      <c r="AB121" s="31">
        <f>+Tabla21[[#This Row],[META_ANTONIO_NARIÑO]]*Tabla21[[#This Row],[VALOR UNITARIO]]</f>
        <v>3355195.2</v>
      </c>
      <c r="AC121" s="31">
        <f>+Tabla21[[#This Row],[META_SUBRED]]*Tabla21[[#This Row],[VALOR UNITARIO]]</f>
        <v>0</v>
      </c>
      <c r="AD121" s="32">
        <f>+Tabla21[[#This Row],[META_DISTRITO]]*Tabla21[[#This Row],[VALOR UNITARIO]]</f>
        <v>0</v>
      </c>
      <c r="AE121" s="30">
        <f>SUM(Tabla21[[#This Row],[$_CANDELARIA]:[$_DISTRITO]])</f>
        <v>23970473.136</v>
      </c>
      <c r="AF121" s="32">
        <f>+Tabla21[[#This Row],[$_CENTRO_ORIENTE]]-Tabla21[[#This Row],[$_TOTAL]]</f>
        <v>-4793.1359999999404</v>
      </c>
    </row>
    <row r="122" spans="1:32" ht="63.75" hidden="1">
      <c r="A122" s="19" t="s">
        <v>82</v>
      </c>
      <c r="B122" s="20" t="s">
        <v>205</v>
      </c>
      <c r="C122" s="20" t="s">
        <v>84</v>
      </c>
      <c r="D122" s="21">
        <v>110</v>
      </c>
      <c r="E122" s="20" t="s">
        <v>220</v>
      </c>
      <c r="F122" s="20" t="s">
        <v>97</v>
      </c>
      <c r="G122" s="19" t="s">
        <v>87</v>
      </c>
      <c r="H122" s="19" t="s">
        <v>59</v>
      </c>
      <c r="I122" s="19" t="s">
        <v>56</v>
      </c>
      <c r="J122" s="22">
        <v>316213</v>
      </c>
      <c r="K122" s="5">
        <v>48</v>
      </c>
      <c r="L122" s="22">
        <f>+Tabla21[[#This Row],[VALOR UNITARIO]]*Tabla21[[#This Row],[META_CENTRO_ORIENTE]]</f>
        <v>15178224</v>
      </c>
      <c r="M122" s="55">
        <f>+Tabla21[[#This Row],[META_CENTRO_ORIENTE]]*4.55/100</f>
        <v>2.1839999999999997</v>
      </c>
      <c r="N122" s="56">
        <f>+Tabla21[[#This Row],[META_CENTRO_ORIENTE]]*22.8/100</f>
        <v>10.944000000000001</v>
      </c>
      <c r="O122" s="56">
        <f>+Tabla21[[#This Row],[META_CENTRO_ORIENTE]]*8.3/100</f>
        <v>3.9840000000000004</v>
      </c>
      <c r="P122" s="56">
        <f>+Tabla21[[#This Row],[META_CENTRO_ORIENTE]]*22.73/100</f>
        <v>10.910399999999999</v>
      </c>
      <c r="Q122" s="56">
        <f>+Tabla21[[#This Row],[META_CENTRO_ORIENTE]]*27.64/100</f>
        <v>13.267200000000001</v>
      </c>
      <c r="R122" s="56">
        <f>+Tabla21[[#This Row],[META_CENTRO_ORIENTE]]*14/100</f>
        <v>6.72</v>
      </c>
      <c r="S122" s="57">
        <v>0</v>
      </c>
      <c r="T122" s="57">
        <v>0</v>
      </c>
      <c r="U122"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122" s="29">
        <f>+Tabla21[[#This Row],[META_CENTRO_ORIENTE]]-Tabla21[[#This Row],[META_TOTAL]]</f>
        <v>-9.5999999999989427E-3</v>
      </c>
      <c r="W122" s="30">
        <f>+Tabla21[[#This Row],[VALOR UNITARIO]]*Tabla21[[#This Row],[META_CANDELARIA]]</f>
        <v>690609.19199999992</v>
      </c>
      <c r="X122" s="31">
        <f>+Tabla21[[#This Row],[META_SANTA_FE]]*Tabla21[[#This Row],[VALOR UNITARIO]]</f>
        <v>3460635.0720000002</v>
      </c>
      <c r="Y122" s="31">
        <f>+Tabla21[[#This Row],[META_MARTIRES]]*Tabla21[[#This Row],[VALOR UNITARIO]]</f>
        <v>1259792.5920000002</v>
      </c>
      <c r="Z122" s="31">
        <f>+Tabla21[[#This Row],[META_SAN_CRISTOBAL]]*Tabla21[[#This Row],[VALOR UNITARIO]]</f>
        <v>3450010.3151999996</v>
      </c>
      <c r="AA122" s="31">
        <f>+Tabla21[[#This Row],[META_RAFAEL_URIBE_URIBE]]*Tabla21[[#This Row],[VALOR UNITARIO]]</f>
        <v>4195261.1135999998</v>
      </c>
      <c r="AB122" s="31">
        <f>+Tabla21[[#This Row],[META_ANTONIO_NARIÑO]]*Tabla21[[#This Row],[VALOR UNITARIO]]</f>
        <v>2124951.36</v>
      </c>
      <c r="AC122" s="31">
        <f>+Tabla21[[#This Row],[META_SUBRED]]*Tabla21[[#This Row],[VALOR UNITARIO]]</f>
        <v>0</v>
      </c>
      <c r="AD122" s="32">
        <f>+Tabla21[[#This Row],[META_DISTRITO]]*Tabla21[[#This Row],[VALOR UNITARIO]]</f>
        <v>0</v>
      </c>
      <c r="AE122" s="30">
        <f>SUM(Tabla21[[#This Row],[$_CANDELARIA]:[$_DISTRITO]])</f>
        <v>15181259.6448</v>
      </c>
      <c r="AF122" s="32">
        <f>+Tabla21[[#This Row],[$_CENTRO_ORIENTE]]-Tabla21[[#This Row],[$_TOTAL]]</f>
        <v>-3035.6447999998927</v>
      </c>
    </row>
    <row r="123" spans="1:32" ht="63.75" hidden="1">
      <c r="A123" s="19" t="s">
        <v>82</v>
      </c>
      <c r="B123" s="20" t="s">
        <v>205</v>
      </c>
      <c r="C123" s="20" t="s">
        <v>110</v>
      </c>
      <c r="D123" s="21">
        <v>111</v>
      </c>
      <c r="E123" s="20" t="s">
        <v>221</v>
      </c>
      <c r="F123" s="20" t="s">
        <v>97</v>
      </c>
      <c r="G123" s="19" t="s">
        <v>222</v>
      </c>
      <c r="H123" s="19" t="s">
        <v>59</v>
      </c>
      <c r="I123" s="19" t="s">
        <v>56</v>
      </c>
      <c r="J123" s="22">
        <v>421618</v>
      </c>
      <c r="K123" s="5">
        <v>66</v>
      </c>
      <c r="L123" s="22">
        <f>+Tabla21[[#This Row],[VALOR UNITARIO]]*Tabla21[[#This Row],[META_CENTRO_ORIENTE]]</f>
        <v>27826788</v>
      </c>
      <c r="M123" s="55">
        <f>+Tabla21[[#This Row],[META_CENTRO_ORIENTE]]*4.55/100</f>
        <v>3.0030000000000001</v>
      </c>
      <c r="N123" s="56">
        <f>+Tabla21[[#This Row],[META_CENTRO_ORIENTE]]*22.8/100</f>
        <v>15.048</v>
      </c>
      <c r="O123" s="56">
        <f>+Tabla21[[#This Row],[META_CENTRO_ORIENTE]]*8.3/100</f>
        <v>5.4780000000000006</v>
      </c>
      <c r="P123" s="56">
        <f>+Tabla21[[#This Row],[META_CENTRO_ORIENTE]]*22.73/100</f>
        <v>15.001800000000001</v>
      </c>
      <c r="Q123" s="56">
        <f>+Tabla21[[#This Row],[META_CENTRO_ORIENTE]]*27.64/100</f>
        <v>18.2424</v>
      </c>
      <c r="R123" s="56">
        <f>+Tabla21[[#This Row],[META_CENTRO_ORIENTE]]*14/100</f>
        <v>9.24</v>
      </c>
      <c r="S123" s="56"/>
      <c r="T123" s="57"/>
      <c r="U123" s="28">
        <f>+Tabla21[[#This Row],[META_CANDELARIA]]+Tabla21[[#This Row],[META_SANTA_FE]]+Tabla21[[#This Row],[META_MARTIRES]]+Tabla21[[#This Row],[META_SAN_CRISTOBAL]]+Tabla21[[#This Row],[META_RAFAEL_URIBE_URIBE]]+Tabla21[[#This Row],[META_ANTONIO_NARIÑO]]+Tabla21[[#This Row],[META_SUBRED]]+Tabla21[[#This Row],[META_DISTRITO]]</f>
        <v>66.013199999999998</v>
      </c>
      <c r="V123" s="29">
        <f>+Tabla21[[#This Row],[META_CENTRO_ORIENTE]]-Tabla21[[#This Row],[META_TOTAL]]</f>
        <v>-1.3199999999997658E-2</v>
      </c>
      <c r="W123" s="30">
        <f>+Tabla21[[#This Row],[VALOR UNITARIO]]*Tabla21[[#This Row],[META_CANDELARIA]]</f>
        <v>1266118.8540000001</v>
      </c>
      <c r="X123" s="31">
        <f>+Tabla21[[#This Row],[META_SANTA_FE]]*Tabla21[[#This Row],[VALOR UNITARIO]]</f>
        <v>6344507.6639999999</v>
      </c>
      <c r="Y123" s="31">
        <f>+Tabla21[[#This Row],[META_MARTIRES]]*Tabla21[[#This Row],[VALOR UNITARIO]]</f>
        <v>2309623.4040000001</v>
      </c>
      <c r="Z123" s="31">
        <f>+Tabla21[[#This Row],[META_SAN_CRISTOBAL]]*Tabla21[[#This Row],[VALOR UNITARIO]]</f>
        <v>6325028.9124000007</v>
      </c>
      <c r="AA123" s="31">
        <f>+Tabla21[[#This Row],[META_RAFAEL_URIBE_URIBE]]*Tabla21[[#This Row],[VALOR UNITARIO]]</f>
        <v>7691324.2032000003</v>
      </c>
      <c r="AB123" s="31">
        <f>+Tabla21[[#This Row],[META_ANTONIO_NARIÑO]]*Tabla21[[#This Row],[VALOR UNITARIO]]</f>
        <v>3895750.3200000003</v>
      </c>
      <c r="AC123" s="31">
        <f>+Tabla21[[#This Row],[META_SUBRED]]*Tabla21[[#This Row],[VALOR UNITARIO]]</f>
        <v>0</v>
      </c>
      <c r="AD123" s="32">
        <f>+Tabla21[[#This Row],[META_DISTRITO]]*Tabla21[[#This Row],[VALOR UNITARIO]]</f>
        <v>0</v>
      </c>
      <c r="AE123" s="30">
        <f>SUM(Tabla21[[#This Row],[$_CANDELARIA]:[$_DISTRITO]])</f>
        <v>27832353.357600003</v>
      </c>
      <c r="AF123" s="32">
        <f>+Tabla21[[#This Row],[$_CENTRO_ORIENTE]]-Tabla21[[#This Row],[$_TOTAL]]</f>
        <v>-5565.3576000034809</v>
      </c>
    </row>
    <row r="124" spans="1:32" ht="63.75" hidden="1">
      <c r="A124" s="19" t="s">
        <v>82</v>
      </c>
      <c r="B124" s="20" t="s">
        <v>205</v>
      </c>
      <c r="C124" s="20" t="s">
        <v>84</v>
      </c>
      <c r="D124" s="21">
        <v>112</v>
      </c>
      <c r="E124" s="20" t="s">
        <v>223</v>
      </c>
      <c r="F124" s="20" t="s">
        <v>97</v>
      </c>
      <c r="G124" s="19" t="s">
        <v>87</v>
      </c>
      <c r="H124" s="19" t="s">
        <v>59</v>
      </c>
      <c r="I124" s="19" t="s">
        <v>56</v>
      </c>
      <c r="J124" s="22">
        <v>140539</v>
      </c>
      <c r="K124" s="5">
        <v>48</v>
      </c>
      <c r="L124" s="22">
        <f>+Tabla21[[#This Row],[VALOR UNITARIO]]*Tabla21[[#This Row],[META_CENTRO_ORIENTE]]</f>
        <v>6745872</v>
      </c>
      <c r="M124" s="55">
        <f>+Tabla21[[#This Row],[META_CENTRO_ORIENTE]]*4.55/100</f>
        <v>2.1839999999999997</v>
      </c>
      <c r="N124" s="56">
        <f>+Tabla21[[#This Row],[META_CENTRO_ORIENTE]]*22.8/100</f>
        <v>10.944000000000001</v>
      </c>
      <c r="O124" s="56">
        <f>+Tabla21[[#This Row],[META_CENTRO_ORIENTE]]*8.3/100</f>
        <v>3.9840000000000004</v>
      </c>
      <c r="P124" s="56">
        <f>+Tabla21[[#This Row],[META_CENTRO_ORIENTE]]*22.73/100</f>
        <v>10.910399999999999</v>
      </c>
      <c r="Q124" s="56">
        <f>+Tabla21[[#This Row],[META_CENTRO_ORIENTE]]*27.64/100</f>
        <v>13.267200000000001</v>
      </c>
      <c r="R124" s="56">
        <f>+Tabla21[[#This Row],[META_CENTRO_ORIENTE]]*14/100</f>
        <v>6.72</v>
      </c>
      <c r="S124" s="57">
        <v>0</v>
      </c>
      <c r="T124" s="57">
        <v>0</v>
      </c>
      <c r="U124"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124" s="29">
        <f>+Tabla21[[#This Row],[META_CENTRO_ORIENTE]]-Tabla21[[#This Row],[META_TOTAL]]</f>
        <v>-9.5999999999989427E-3</v>
      </c>
      <c r="W124" s="30">
        <f>+Tabla21[[#This Row],[VALOR UNITARIO]]*Tabla21[[#This Row],[META_CANDELARIA]]</f>
        <v>306937.17599999998</v>
      </c>
      <c r="X124" s="31">
        <f>+Tabla21[[#This Row],[META_SANTA_FE]]*Tabla21[[#This Row],[VALOR UNITARIO]]</f>
        <v>1538058.8160000001</v>
      </c>
      <c r="Y124" s="31">
        <f>+Tabla21[[#This Row],[META_MARTIRES]]*Tabla21[[#This Row],[VALOR UNITARIO]]</f>
        <v>559907.37600000005</v>
      </c>
      <c r="Z124" s="31">
        <f>+Tabla21[[#This Row],[META_SAN_CRISTOBAL]]*Tabla21[[#This Row],[VALOR UNITARIO]]</f>
        <v>1533336.7056</v>
      </c>
      <c r="AA124" s="31">
        <f>+Tabla21[[#This Row],[META_RAFAEL_URIBE_URIBE]]*Tabla21[[#This Row],[VALOR UNITARIO]]</f>
        <v>1864559.0208000001</v>
      </c>
      <c r="AB124" s="31">
        <f>+Tabla21[[#This Row],[META_ANTONIO_NARIÑO]]*Tabla21[[#This Row],[VALOR UNITARIO]]</f>
        <v>944422.08</v>
      </c>
      <c r="AC124" s="31">
        <f>+Tabla21[[#This Row],[META_SUBRED]]*Tabla21[[#This Row],[VALOR UNITARIO]]</f>
        <v>0</v>
      </c>
      <c r="AD124" s="32">
        <f>+Tabla21[[#This Row],[META_DISTRITO]]*Tabla21[[#This Row],[VALOR UNITARIO]]</f>
        <v>0</v>
      </c>
      <c r="AE124" s="30">
        <f>SUM(Tabla21[[#This Row],[$_CANDELARIA]:[$_DISTRITO]])</f>
        <v>6747221.1743999999</v>
      </c>
      <c r="AF124" s="32">
        <f>+Tabla21[[#This Row],[$_CENTRO_ORIENTE]]-Tabla21[[#This Row],[$_TOTAL]]</f>
        <v>-1349.1743999999017</v>
      </c>
    </row>
    <row r="125" spans="1:32" ht="63.75" hidden="1">
      <c r="A125" s="19" t="s">
        <v>82</v>
      </c>
      <c r="B125" s="20" t="s">
        <v>205</v>
      </c>
      <c r="C125" s="20" t="s">
        <v>110</v>
      </c>
      <c r="D125" s="21">
        <v>113</v>
      </c>
      <c r="E125" s="20" t="s">
        <v>224</v>
      </c>
      <c r="F125" s="20" t="s">
        <v>97</v>
      </c>
      <c r="G125" s="19" t="s">
        <v>168</v>
      </c>
      <c r="H125" s="19" t="s">
        <v>59</v>
      </c>
      <c r="I125" s="19" t="s">
        <v>56</v>
      </c>
      <c r="J125" s="22">
        <v>70270</v>
      </c>
      <c r="K125" s="5">
        <v>552</v>
      </c>
      <c r="L125" s="22">
        <f>+Tabla21[[#This Row],[VALOR UNITARIO]]*Tabla21[[#This Row],[META_CENTRO_ORIENTE]]</f>
        <v>38789040</v>
      </c>
      <c r="M125" s="55">
        <f>+Tabla21[[#This Row],[META_CENTRO_ORIENTE]]*4.55/100</f>
        <v>25.116</v>
      </c>
      <c r="N125" s="56">
        <f>+Tabla21[[#This Row],[META_CENTRO_ORIENTE]]*22.8/100</f>
        <v>125.85600000000001</v>
      </c>
      <c r="O125" s="56">
        <f>+Tabla21[[#This Row],[META_CENTRO_ORIENTE]]*8.3/100</f>
        <v>45.816000000000003</v>
      </c>
      <c r="P125" s="56">
        <f>+Tabla21[[#This Row],[META_CENTRO_ORIENTE]]*22.73/100</f>
        <v>125.46960000000001</v>
      </c>
      <c r="Q125" s="56">
        <f>+Tabla21[[#This Row],[META_CENTRO_ORIENTE]]*27.64/100</f>
        <v>152.5728</v>
      </c>
      <c r="R125" s="56">
        <f>+Tabla21[[#This Row],[META_CENTRO_ORIENTE]]*14/100</f>
        <v>77.28</v>
      </c>
      <c r="S125" s="56"/>
      <c r="T125" s="57"/>
      <c r="U125" s="28">
        <f>+Tabla21[[#This Row],[META_CANDELARIA]]+Tabla21[[#This Row],[META_SANTA_FE]]+Tabla21[[#This Row],[META_MARTIRES]]+Tabla21[[#This Row],[META_SAN_CRISTOBAL]]+Tabla21[[#This Row],[META_RAFAEL_URIBE_URIBE]]+Tabla21[[#This Row],[META_ANTONIO_NARIÑO]]+Tabla21[[#This Row],[META_SUBRED]]+Tabla21[[#This Row],[META_DISTRITO]]</f>
        <v>552.11040000000003</v>
      </c>
      <c r="V125" s="29">
        <f>+Tabla21[[#This Row],[META_CENTRO_ORIENTE]]-Tabla21[[#This Row],[META_TOTAL]]</f>
        <v>-0.11040000000002692</v>
      </c>
      <c r="W125" s="30">
        <f>+Tabla21[[#This Row],[VALOR UNITARIO]]*Tabla21[[#This Row],[META_CANDELARIA]]</f>
        <v>1764901.32</v>
      </c>
      <c r="X125" s="31">
        <f>+Tabla21[[#This Row],[META_SANTA_FE]]*Tabla21[[#This Row],[VALOR UNITARIO]]</f>
        <v>8843901.120000001</v>
      </c>
      <c r="Y125" s="31">
        <f>+Tabla21[[#This Row],[META_MARTIRES]]*Tabla21[[#This Row],[VALOR UNITARIO]]</f>
        <v>3219490.3200000003</v>
      </c>
      <c r="Z125" s="31">
        <f>+Tabla21[[#This Row],[META_SAN_CRISTOBAL]]*Tabla21[[#This Row],[VALOR UNITARIO]]</f>
        <v>8816748.7920000013</v>
      </c>
      <c r="AA125" s="31">
        <f>+Tabla21[[#This Row],[META_RAFAEL_URIBE_URIBE]]*Tabla21[[#This Row],[VALOR UNITARIO]]</f>
        <v>10721290.655999999</v>
      </c>
      <c r="AB125" s="31">
        <f>+Tabla21[[#This Row],[META_ANTONIO_NARIÑO]]*Tabla21[[#This Row],[VALOR UNITARIO]]</f>
        <v>5430465.5999999996</v>
      </c>
      <c r="AC125" s="31">
        <f>+Tabla21[[#This Row],[META_SUBRED]]*Tabla21[[#This Row],[VALOR UNITARIO]]</f>
        <v>0</v>
      </c>
      <c r="AD125" s="32">
        <f>+Tabla21[[#This Row],[META_DISTRITO]]*Tabla21[[#This Row],[VALOR UNITARIO]]</f>
        <v>0</v>
      </c>
      <c r="AE125" s="30">
        <f>SUM(Tabla21[[#This Row],[$_CANDELARIA]:[$_DISTRITO]])</f>
        <v>38796797.807999998</v>
      </c>
      <c r="AF125" s="32">
        <f>+Tabla21[[#This Row],[$_CENTRO_ORIENTE]]-Tabla21[[#This Row],[$_TOTAL]]</f>
        <v>-7757.8079999983311</v>
      </c>
    </row>
    <row r="126" spans="1:32" ht="63.75" hidden="1">
      <c r="A126" s="19" t="s">
        <v>82</v>
      </c>
      <c r="B126" s="20" t="s">
        <v>205</v>
      </c>
      <c r="C126" s="20" t="s">
        <v>120</v>
      </c>
      <c r="D126" s="21">
        <v>114</v>
      </c>
      <c r="E126" s="20" t="s">
        <v>225</v>
      </c>
      <c r="F126" s="20" t="s">
        <v>97</v>
      </c>
      <c r="G126" s="19" t="s">
        <v>226</v>
      </c>
      <c r="H126" s="19" t="s">
        <v>59</v>
      </c>
      <c r="I126" s="19" t="s">
        <v>56</v>
      </c>
      <c r="J126" s="22">
        <v>19971</v>
      </c>
      <c r="K126" s="5">
        <v>1200</v>
      </c>
      <c r="L126" s="22">
        <f>+Tabla21[[#This Row],[VALOR UNITARIO]]*Tabla21[[#This Row],[META_CENTRO_ORIENTE]]</f>
        <v>23965200</v>
      </c>
      <c r="M126" s="55">
        <f>+Tabla21[[#This Row],[META_CENTRO_ORIENTE]]*4.55/100</f>
        <v>54.6</v>
      </c>
      <c r="N126" s="56">
        <f>+Tabla21[[#This Row],[META_CENTRO_ORIENTE]]*22.8/100</f>
        <v>273.60000000000002</v>
      </c>
      <c r="O126" s="56">
        <f>+Tabla21[[#This Row],[META_CENTRO_ORIENTE]]*8.3/100</f>
        <v>99.6</v>
      </c>
      <c r="P126" s="56">
        <f>+Tabla21[[#This Row],[META_CENTRO_ORIENTE]]*22.73/100</f>
        <v>272.76</v>
      </c>
      <c r="Q126" s="56">
        <f>+Tabla21[[#This Row],[META_CENTRO_ORIENTE]]*27.64/100</f>
        <v>331.68</v>
      </c>
      <c r="R126" s="56">
        <f>+Tabla21[[#This Row],[META_CENTRO_ORIENTE]]*14/100</f>
        <v>168</v>
      </c>
      <c r="S126" s="56"/>
      <c r="T126" s="57"/>
      <c r="U126" s="28">
        <f>+Tabla21[[#This Row],[META_CANDELARIA]]+Tabla21[[#This Row],[META_SANTA_FE]]+Tabla21[[#This Row],[META_MARTIRES]]+Tabla21[[#This Row],[META_SAN_CRISTOBAL]]+Tabla21[[#This Row],[META_RAFAEL_URIBE_URIBE]]+Tabla21[[#This Row],[META_ANTONIO_NARIÑO]]+Tabla21[[#This Row],[META_SUBRED]]+Tabla21[[#This Row],[META_DISTRITO]]</f>
        <v>1200.24</v>
      </c>
      <c r="V126" s="29">
        <f>+Tabla21[[#This Row],[META_CENTRO_ORIENTE]]-Tabla21[[#This Row],[META_TOTAL]]</f>
        <v>-0.24000000000000909</v>
      </c>
      <c r="W126" s="30">
        <f>+Tabla21[[#This Row],[VALOR UNITARIO]]*Tabla21[[#This Row],[META_CANDELARIA]]</f>
        <v>1090416.6000000001</v>
      </c>
      <c r="X126" s="31">
        <f>+Tabla21[[#This Row],[META_SANTA_FE]]*Tabla21[[#This Row],[VALOR UNITARIO]]</f>
        <v>5464065.6000000006</v>
      </c>
      <c r="Y126" s="31">
        <f>+Tabla21[[#This Row],[META_MARTIRES]]*Tabla21[[#This Row],[VALOR UNITARIO]]</f>
        <v>1989111.5999999999</v>
      </c>
      <c r="Z126" s="31">
        <f>+Tabla21[[#This Row],[META_SAN_CRISTOBAL]]*Tabla21[[#This Row],[VALOR UNITARIO]]</f>
        <v>5447289.96</v>
      </c>
      <c r="AA126" s="31">
        <f>+Tabla21[[#This Row],[META_RAFAEL_URIBE_URIBE]]*Tabla21[[#This Row],[VALOR UNITARIO]]</f>
        <v>6623981.2800000003</v>
      </c>
      <c r="AB126" s="31">
        <f>+Tabla21[[#This Row],[META_ANTONIO_NARIÑO]]*Tabla21[[#This Row],[VALOR UNITARIO]]</f>
        <v>3355128</v>
      </c>
      <c r="AC126" s="31">
        <f>+Tabla21[[#This Row],[META_SUBRED]]*Tabla21[[#This Row],[VALOR UNITARIO]]</f>
        <v>0</v>
      </c>
      <c r="AD126" s="32">
        <f>+Tabla21[[#This Row],[META_DISTRITO]]*Tabla21[[#This Row],[VALOR UNITARIO]]</f>
        <v>0</v>
      </c>
      <c r="AE126" s="30">
        <f>SUM(Tabla21[[#This Row],[$_CANDELARIA]:[$_DISTRITO]])</f>
        <v>23969993.040000003</v>
      </c>
      <c r="AF126" s="32">
        <f>+Tabla21[[#This Row],[$_CENTRO_ORIENTE]]-Tabla21[[#This Row],[$_TOTAL]]</f>
        <v>-4793.0400000028312</v>
      </c>
    </row>
    <row r="127" spans="1:32" ht="63.75" hidden="1">
      <c r="A127" s="19" t="s">
        <v>82</v>
      </c>
      <c r="B127" s="20" t="s">
        <v>205</v>
      </c>
      <c r="C127" s="20" t="s">
        <v>110</v>
      </c>
      <c r="D127" s="21">
        <v>115</v>
      </c>
      <c r="E127" s="20" t="s">
        <v>227</v>
      </c>
      <c r="F127" s="20" t="s">
        <v>97</v>
      </c>
      <c r="G127" s="19" t="s">
        <v>228</v>
      </c>
      <c r="H127" s="19" t="s">
        <v>59</v>
      </c>
      <c r="I127" s="19" t="s">
        <v>56</v>
      </c>
      <c r="J127" s="22">
        <v>70270</v>
      </c>
      <c r="K127" s="5">
        <v>204</v>
      </c>
      <c r="L127" s="22">
        <f>+Tabla21[[#This Row],[VALOR UNITARIO]]*Tabla21[[#This Row],[META_CENTRO_ORIENTE]]</f>
        <v>14335080</v>
      </c>
      <c r="M127" s="55">
        <f>+Tabla21[[#This Row],[META_CENTRO_ORIENTE]]*4.55/100</f>
        <v>9.282</v>
      </c>
      <c r="N127" s="56">
        <f>+Tabla21[[#This Row],[META_CENTRO_ORIENTE]]*22.8/100</f>
        <v>46.512</v>
      </c>
      <c r="O127" s="56">
        <f>+Tabla21[[#This Row],[META_CENTRO_ORIENTE]]*8.3/100</f>
        <v>16.932000000000002</v>
      </c>
      <c r="P127" s="56">
        <f>+Tabla21[[#This Row],[META_CENTRO_ORIENTE]]*22.73/100</f>
        <v>46.369199999999999</v>
      </c>
      <c r="Q127" s="56">
        <f>+Tabla21[[#This Row],[META_CENTRO_ORIENTE]]*27.64/100</f>
        <v>56.385600000000004</v>
      </c>
      <c r="R127" s="56">
        <f>+Tabla21[[#This Row],[META_CENTRO_ORIENTE]]*14/100</f>
        <v>28.56</v>
      </c>
      <c r="S127" s="56"/>
      <c r="T127" s="57"/>
      <c r="U127" s="28">
        <f>+Tabla21[[#This Row],[META_CANDELARIA]]+Tabla21[[#This Row],[META_SANTA_FE]]+Tabla21[[#This Row],[META_MARTIRES]]+Tabla21[[#This Row],[META_SAN_CRISTOBAL]]+Tabla21[[#This Row],[META_RAFAEL_URIBE_URIBE]]+Tabla21[[#This Row],[META_ANTONIO_NARIÑO]]+Tabla21[[#This Row],[META_SUBRED]]+Tabla21[[#This Row],[META_DISTRITO]]</f>
        <v>204.04080000000002</v>
      </c>
      <c r="V127" s="29">
        <f>+Tabla21[[#This Row],[META_CENTRO_ORIENTE]]-Tabla21[[#This Row],[META_TOTAL]]</f>
        <v>-4.0800000000018599E-2</v>
      </c>
      <c r="W127" s="30">
        <f>+Tabla21[[#This Row],[VALOR UNITARIO]]*Tabla21[[#This Row],[META_CANDELARIA]]</f>
        <v>652246.14</v>
      </c>
      <c r="X127" s="31">
        <f>+Tabla21[[#This Row],[META_SANTA_FE]]*Tabla21[[#This Row],[VALOR UNITARIO]]</f>
        <v>3268398.24</v>
      </c>
      <c r="Y127" s="31">
        <f>+Tabla21[[#This Row],[META_MARTIRES]]*Tabla21[[#This Row],[VALOR UNITARIO]]</f>
        <v>1189811.6400000001</v>
      </c>
      <c r="Z127" s="31">
        <f>+Tabla21[[#This Row],[META_SAN_CRISTOBAL]]*Tabla21[[#This Row],[VALOR UNITARIO]]</f>
        <v>3258363.6839999999</v>
      </c>
      <c r="AA127" s="31">
        <f>+Tabla21[[#This Row],[META_RAFAEL_URIBE_URIBE]]*Tabla21[[#This Row],[VALOR UNITARIO]]</f>
        <v>3962216.1120000002</v>
      </c>
      <c r="AB127" s="31">
        <f>+Tabla21[[#This Row],[META_ANTONIO_NARIÑO]]*Tabla21[[#This Row],[VALOR UNITARIO]]</f>
        <v>2006911.2</v>
      </c>
      <c r="AC127" s="31">
        <f>+Tabla21[[#This Row],[META_SUBRED]]*Tabla21[[#This Row],[VALOR UNITARIO]]</f>
        <v>0</v>
      </c>
      <c r="AD127" s="32">
        <f>+Tabla21[[#This Row],[META_DISTRITO]]*Tabla21[[#This Row],[VALOR UNITARIO]]</f>
        <v>0</v>
      </c>
      <c r="AE127" s="30">
        <f>SUM(Tabla21[[#This Row],[$_CANDELARIA]:[$_DISTRITO]])</f>
        <v>14337947.015999999</v>
      </c>
      <c r="AF127" s="32">
        <f>+Tabla21[[#This Row],[$_CENTRO_ORIENTE]]-Tabla21[[#This Row],[$_TOTAL]]</f>
        <v>-2867.0159999988973</v>
      </c>
    </row>
    <row r="128" spans="1:32" ht="51" hidden="1">
      <c r="A128" s="19" t="s">
        <v>82</v>
      </c>
      <c r="B128" s="20" t="s">
        <v>229</v>
      </c>
      <c r="C128" s="20" t="s">
        <v>84</v>
      </c>
      <c r="D128" s="21">
        <v>116</v>
      </c>
      <c r="E128" s="20" t="s">
        <v>230</v>
      </c>
      <c r="F128" s="20" t="s">
        <v>89</v>
      </c>
      <c r="G128" s="19" t="s">
        <v>87</v>
      </c>
      <c r="H128" s="19" t="s">
        <v>59</v>
      </c>
      <c r="I128" s="19" t="s">
        <v>56</v>
      </c>
      <c r="J128" s="22">
        <v>105404</v>
      </c>
      <c r="K128" s="5">
        <v>336</v>
      </c>
      <c r="L128" s="22">
        <f>+Tabla21[[#This Row],[VALOR UNITARIO]]*Tabla21[[#This Row],[META_CENTRO_ORIENTE]]</f>
        <v>35415744</v>
      </c>
      <c r="M128" s="55">
        <f>+Tabla21[[#This Row],[META_CENTRO_ORIENTE]]*4.55/100</f>
        <v>15.288</v>
      </c>
      <c r="N128" s="56">
        <f>+Tabla21[[#This Row],[META_CENTRO_ORIENTE]]*22.8/100</f>
        <v>76.608000000000004</v>
      </c>
      <c r="O128" s="56">
        <f>+Tabla21[[#This Row],[META_CENTRO_ORIENTE]]*8.3/100</f>
        <v>27.888000000000002</v>
      </c>
      <c r="P128" s="56">
        <f>+Tabla21[[#This Row],[META_CENTRO_ORIENTE]]*22.73/100</f>
        <v>76.372799999999998</v>
      </c>
      <c r="Q128" s="56">
        <f>+Tabla21[[#This Row],[META_CENTRO_ORIENTE]]*27.64/100</f>
        <v>92.870400000000004</v>
      </c>
      <c r="R128" s="56">
        <f>+Tabla21[[#This Row],[META_CENTRO_ORIENTE]]*14/100</f>
        <v>47.04</v>
      </c>
      <c r="S128" s="56"/>
      <c r="T128" s="57"/>
      <c r="U128" s="28">
        <f>+Tabla21[[#This Row],[META_CANDELARIA]]+Tabla21[[#This Row],[META_SANTA_FE]]+Tabla21[[#This Row],[META_MARTIRES]]+Tabla21[[#This Row],[META_SAN_CRISTOBAL]]+Tabla21[[#This Row],[META_RAFAEL_URIBE_URIBE]]+Tabla21[[#This Row],[META_ANTONIO_NARIÑO]]+Tabla21[[#This Row],[META_SUBRED]]+Tabla21[[#This Row],[META_DISTRITO]]</f>
        <v>336.06720000000001</v>
      </c>
      <c r="V128" s="29">
        <f>+Tabla21[[#This Row],[META_CENTRO_ORIENTE]]-Tabla21[[#This Row],[META_TOTAL]]</f>
        <v>-6.7200000000013915E-2</v>
      </c>
      <c r="W128" s="30">
        <f>+Tabla21[[#This Row],[VALOR UNITARIO]]*Tabla21[[#This Row],[META_CANDELARIA]]</f>
        <v>1611416.352</v>
      </c>
      <c r="X128" s="31">
        <f>+Tabla21[[#This Row],[META_SANTA_FE]]*Tabla21[[#This Row],[VALOR UNITARIO]]</f>
        <v>8074789.6320000002</v>
      </c>
      <c r="Y128" s="31">
        <f>+Tabla21[[#This Row],[META_MARTIRES]]*Tabla21[[#This Row],[VALOR UNITARIO]]</f>
        <v>2939506.7520000003</v>
      </c>
      <c r="Z128" s="31">
        <f>+Tabla21[[#This Row],[META_SAN_CRISTOBAL]]*Tabla21[[#This Row],[VALOR UNITARIO]]</f>
        <v>8049998.6112000002</v>
      </c>
      <c r="AA128" s="31">
        <f>+Tabla21[[#This Row],[META_RAFAEL_URIBE_URIBE]]*Tabla21[[#This Row],[VALOR UNITARIO]]</f>
        <v>9788911.6415999997</v>
      </c>
      <c r="AB128" s="31">
        <f>+Tabla21[[#This Row],[META_ANTONIO_NARIÑO]]*Tabla21[[#This Row],[VALOR UNITARIO]]</f>
        <v>4958204.16</v>
      </c>
      <c r="AC128" s="31">
        <f>+Tabla21[[#This Row],[META_SUBRED]]*Tabla21[[#This Row],[VALOR UNITARIO]]</f>
        <v>0</v>
      </c>
      <c r="AD128" s="32">
        <f>+Tabla21[[#This Row],[META_DISTRITO]]*Tabla21[[#This Row],[VALOR UNITARIO]]</f>
        <v>0</v>
      </c>
      <c r="AE128" s="30">
        <f>SUM(Tabla21[[#This Row],[$_CANDELARIA]:[$_DISTRITO]])</f>
        <v>35422827.148800001</v>
      </c>
      <c r="AF128" s="32">
        <f>+Tabla21[[#This Row],[$_CENTRO_ORIENTE]]-Tabla21[[#This Row],[$_TOTAL]]</f>
        <v>-7083.1488000005484</v>
      </c>
    </row>
    <row r="129" spans="1:32" ht="127.5" hidden="1">
      <c r="A129" s="19" t="s">
        <v>82</v>
      </c>
      <c r="B129" s="20" t="s">
        <v>231</v>
      </c>
      <c r="C129" s="20" t="s">
        <v>84</v>
      </c>
      <c r="D129" s="21">
        <v>117</v>
      </c>
      <c r="E129" s="20" t="s">
        <v>232</v>
      </c>
      <c r="F129" s="20" t="s">
        <v>89</v>
      </c>
      <c r="G129" s="19" t="s">
        <v>87</v>
      </c>
      <c r="H129" s="19" t="s">
        <v>158</v>
      </c>
      <c r="I129" s="19" t="s">
        <v>74</v>
      </c>
      <c r="J129" s="22">
        <v>161342</v>
      </c>
      <c r="K129" s="5">
        <v>204</v>
      </c>
      <c r="L129" s="22">
        <f>+Tabla21[[#This Row],[VALOR UNITARIO]]*Tabla21[[#This Row],[META_CENTRO_ORIENTE]]</f>
        <v>32913768</v>
      </c>
      <c r="M129" s="55">
        <f>+Tabla21[[#This Row],[META_CENTRO_ORIENTE]]*4.55/100</f>
        <v>9.282</v>
      </c>
      <c r="N129" s="56">
        <f>+Tabla21[[#This Row],[META_CENTRO_ORIENTE]]*22.8/100</f>
        <v>46.512</v>
      </c>
      <c r="O129" s="56">
        <f>+Tabla21[[#This Row],[META_CENTRO_ORIENTE]]*8.3/100</f>
        <v>16.932000000000002</v>
      </c>
      <c r="P129" s="56">
        <f>+Tabla21[[#This Row],[META_CENTRO_ORIENTE]]*22.73/100</f>
        <v>46.369199999999999</v>
      </c>
      <c r="Q129" s="56">
        <f>+Tabla21[[#This Row],[META_CENTRO_ORIENTE]]*27.64/100</f>
        <v>56.385600000000004</v>
      </c>
      <c r="R129" s="56">
        <f>+Tabla21[[#This Row],[META_CENTRO_ORIENTE]]*14/100</f>
        <v>28.56</v>
      </c>
      <c r="S129" s="56"/>
      <c r="T129" s="57"/>
      <c r="U129" s="28">
        <f>+Tabla21[[#This Row],[META_CANDELARIA]]+Tabla21[[#This Row],[META_SANTA_FE]]+Tabla21[[#This Row],[META_MARTIRES]]+Tabla21[[#This Row],[META_SAN_CRISTOBAL]]+Tabla21[[#This Row],[META_RAFAEL_URIBE_URIBE]]+Tabla21[[#This Row],[META_ANTONIO_NARIÑO]]+Tabla21[[#This Row],[META_SUBRED]]+Tabla21[[#This Row],[META_DISTRITO]]</f>
        <v>204.04080000000002</v>
      </c>
      <c r="V129" s="29">
        <f>+Tabla21[[#This Row],[META_CENTRO_ORIENTE]]-Tabla21[[#This Row],[META_TOTAL]]</f>
        <v>-4.0800000000018599E-2</v>
      </c>
      <c r="W129" s="30">
        <f>+Tabla21[[#This Row],[VALOR UNITARIO]]*Tabla21[[#This Row],[META_CANDELARIA]]</f>
        <v>1497576.4439999999</v>
      </c>
      <c r="X129" s="31">
        <f>+Tabla21[[#This Row],[META_SANTA_FE]]*Tabla21[[#This Row],[VALOR UNITARIO]]</f>
        <v>7504339.1040000003</v>
      </c>
      <c r="Y129" s="31">
        <f>+Tabla21[[#This Row],[META_MARTIRES]]*Tabla21[[#This Row],[VALOR UNITARIO]]</f>
        <v>2731842.7440000004</v>
      </c>
      <c r="Z129" s="31">
        <f>+Tabla21[[#This Row],[META_SAN_CRISTOBAL]]*Tabla21[[#This Row],[VALOR UNITARIO]]</f>
        <v>7481299.4664000003</v>
      </c>
      <c r="AA129" s="31">
        <f>+Tabla21[[#This Row],[META_RAFAEL_URIBE_URIBE]]*Tabla21[[#This Row],[VALOR UNITARIO]]</f>
        <v>9097365.4752000012</v>
      </c>
      <c r="AB129" s="31">
        <f>+Tabla21[[#This Row],[META_ANTONIO_NARIÑO]]*Tabla21[[#This Row],[VALOR UNITARIO]]</f>
        <v>4607927.5199999996</v>
      </c>
      <c r="AC129" s="31">
        <f>+Tabla21[[#This Row],[META_SUBRED]]*Tabla21[[#This Row],[VALOR UNITARIO]]</f>
        <v>0</v>
      </c>
      <c r="AD129" s="32">
        <f>+Tabla21[[#This Row],[META_DISTRITO]]*Tabla21[[#This Row],[VALOR UNITARIO]]</f>
        <v>0</v>
      </c>
      <c r="AE129" s="30">
        <f>SUM(Tabla21[[#This Row],[$_CANDELARIA]:[$_DISTRITO]])</f>
        <v>32920350.753600001</v>
      </c>
      <c r="AF129" s="32">
        <f>+Tabla21[[#This Row],[$_CENTRO_ORIENTE]]-Tabla21[[#This Row],[$_TOTAL]]</f>
        <v>-6582.7536000013351</v>
      </c>
    </row>
    <row r="130" spans="1:32" ht="127.5" hidden="1">
      <c r="A130" s="19" t="s">
        <v>82</v>
      </c>
      <c r="B130" s="20" t="s">
        <v>231</v>
      </c>
      <c r="C130" s="20" t="s">
        <v>84</v>
      </c>
      <c r="D130" s="21">
        <v>117</v>
      </c>
      <c r="E130" s="20" t="s">
        <v>232</v>
      </c>
      <c r="F130" s="20" t="s">
        <v>97</v>
      </c>
      <c r="G130" s="19" t="s">
        <v>87</v>
      </c>
      <c r="H130" s="19" t="s">
        <v>158</v>
      </c>
      <c r="I130" s="19" t="s">
        <v>74</v>
      </c>
      <c r="J130" s="22">
        <v>161342</v>
      </c>
      <c r="K130" s="5">
        <v>204</v>
      </c>
      <c r="L130" s="22">
        <f>+Tabla21[[#This Row],[VALOR UNITARIO]]*Tabla21[[#This Row],[META_CENTRO_ORIENTE]]</f>
        <v>32913768</v>
      </c>
      <c r="M130" s="55">
        <f>+Tabla21[[#This Row],[META_CENTRO_ORIENTE]]*4.55/100</f>
        <v>9.282</v>
      </c>
      <c r="N130" s="56">
        <f>+Tabla21[[#This Row],[META_CENTRO_ORIENTE]]*22.8/100</f>
        <v>46.512</v>
      </c>
      <c r="O130" s="56">
        <f>+Tabla21[[#This Row],[META_CENTRO_ORIENTE]]*8.3/100</f>
        <v>16.932000000000002</v>
      </c>
      <c r="P130" s="56">
        <f>+Tabla21[[#This Row],[META_CENTRO_ORIENTE]]*22.73/100</f>
        <v>46.369199999999999</v>
      </c>
      <c r="Q130" s="56">
        <f>+Tabla21[[#This Row],[META_CENTRO_ORIENTE]]*27.64/100</f>
        <v>56.385600000000004</v>
      </c>
      <c r="R130" s="56">
        <f>+Tabla21[[#This Row],[META_CENTRO_ORIENTE]]*14/100</f>
        <v>28.56</v>
      </c>
      <c r="S130" s="56"/>
      <c r="T130" s="57"/>
      <c r="U130" s="28">
        <f>+Tabla21[[#This Row],[META_CANDELARIA]]+Tabla21[[#This Row],[META_SANTA_FE]]+Tabla21[[#This Row],[META_MARTIRES]]+Tabla21[[#This Row],[META_SAN_CRISTOBAL]]+Tabla21[[#This Row],[META_RAFAEL_URIBE_URIBE]]+Tabla21[[#This Row],[META_ANTONIO_NARIÑO]]+Tabla21[[#This Row],[META_SUBRED]]+Tabla21[[#This Row],[META_DISTRITO]]</f>
        <v>204.04080000000002</v>
      </c>
      <c r="V130" s="29">
        <f>+Tabla21[[#This Row],[META_CENTRO_ORIENTE]]-Tabla21[[#This Row],[META_TOTAL]]</f>
        <v>-4.0800000000018599E-2</v>
      </c>
      <c r="W130" s="30">
        <f>+Tabla21[[#This Row],[VALOR UNITARIO]]*Tabla21[[#This Row],[META_CANDELARIA]]</f>
        <v>1497576.4439999999</v>
      </c>
      <c r="X130" s="31">
        <f>+Tabla21[[#This Row],[META_SANTA_FE]]*Tabla21[[#This Row],[VALOR UNITARIO]]</f>
        <v>7504339.1040000003</v>
      </c>
      <c r="Y130" s="31">
        <f>+Tabla21[[#This Row],[META_MARTIRES]]*Tabla21[[#This Row],[VALOR UNITARIO]]</f>
        <v>2731842.7440000004</v>
      </c>
      <c r="Z130" s="31">
        <f>+Tabla21[[#This Row],[META_SAN_CRISTOBAL]]*Tabla21[[#This Row],[VALOR UNITARIO]]</f>
        <v>7481299.4664000003</v>
      </c>
      <c r="AA130" s="31">
        <f>+Tabla21[[#This Row],[META_RAFAEL_URIBE_URIBE]]*Tabla21[[#This Row],[VALOR UNITARIO]]</f>
        <v>9097365.4752000012</v>
      </c>
      <c r="AB130" s="31">
        <f>+Tabla21[[#This Row],[META_ANTONIO_NARIÑO]]*Tabla21[[#This Row],[VALOR UNITARIO]]</f>
        <v>4607927.5199999996</v>
      </c>
      <c r="AC130" s="31">
        <f>+Tabla21[[#This Row],[META_SUBRED]]*Tabla21[[#This Row],[VALOR UNITARIO]]</f>
        <v>0</v>
      </c>
      <c r="AD130" s="32">
        <f>+Tabla21[[#This Row],[META_DISTRITO]]*Tabla21[[#This Row],[VALOR UNITARIO]]</f>
        <v>0</v>
      </c>
      <c r="AE130" s="30">
        <f>SUM(Tabla21[[#This Row],[$_CANDELARIA]:[$_DISTRITO]])</f>
        <v>32920350.753600001</v>
      </c>
      <c r="AF130" s="32">
        <f>+Tabla21[[#This Row],[$_CENTRO_ORIENTE]]-Tabla21[[#This Row],[$_TOTAL]]</f>
        <v>-6582.7536000013351</v>
      </c>
    </row>
    <row r="131" spans="1:32" ht="114.75" hidden="1">
      <c r="A131" s="19" t="s">
        <v>82</v>
      </c>
      <c r="B131" s="20" t="s">
        <v>231</v>
      </c>
      <c r="C131" s="20" t="s">
        <v>84</v>
      </c>
      <c r="D131" s="21">
        <v>118</v>
      </c>
      <c r="E131" s="20" t="s">
        <v>234</v>
      </c>
      <c r="F131" s="20" t="s">
        <v>86</v>
      </c>
      <c r="G131" s="19" t="s">
        <v>109</v>
      </c>
      <c r="H131" s="19" t="s">
        <v>158</v>
      </c>
      <c r="I131" s="19" t="s">
        <v>74</v>
      </c>
      <c r="J131" s="22">
        <v>992404</v>
      </c>
      <c r="K131" s="5">
        <v>144</v>
      </c>
      <c r="L131" s="22">
        <f>+Tabla21[[#This Row],[VALOR UNITARIO]]*Tabla21[[#This Row],[META_CENTRO_ORIENTE]]</f>
        <v>142906176</v>
      </c>
      <c r="M131" s="55">
        <f>+Tabla21[[#This Row],[META_CENTRO_ORIENTE]]*4.55/100</f>
        <v>6.5519999999999996</v>
      </c>
      <c r="N131" s="56">
        <f>+Tabla21[[#This Row],[META_CENTRO_ORIENTE]]*22.8/100</f>
        <v>32.832000000000001</v>
      </c>
      <c r="O131" s="56">
        <f>+Tabla21[[#This Row],[META_CENTRO_ORIENTE]]*8.3/100</f>
        <v>11.952</v>
      </c>
      <c r="P131" s="56">
        <f>+Tabla21[[#This Row],[META_CENTRO_ORIENTE]]*22.73/100</f>
        <v>32.731200000000001</v>
      </c>
      <c r="Q131" s="56">
        <f>+Tabla21[[#This Row],[META_CENTRO_ORIENTE]]*27.64/100</f>
        <v>39.801600000000001</v>
      </c>
      <c r="R131" s="56">
        <f>+Tabla21[[#This Row],[META_CENTRO_ORIENTE]]*14/100</f>
        <v>20.16</v>
      </c>
      <c r="S131" s="56"/>
      <c r="T131" s="57"/>
      <c r="U131"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131" s="29">
        <f>+Tabla21[[#This Row],[META_CENTRO_ORIENTE]]-Tabla21[[#This Row],[META_TOTAL]]</f>
        <v>-2.8799999999989723E-2</v>
      </c>
      <c r="W131" s="30">
        <f>+Tabla21[[#This Row],[VALOR UNITARIO]]*Tabla21[[#This Row],[META_CANDELARIA]]</f>
        <v>6502231.0079999994</v>
      </c>
      <c r="X131" s="31">
        <f>+Tabla21[[#This Row],[META_SANTA_FE]]*Tabla21[[#This Row],[VALOR UNITARIO]]</f>
        <v>32582608.128000002</v>
      </c>
      <c r="Y131" s="31">
        <f>+Tabla21[[#This Row],[META_MARTIRES]]*Tabla21[[#This Row],[VALOR UNITARIO]]</f>
        <v>11861212.607999999</v>
      </c>
      <c r="Z131" s="31">
        <f>+Tabla21[[#This Row],[META_SAN_CRISTOBAL]]*Tabla21[[#This Row],[VALOR UNITARIO]]</f>
        <v>32482573.8048</v>
      </c>
      <c r="AA131" s="31">
        <f>+Tabla21[[#This Row],[META_RAFAEL_URIBE_URIBE]]*Tabla21[[#This Row],[VALOR UNITARIO]]</f>
        <v>39499267.046400003</v>
      </c>
      <c r="AB131" s="31">
        <f>+Tabla21[[#This Row],[META_ANTONIO_NARIÑO]]*Tabla21[[#This Row],[VALOR UNITARIO]]</f>
        <v>20006864.640000001</v>
      </c>
      <c r="AC131" s="31">
        <f>+Tabla21[[#This Row],[META_SUBRED]]*Tabla21[[#This Row],[VALOR UNITARIO]]</f>
        <v>0</v>
      </c>
      <c r="AD131" s="32">
        <f>+Tabla21[[#This Row],[META_DISTRITO]]*Tabla21[[#This Row],[VALOR UNITARIO]]</f>
        <v>0</v>
      </c>
      <c r="AE131" s="30">
        <f>SUM(Tabla21[[#This Row],[$_CANDELARIA]:[$_DISTRITO]])</f>
        <v>142934757.23519999</v>
      </c>
      <c r="AF131" s="32">
        <f>+Tabla21[[#This Row],[$_CENTRO_ORIENTE]]-Tabla21[[#This Row],[$_TOTAL]]</f>
        <v>-28581.235199987888</v>
      </c>
    </row>
    <row r="132" spans="1:32" ht="76.5" hidden="1">
      <c r="A132" s="19" t="s">
        <v>82</v>
      </c>
      <c r="B132" s="20" t="s">
        <v>231</v>
      </c>
      <c r="C132" s="20" t="s">
        <v>84</v>
      </c>
      <c r="D132" s="21">
        <v>119</v>
      </c>
      <c r="E132" s="20" t="s">
        <v>235</v>
      </c>
      <c r="F132" s="20" t="s">
        <v>86</v>
      </c>
      <c r="G132" s="19" t="s">
        <v>87</v>
      </c>
      <c r="H132" s="19" t="s">
        <v>158</v>
      </c>
      <c r="I132" s="19" t="s">
        <v>74</v>
      </c>
      <c r="J132" s="22">
        <v>355662</v>
      </c>
      <c r="K132" s="5">
        <v>144</v>
      </c>
      <c r="L132" s="22">
        <f>+Tabla21[[#This Row],[VALOR UNITARIO]]*Tabla21[[#This Row],[META_CENTRO_ORIENTE]]</f>
        <v>51215328</v>
      </c>
      <c r="M132" s="55">
        <f>+Tabla21[[#This Row],[META_CENTRO_ORIENTE]]*4.55/100</f>
        <v>6.5519999999999996</v>
      </c>
      <c r="N132" s="56">
        <f>+Tabla21[[#This Row],[META_CENTRO_ORIENTE]]*22.8/100</f>
        <v>32.832000000000001</v>
      </c>
      <c r="O132" s="56">
        <f>+Tabla21[[#This Row],[META_CENTRO_ORIENTE]]*8.3/100</f>
        <v>11.952</v>
      </c>
      <c r="P132" s="56">
        <f>+Tabla21[[#This Row],[META_CENTRO_ORIENTE]]*22.73/100</f>
        <v>32.731200000000001</v>
      </c>
      <c r="Q132" s="56">
        <f>+Tabla21[[#This Row],[META_CENTRO_ORIENTE]]*27.64/100</f>
        <v>39.801600000000001</v>
      </c>
      <c r="R132" s="56">
        <f>+Tabla21[[#This Row],[META_CENTRO_ORIENTE]]*14/100</f>
        <v>20.16</v>
      </c>
      <c r="S132" s="56"/>
      <c r="T132" s="57"/>
      <c r="U132"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132" s="29">
        <f>+Tabla21[[#This Row],[META_CENTRO_ORIENTE]]-Tabla21[[#This Row],[META_TOTAL]]</f>
        <v>-2.8799999999989723E-2</v>
      </c>
      <c r="W132" s="30">
        <f>+Tabla21[[#This Row],[VALOR UNITARIO]]*Tabla21[[#This Row],[META_CANDELARIA]]</f>
        <v>2330297.4239999996</v>
      </c>
      <c r="X132" s="31">
        <f>+Tabla21[[#This Row],[META_SANTA_FE]]*Tabla21[[#This Row],[VALOR UNITARIO]]</f>
        <v>11677094.784</v>
      </c>
      <c r="Y132" s="31">
        <f>+Tabla21[[#This Row],[META_MARTIRES]]*Tabla21[[#This Row],[VALOR UNITARIO]]</f>
        <v>4250872.2240000004</v>
      </c>
      <c r="Z132" s="31">
        <f>+Tabla21[[#This Row],[META_SAN_CRISTOBAL]]*Tabla21[[#This Row],[VALOR UNITARIO]]</f>
        <v>11641244.054400001</v>
      </c>
      <c r="AA132" s="31">
        <f>+Tabla21[[#This Row],[META_RAFAEL_URIBE_URIBE]]*Tabla21[[#This Row],[VALOR UNITARIO]]</f>
        <v>14155916.6592</v>
      </c>
      <c r="AB132" s="31">
        <f>+Tabla21[[#This Row],[META_ANTONIO_NARIÑO]]*Tabla21[[#This Row],[VALOR UNITARIO]]</f>
        <v>7170145.9199999999</v>
      </c>
      <c r="AC132" s="31">
        <f>+Tabla21[[#This Row],[META_SUBRED]]*Tabla21[[#This Row],[VALOR UNITARIO]]</f>
        <v>0</v>
      </c>
      <c r="AD132" s="32">
        <f>+Tabla21[[#This Row],[META_DISTRITO]]*Tabla21[[#This Row],[VALOR UNITARIO]]</f>
        <v>0</v>
      </c>
      <c r="AE132" s="30">
        <f>SUM(Tabla21[[#This Row],[$_CANDELARIA]:[$_DISTRITO]])</f>
        <v>51225571.0656</v>
      </c>
      <c r="AF132" s="32">
        <f>+Tabla21[[#This Row],[$_CENTRO_ORIENTE]]-Tabla21[[#This Row],[$_TOTAL]]</f>
        <v>-10243.065600000322</v>
      </c>
    </row>
    <row r="133" spans="1:32" ht="89.25" hidden="1">
      <c r="A133" s="19" t="s">
        <v>82</v>
      </c>
      <c r="B133" s="20" t="s">
        <v>231</v>
      </c>
      <c r="C133" s="20" t="s">
        <v>84</v>
      </c>
      <c r="D133" s="21">
        <v>120</v>
      </c>
      <c r="E133" s="20" t="s">
        <v>236</v>
      </c>
      <c r="F133" s="20" t="s">
        <v>86</v>
      </c>
      <c r="G133" s="19" t="s">
        <v>237</v>
      </c>
      <c r="H133" s="19" t="s">
        <v>158</v>
      </c>
      <c r="I133" s="19" t="s">
        <v>74</v>
      </c>
      <c r="J133" s="22">
        <v>1422652</v>
      </c>
      <c r="K133" s="5">
        <v>36</v>
      </c>
      <c r="L133" s="22">
        <f>+Tabla21[[#This Row],[VALOR UNITARIO]]*Tabla21[[#This Row],[META_CENTRO_ORIENTE]]</f>
        <v>51215472</v>
      </c>
      <c r="M133" s="55">
        <f>+Tabla21[[#This Row],[META_CENTRO_ORIENTE]]*4.55/100</f>
        <v>1.6379999999999999</v>
      </c>
      <c r="N133" s="56">
        <f>+Tabla21[[#This Row],[META_CENTRO_ORIENTE]]*22.8/100</f>
        <v>8.2080000000000002</v>
      </c>
      <c r="O133" s="56">
        <f>+Tabla21[[#This Row],[META_CENTRO_ORIENTE]]*8.3/100</f>
        <v>2.988</v>
      </c>
      <c r="P133" s="56">
        <f>+Tabla21[[#This Row],[META_CENTRO_ORIENTE]]*22.73/100</f>
        <v>8.1828000000000003</v>
      </c>
      <c r="Q133" s="56">
        <f>+Tabla21[[#This Row],[META_CENTRO_ORIENTE]]*27.64/100</f>
        <v>9.9504000000000001</v>
      </c>
      <c r="R133" s="56">
        <f>+Tabla21[[#This Row],[META_CENTRO_ORIENTE]]*14/100</f>
        <v>5.04</v>
      </c>
      <c r="S133" s="57">
        <v>0</v>
      </c>
      <c r="T133" s="57">
        <v>0</v>
      </c>
      <c r="U133"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133" s="29">
        <f>+Tabla21[[#This Row],[META_CENTRO_ORIENTE]]-Tabla21[[#This Row],[META_TOTAL]]</f>
        <v>-7.1999999999974307E-3</v>
      </c>
      <c r="W133" s="30">
        <f>+Tabla21[[#This Row],[VALOR UNITARIO]]*Tabla21[[#This Row],[META_CANDELARIA]]</f>
        <v>2330303.9759999998</v>
      </c>
      <c r="X133" s="31">
        <f>+Tabla21[[#This Row],[META_SANTA_FE]]*Tabla21[[#This Row],[VALOR UNITARIO]]</f>
        <v>11677127.616</v>
      </c>
      <c r="Y133" s="31">
        <f>+Tabla21[[#This Row],[META_MARTIRES]]*Tabla21[[#This Row],[VALOR UNITARIO]]</f>
        <v>4250884.176</v>
      </c>
      <c r="Z133" s="31">
        <f>+Tabla21[[#This Row],[META_SAN_CRISTOBAL]]*Tabla21[[#This Row],[VALOR UNITARIO]]</f>
        <v>11641276.785600001</v>
      </c>
      <c r="AA133" s="31">
        <f>+Tabla21[[#This Row],[META_RAFAEL_URIBE_URIBE]]*Tabla21[[#This Row],[VALOR UNITARIO]]</f>
        <v>14155956.4608</v>
      </c>
      <c r="AB133" s="31">
        <f>+Tabla21[[#This Row],[META_ANTONIO_NARIÑO]]*Tabla21[[#This Row],[VALOR UNITARIO]]</f>
        <v>7170166.0800000001</v>
      </c>
      <c r="AC133" s="31">
        <f>+Tabla21[[#This Row],[META_SUBRED]]*Tabla21[[#This Row],[VALOR UNITARIO]]</f>
        <v>0</v>
      </c>
      <c r="AD133" s="32">
        <f>+Tabla21[[#This Row],[META_DISTRITO]]*Tabla21[[#This Row],[VALOR UNITARIO]]</f>
        <v>0</v>
      </c>
      <c r="AE133" s="30">
        <f>SUM(Tabla21[[#This Row],[$_CANDELARIA]:[$_DISTRITO]])</f>
        <v>51225715.094399996</v>
      </c>
      <c r="AF133" s="32">
        <f>+Tabla21[[#This Row],[$_CENTRO_ORIENTE]]-Tabla21[[#This Row],[$_TOTAL]]</f>
        <v>-10243.094399996102</v>
      </c>
    </row>
    <row r="134" spans="1:32" ht="51" hidden="1">
      <c r="A134" s="19" t="s">
        <v>82</v>
      </c>
      <c r="B134" s="20" t="s">
        <v>231</v>
      </c>
      <c r="C134" s="20" t="s">
        <v>120</v>
      </c>
      <c r="D134" s="21">
        <v>121</v>
      </c>
      <c r="E134" s="20" t="s">
        <v>238</v>
      </c>
      <c r="F134" s="20" t="s">
        <v>86</v>
      </c>
      <c r="G134" s="19" t="s">
        <v>168</v>
      </c>
      <c r="H134" s="19" t="s">
        <v>158</v>
      </c>
      <c r="I134" s="19" t="s">
        <v>74</v>
      </c>
      <c r="J134" s="22">
        <v>35135</v>
      </c>
      <c r="K134" s="5">
        <v>288</v>
      </c>
      <c r="L134" s="22">
        <f>+Tabla21[[#This Row],[VALOR UNITARIO]]*Tabla21[[#This Row],[META_CENTRO_ORIENTE]]</f>
        <v>10118880</v>
      </c>
      <c r="M134" s="55">
        <f>+Tabla21[[#This Row],[META_CENTRO_ORIENTE]]*4.55/100</f>
        <v>13.103999999999999</v>
      </c>
      <c r="N134" s="56">
        <f>+Tabla21[[#This Row],[META_CENTRO_ORIENTE]]*22.8/100</f>
        <v>65.664000000000001</v>
      </c>
      <c r="O134" s="56">
        <f>+Tabla21[[#This Row],[META_CENTRO_ORIENTE]]*8.3/100</f>
        <v>23.904</v>
      </c>
      <c r="P134" s="56">
        <f>+Tabla21[[#This Row],[META_CENTRO_ORIENTE]]*22.73/100</f>
        <v>65.462400000000002</v>
      </c>
      <c r="Q134" s="56">
        <f>+Tabla21[[#This Row],[META_CENTRO_ORIENTE]]*27.64/100</f>
        <v>79.603200000000001</v>
      </c>
      <c r="R134" s="56">
        <f>+Tabla21[[#This Row],[META_CENTRO_ORIENTE]]*14/100</f>
        <v>40.32</v>
      </c>
      <c r="S134" s="56"/>
      <c r="T134" s="57"/>
      <c r="U134" s="28">
        <f>+Tabla21[[#This Row],[META_CANDELARIA]]+Tabla21[[#This Row],[META_SANTA_FE]]+Tabla21[[#This Row],[META_MARTIRES]]+Tabla21[[#This Row],[META_SAN_CRISTOBAL]]+Tabla21[[#This Row],[META_RAFAEL_URIBE_URIBE]]+Tabla21[[#This Row],[META_ANTONIO_NARIÑO]]+Tabla21[[#This Row],[META_SUBRED]]+Tabla21[[#This Row],[META_DISTRITO]]</f>
        <v>288.05759999999998</v>
      </c>
      <c r="V134" s="29">
        <f>+Tabla21[[#This Row],[META_CENTRO_ORIENTE]]-Tabla21[[#This Row],[META_TOTAL]]</f>
        <v>-5.7599999999979445E-2</v>
      </c>
      <c r="W134" s="30">
        <f>+Tabla21[[#This Row],[VALOR UNITARIO]]*Tabla21[[#This Row],[META_CANDELARIA]]</f>
        <v>460409.04</v>
      </c>
      <c r="X134" s="31">
        <f>+Tabla21[[#This Row],[META_SANTA_FE]]*Tabla21[[#This Row],[VALOR UNITARIO]]</f>
        <v>2307104.64</v>
      </c>
      <c r="Y134" s="31">
        <f>+Tabla21[[#This Row],[META_MARTIRES]]*Tabla21[[#This Row],[VALOR UNITARIO]]</f>
        <v>839867.04</v>
      </c>
      <c r="Z134" s="31">
        <f>+Tabla21[[#This Row],[META_SAN_CRISTOBAL]]*Tabla21[[#This Row],[VALOR UNITARIO]]</f>
        <v>2300021.4240000001</v>
      </c>
      <c r="AA134" s="31">
        <f>+Tabla21[[#This Row],[META_RAFAEL_URIBE_URIBE]]*Tabla21[[#This Row],[VALOR UNITARIO]]</f>
        <v>2796858.432</v>
      </c>
      <c r="AB134" s="31">
        <f>+Tabla21[[#This Row],[META_ANTONIO_NARIÑO]]*Tabla21[[#This Row],[VALOR UNITARIO]]</f>
        <v>1416643.2</v>
      </c>
      <c r="AC134" s="31">
        <f>+Tabla21[[#This Row],[META_SUBRED]]*Tabla21[[#This Row],[VALOR UNITARIO]]</f>
        <v>0</v>
      </c>
      <c r="AD134" s="32">
        <f>+Tabla21[[#This Row],[META_DISTRITO]]*Tabla21[[#This Row],[VALOR UNITARIO]]</f>
        <v>0</v>
      </c>
      <c r="AE134" s="30">
        <f>SUM(Tabla21[[#This Row],[$_CANDELARIA]:[$_DISTRITO]])</f>
        <v>10120903.776000001</v>
      </c>
      <c r="AF134" s="32">
        <f>+Tabla21[[#This Row],[$_CENTRO_ORIENTE]]-Tabla21[[#This Row],[$_TOTAL]]</f>
        <v>-2023.7760000005364</v>
      </c>
    </row>
    <row r="135" spans="1:32" ht="76.5" hidden="1">
      <c r="A135" s="19" t="s">
        <v>82</v>
      </c>
      <c r="B135" s="20" t="s">
        <v>231</v>
      </c>
      <c r="C135" s="20" t="s">
        <v>110</v>
      </c>
      <c r="D135" s="21">
        <v>122</v>
      </c>
      <c r="E135" s="20" t="s">
        <v>239</v>
      </c>
      <c r="F135" s="20" t="s">
        <v>86</v>
      </c>
      <c r="G135" s="19" t="s">
        <v>240</v>
      </c>
      <c r="H135" s="19" t="s">
        <v>158</v>
      </c>
      <c r="I135" s="19" t="s">
        <v>74</v>
      </c>
      <c r="J135" s="22">
        <v>53781</v>
      </c>
      <c r="K135" s="5">
        <v>216</v>
      </c>
      <c r="L135" s="22">
        <f>+Tabla21[[#This Row],[VALOR UNITARIO]]*Tabla21[[#This Row],[META_CENTRO_ORIENTE]]</f>
        <v>11616696</v>
      </c>
      <c r="M135" s="55">
        <f>+Tabla21[[#This Row],[META_CENTRO_ORIENTE]]*4.55/100</f>
        <v>9.8279999999999994</v>
      </c>
      <c r="N135" s="56">
        <f>+Tabla21[[#This Row],[META_CENTRO_ORIENTE]]*22.8/100</f>
        <v>49.248000000000005</v>
      </c>
      <c r="O135" s="56">
        <f>+Tabla21[[#This Row],[META_CENTRO_ORIENTE]]*8.3/100</f>
        <v>17.928000000000001</v>
      </c>
      <c r="P135" s="56">
        <f>+Tabla21[[#This Row],[META_CENTRO_ORIENTE]]*22.73/100</f>
        <v>49.096800000000002</v>
      </c>
      <c r="Q135" s="56">
        <f>+Tabla21[[#This Row],[META_CENTRO_ORIENTE]]*27.64/100</f>
        <v>59.702399999999997</v>
      </c>
      <c r="R135" s="56">
        <f>+Tabla21[[#This Row],[META_CENTRO_ORIENTE]]*14/100</f>
        <v>30.24</v>
      </c>
      <c r="S135" s="56"/>
      <c r="T135" s="57"/>
      <c r="U135" s="28">
        <f>+Tabla21[[#This Row],[META_CANDELARIA]]+Tabla21[[#This Row],[META_SANTA_FE]]+Tabla21[[#This Row],[META_MARTIRES]]+Tabla21[[#This Row],[META_SAN_CRISTOBAL]]+Tabla21[[#This Row],[META_RAFAEL_URIBE_URIBE]]+Tabla21[[#This Row],[META_ANTONIO_NARIÑO]]+Tabla21[[#This Row],[META_SUBRED]]+Tabla21[[#This Row],[META_DISTRITO]]</f>
        <v>216.04320000000001</v>
      </c>
      <c r="V135" s="29">
        <f>+Tabla21[[#This Row],[META_CENTRO_ORIENTE]]-Tabla21[[#This Row],[META_TOTAL]]</f>
        <v>-4.3200000000013006E-2</v>
      </c>
      <c r="W135" s="30">
        <f>+Tabla21[[#This Row],[VALOR UNITARIO]]*Tabla21[[#This Row],[META_CANDELARIA]]</f>
        <v>528559.66799999995</v>
      </c>
      <c r="X135" s="31">
        <f>+Tabla21[[#This Row],[META_SANTA_FE]]*Tabla21[[#This Row],[VALOR UNITARIO]]</f>
        <v>2648606.6880000001</v>
      </c>
      <c r="Y135" s="31">
        <f>+Tabla21[[#This Row],[META_MARTIRES]]*Tabla21[[#This Row],[VALOR UNITARIO]]</f>
        <v>964185.76800000004</v>
      </c>
      <c r="Z135" s="31">
        <f>+Tabla21[[#This Row],[META_SAN_CRISTOBAL]]*Tabla21[[#This Row],[VALOR UNITARIO]]</f>
        <v>2640475.0008</v>
      </c>
      <c r="AA135" s="31">
        <f>+Tabla21[[#This Row],[META_RAFAEL_URIBE_URIBE]]*Tabla21[[#This Row],[VALOR UNITARIO]]</f>
        <v>3210854.7744</v>
      </c>
      <c r="AB135" s="31">
        <f>+Tabla21[[#This Row],[META_ANTONIO_NARIÑO]]*Tabla21[[#This Row],[VALOR UNITARIO]]</f>
        <v>1626337.44</v>
      </c>
      <c r="AC135" s="31">
        <f>+Tabla21[[#This Row],[META_SUBRED]]*Tabla21[[#This Row],[VALOR UNITARIO]]</f>
        <v>0</v>
      </c>
      <c r="AD135" s="32">
        <f>+Tabla21[[#This Row],[META_DISTRITO]]*Tabla21[[#This Row],[VALOR UNITARIO]]</f>
        <v>0</v>
      </c>
      <c r="AE135" s="30">
        <f>SUM(Tabla21[[#This Row],[$_CANDELARIA]:[$_DISTRITO]])</f>
        <v>11619019.339199999</v>
      </c>
      <c r="AF135" s="32">
        <f>+Tabla21[[#This Row],[$_CENTRO_ORIENTE]]-Tabla21[[#This Row],[$_TOTAL]]</f>
        <v>-2323.3391999993473</v>
      </c>
    </row>
    <row r="136" spans="1:32" ht="51" hidden="1">
      <c r="A136" s="19" t="s">
        <v>82</v>
      </c>
      <c r="B136" s="20" t="s">
        <v>231</v>
      </c>
      <c r="C136" s="20" t="s">
        <v>84</v>
      </c>
      <c r="D136" s="21">
        <v>123</v>
      </c>
      <c r="E136" s="20" t="s">
        <v>241</v>
      </c>
      <c r="F136" s="20" t="s">
        <v>90</v>
      </c>
      <c r="G136" s="19" t="s">
        <v>87</v>
      </c>
      <c r="H136" s="19" t="s">
        <v>158</v>
      </c>
      <c r="I136" s="19" t="s">
        <v>74</v>
      </c>
      <c r="J136" s="22">
        <v>266747</v>
      </c>
      <c r="K136" s="5">
        <v>144</v>
      </c>
      <c r="L136" s="22">
        <f>+Tabla21[[#This Row],[VALOR UNITARIO]]*Tabla21[[#This Row],[META_CENTRO_ORIENTE]]</f>
        <v>38411568</v>
      </c>
      <c r="M136" s="55">
        <f>+Tabla21[[#This Row],[META_CENTRO_ORIENTE]]*4.55/100</f>
        <v>6.5519999999999996</v>
      </c>
      <c r="N136" s="56">
        <f>+Tabla21[[#This Row],[META_CENTRO_ORIENTE]]*22.8/100</f>
        <v>32.832000000000001</v>
      </c>
      <c r="O136" s="56">
        <f>+Tabla21[[#This Row],[META_CENTRO_ORIENTE]]*8.3/100</f>
        <v>11.952</v>
      </c>
      <c r="P136" s="56">
        <f>+Tabla21[[#This Row],[META_CENTRO_ORIENTE]]*22.73/100</f>
        <v>32.731200000000001</v>
      </c>
      <c r="Q136" s="56">
        <f>+Tabla21[[#This Row],[META_CENTRO_ORIENTE]]*27.64/100</f>
        <v>39.801600000000001</v>
      </c>
      <c r="R136" s="56">
        <f>+Tabla21[[#This Row],[META_CENTRO_ORIENTE]]*14/100</f>
        <v>20.16</v>
      </c>
      <c r="S136" s="56"/>
      <c r="T136" s="57"/>
      <c r="U136"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136" s="29">
        <f>+Tabla21[[#This Row],[META_CENTRO_ORIENTE]]-Tabla21[[#This Row],[META_TOTAL]]</f>
        <v>-2.8799999999989723E-2</v>
      </c>
      <c r="W136" s="30">
        <f>+Tabla21[[#This Row],[VALOR UNITARIO]]*Tabla21[[#This Row],[META_CANDELARIA]]</f>
        <v>1747726.3439999998</v>
      </c>
      <c r="X136" s="31">
        <f>+Tabla21[[#This Row],[META_SANTA_FE]]*Tabla21[[#This Row],[VALOR UNITARIO]]</f>
        <v>8757837.5040000007</v>
      </c>
      <c r="Y136" s="31">
        <f>+Tabla21[[#This Row],[META_MARTIRES]]*Tabla21[[#This Row],[VALOR UNITARIO]]</f>
        <v>3188160.1439999999</v>
      </c>
      <c r="Z136" s="31">
        <f>+Tabla21[[#This Row],[META_SAN_CRISTOBAL]]*Tabla21[[#This Row],[VALOR UNITARIO]]</f>
        <v>8730949.4064000007</v>
      </c>
      <c r="AA136" s="31">
        <f>+Tabla21[[#This Row],[META_RAFAEL_URIBE_URIBE]]*Tabla21[[#This Row],[VALOR UNITARIO]]</f>
        <v>10616957.395199999</v>
      </c>
      <c r="AB136" s="31">
        <f>+Tabla21[[#This Row],[META_ANTONIO_NARIÑO]]*Tabla21[[#This Row],[VALOR UNITARIO]]</f>
        <v>5377619.5200000005</v>
      </c>
      <c r="AC136" s="31">
        <f>+Tabla21[[#This Row],[META_SUBRED]]*Tabla21[[#This Row],[VALOR UNITARIO]]</f>
        <v>0</v>
      </c>
      <c r="AD136" s="32">
        <f>+Tabla21[[#This Row],[META_DISTRITO]]*Tabla21[[#This Row],[VALOR UNITARIO]]</f>
        <v>0</v>
      </c>
      <c r="AE136" s="30">
        <f>SUM(Tabla21[[#This Row],[$_CANDELARIA]:[$_DISTRITO]])</f>
        <v>38419250.313600004</v>
      </c>
      <c r="AF136" s="32">
        <f>+Tabla21[[#This Row],[$_CENTRO_ORIENTE]]-Tabla21[[#This Row],[$_TOTAL]]</f>
        <v>-7682.3136000037193</v>
      </c>
    </row>
    <row r="137" spans="1:32" ht="102" hidden="1">
      <c r="A137" s="19" t="s">
        <v>82</v>
      </c>
      <c r="B137" s="20" t="s">
        <v>231</v>
      </c>
      <c r="C137" s="20" t="s">
        <v>84</v>
      </c>
      <c r="D137" s="21">
        <v>124</v>
      </c>
      <c r="E137" s="20" t="s">
        <v>242</v>
      </c>
      <c r="F137" s="20" t="s">
        <v>86</v>
      </c>
      <c r="G137" s="19" t="s">
        <v>243</v>
      </c>
      <c r="H137" s="19" t="s">
        <v>147</v>
      </c>
      <c r="I137" s="19" t="s">
        <v>74</v>
      </c>
      <c r="J137" s="22">
        <v>851865</v>
      </c>
      <c r="K137" s="5">
        <v>6</v>
      </c>
      <c r="L137" s="22">
        <f>+Tabla21[[#This Row],[VALOR UNITARIO]]*Tabla21[[#This Row],[META_CENTRO_ORIENTE]]</f>
        <v>5111190</v>
      </c>
      <c r="M137" s="55">
        <f>+Tabla21[[#This Row],[META_CENTRO_ORIENTE]]*4.55/100</f>
        <v>0.27299999999999996</v>
      </c>
      <c r="N137" s="56">
        <f>+Tabla21[[#This Row],[META_CENTRO_ORIENTE]]*22.8/100</f>
        <v>1.3680000000000001</v>
      </c>
      <c r="O137" s="56">
        <f>+Tabla21[[#This Row],[META_CENTRO_ORIENTE]]*8.3/100</f>
        <v>0.49800000000000005</v>
      </c>
      <c r="P137" s="56">
        <f>+Tabla21[[#This Row],[META_CENTRO_ORIENTE]]*22.73/100</f>
        <v>1.3637999999999999</v>
      </c>
      <c r="Q137" s="56">
        <f>+Tabla21[[#This Row],[META_CENTRO_ORIENTE]]*27.64/100</f>
        <v>1.6584000000000001</v>
      </c>
      <c r="R137" s="56">
        <f>+Tabla21[[#This Row],[META_CENTRO_ORIENTE]]*14/100</f>
        <v>0.84</v>
      </c>
      <c r="S137" s="57">
        <v>0</v>
      </c>
      <c r="T137" s="57">
        <v>0</v>
      </c>
      <c r="U137" s="28">
        <f>+Tabla21[[#This Row],[META_CANDELARIA]]+Tabla21[[#This Row],[META_SANTA_FE]]+Tabla21[[#This Row],[META_MARTIRES]]+Tabla21[[#This Row],[META_SAN_CRISTOBAL]]+Tabla21[[#This Row],[META_RAFAEL_URIBE_URIBE]]+Tabla21[[#This Row],[META_ANTONIO_NARIÑO]]+Tabla21[[#This Row],[META_SUBRED]]+Tabla21[[#This Row],[META_DISTRITO]]</f>
        <v>6.0011999999999999</v>
      </c>
      <c r="V137" s="29">
        <f>+Tabla21[[#This Row],[META_CENTRO_ORIENTE]]-Tabla21[[#This Row],[META_TOTAL]]</f>
        <v>-1.1999999999998678E-3</v>
      </c>
      <c r="W137" s="30">
        <f>+Tabla21[[#This Row],[VALOR UNITARIO]]*Tabla21[[#This Row],[META_CANDELARIA]]</f>
        <v>232559.14499999996</v>
      </c>
      <c r="X137" s="31">
        <f>+Tabla21[[#This Row],[META_SANTA_FE]]*Tabla21[[#This Row],[VALOR UNITARIO]]</f>
        <v>1165351.32</v>
      </c>
      <c r="Y137" s="31">
        <f>+Tabla21[[#This Row],[META_MARTIRES]]*Tabla21[[#This Row],[VALOR UNITARIO]]</f>
        <v>424228.77</v>
      </c>
      <c r="Z137" s="31">
        <f>+Tabla21[[#This Row],[META_SAN_CRISTOBAL]]*Tabla21[[#This Row],[VALOR UNITARIO]]</f>
        <v>1161773.487</v>
      </c>
      <c r="AA137" s="31">
        <f>+Tabla21[[#This Row],[META_RAFAEL_URIBE_URIBE]]*Tabla21[[#This Row],[VALOR UNITARIO]]</f>
        <v>1412732.916</v>
      </c>
      <c r="AB137" s="31">
        <f>+Tabla21[[#This Row],[META_ANTONIO_NARIÑO]]*Tabla21[[#This Row],[VALOR UNITARIO]]</f>
        <v>715566.6</v>
      </c>
      <c r="AC137" s="31">
        <f>+Tabla21[[#This Row],[META_SUBRED]]*Tabla21[[#This Row],[VALOR UNITARIO]]</f>
        <v>0</v>
      </c>
      <c r="AD137" s="32">
        <f>+Tabla21[[#This Row],[META_DISTRITO]]*Tabla21[[#This Row],[VALOR UNITARIO]]</f>
        <v>0</v>
      </c>
      <c r="AE137" s="30">
        <f>SUM(Tabla21[[#This Row],[$_CANDELARIA]:[$_DISTRITO]])</f>
        <v>5112212.2379999999</v>
      </c>
      <c r="AF137" s="32">
        <f>+Tabla21[[#This Row],[$_CENTRO_ORIENTE]]-Tabla21[[#This Row],[$_TOTAL]]</f>
        <v>-1022.2379999998957</v>
      </c>
    </row>
    <row r="138" spans="1:32" ht="76.5" hidden="1">
      <c r="A138" s="19" t="s">
        <v>82</v>
      </c>
      <c r="B138" s="20" t="s">
        <v>231</v>
      </c>
      <c r="C138" s="20" t="s">
        <v>84</v>
      </c>
      <c r="D138" s="21">
        <v>125</v>
      </c>
      <c r="E138" s="20" t="s">
        <v>244</v>
      </c>
      <c r="F138" s="20" t="s">
        <v>86</v>
      </c>
      <c r="G138" s="19" t="s">
        <v>54</v>
      </c>
      <c r="H138" s="19" t="s">
        <v>55</v>
      </c>
      <c r="I138" s="19" t="s">
        <v>74</v>
      </c>
      <c r="J138" s="22">
        <v>12879544</v>
      </c>
      <c r="K138" s="5">
        <v>0</v>
      </c>
      <c r="L138" s="22">
        <f>+Tabla21[[#This Row],[VALOR UNITARIO]]*Tabla21[[#This Row],[META_CENTRO_ORIENTE]]</f>
        <v>0</v>
      </c>
      <c r="M138" s="55">
        <f>+Tabla21[[#This Row],[META_CENTRO_ORIENTE]]*4.55/100</f>
        <v>0</v>
      </c>
      <c r="N138" s="56">
        <f>+Tabla21[[#This Row],[META_CENTRO_ORIENTE]]*22.8/100</f>
        <v>0</v>
      </c>
      <c r="O138" s="56">
        <f>+Tabla21[[#This Row],[META_CENTRO_ORIENTE]]*8.3/100</f>
        <v>0</v>
      </c>
      <c r="P138" s="56">
        <f>+Tabla21[[#This Row],[META_CENTRO_ORIENTE]]*22.73/100</f>
        <v>0</v>
      </c>
      <c r="Q138" s="56">
        <f>+Tabla21[[#This Row],[META_CENTRO_ORIENTE]]*27.64/100</f>
        <v>0</v>
      </c>
      <c r="R138" s="56">
        <f>+Tabla21[[#This Row],[META_CENTRO_ORIENTE]]*14/100</f>
        <v>0</v>
      </c>
      <c r="S138" s="56"/>
      <c r="T138" s="57"/>
      <c r="U138" s="28">
        <f>+Tabla21[[#This Row],[META_CANDELARIA]]+Tabla21[[#This Row],[META_SANTA_FE]]+Tabla21[[#This Row],[META_MARTIRES]]+Tabla21[[#This Row],[META_SAN_CRISTOBAL]]+Tabla21[[#This Row],[META_RAFAEL_URIBE_URIBE]]+Tabla21[[#This Row],[META_ANTONIO_NARIÑO]]+Tabla21[[#This Row],[META_SUBRED]]+Tabla21[[#This Row],[META_DISTRITO]]</f>
        <v>0</v>
      </c>
      <c r="V138" s="29">
        <f>+Tabla21[[#This Row],[META_CENTRO_ORIENTE]]-Tabla21[[#This Row],[META_TOTAL]]</f>
        <v>0</v>
      </c>
      <c r="W138" s="30">
        <f>+Tabla21[[#This Row],[VALOR UNITARIO]]*Tabla21[[#This Row],[META_CANDELARIA]]</f>
        <v>0</v>
      </c>
      <c r="X138" s="31">
        <f>+Tabla21[[#This Row],[META_SANTA_FE]]*Tabla21[[#This Row],[VALOR UNITARIO]]</f>
        <v>0</v>
      </c>
      <c r="Y138" s="31">
        <f>+Tabla21[[#This Row],[META_MARTIRES]]*Tabla21[[#This Row],[VALOR UNITARIO]]</f>
        <v>0</v>
      </c>
      <c r="Z138" s="31">
        <f>+Tabla21[[#This Row],[META_SAN_CRISTOBAL]]*Tabla21[[#This Row],[VALOR UNITARIO]]</f>
        <v>0</v>
      </c>
      <c r="AA138" s="31">
        <f>+Tabla21[[#This Row],[META_RAFAEL_URIBE_URIBE]]*Tabla21[[#This Row],[VALOR UNITARIO]]</f>
        <v>0</v>
      </c>
      <c r="AB138" s="31">
        <f>+Tabla21[[#This Row],[META_ANTONIO_NARIÑO]]*Tabla21[[#This Row],[VALOR UNITARIO]]</f>
        <v>0</v>
      </c>
      <c r="AC138" s="31">
        <f>+Tabla21[[#This Row],[META_SUBRED]]*Tabla21[[#This Row],[VALOR UNITARIO]]</f>
        <v>0</v>
      </c>
      <c r="AD138" s="32">
        <f>+Tabla21[[#This Row],[META_DISTRITO]]*Tabla21[[#This Row],[VALOR UNITARIO]]</f>
        <v>0</v>
      </c>
      <c r="AE138" s="30">
        <f>SUM(Tabla21[[#This Row],[$_CANDELARIA]:[$_DISTRITO]])</f>
        <v>0</v>
      </c>
      <c r="AF138" s="32">
        <f>+Tabla21[[#This Row],[$_CENTRO_ORIENTE]]-Tabla21[[#This Row],[$_TOTAL]]</f>
        <v>0</v>
      </c>
    </row>
    <row r="139" spans="1:32" ht="38.25" hidden="1">
      <c r="A139" s="19" t="s">
        <v>82</v>
      </c>
      <c r="B139" s="20" t="s">
        <v>245</v>
      </c>
      <c r="C139" s="20" t="s">
        <v>84</v>
      </c>
      <c r="D139" s="21">
        <v>126</v>
      </c>
      <c r="E139" s="20" t="s">
        <v>246</v>
      </c>
      <c r="F139" s="20" t="s">
        <v>86</v>
      </c>
      <c r="G139" s="19" t="s">
        <v>87</v>
      </c>
      <c r="H139" s="19" t="s">
        <v>76</v>
      </c>
      <c r="I139" s="19" t="s">
        <v>74</v>
      </c>
      <c r="J139" s="22">
        <v>175674</v>
      </c>
      <c r="K139" s="5">
        <v>0</v>
      </c>
      <c r="L139" s="22">
        <f>+Tabla21[[#This Row],[VALOR UNITARIO]]*Tabla21[[#This Row],[META_CENTRO_ORIENTE]]</f>
        <v>0</v>
      </c>
      <c r="M139" s="55">
        <f>+Tabla21[[#This Row],[META_CENTRO_ORIENTE]]*4.55/100</f>
        <v>0</v>
      </c>
      <c r="N139" s="56">
        <f>+Tabla21[[#This Row],[META_CENTRO_ORIENTE]]*22.8/100</f>
        <v>0</v>
      </c>
      <c r="O139" s="56">
        <f>+Tabla21[[#This Row],[META_CENTRO_ORIENTE]]*8.3/100</f>
        <v>0</v>
      </c>
      <c r="P139" s="56">
        <f>+Tabla21[[#This Row],[META_CENTRO_ORIENTE]]*22.73/100</f>
        <v>0</v>
      </c>
      <c r="Q139" s="56">
        <f>+Tabla21[[#This Row],[META_CENTRO_ORIENTE]]*27.64/100</f>
        <v>0</v>
      </c>
      <c r="R139" s="56">
        <f>+Tabla21[[#This Row],[META_CENTRO_ORIENTE]]*14/100</f>
        <v>0</v>
      </c>
      <c r="S139" s="56"/>
      <c r="T139" s="57"/>
      <c r="U139" s="28">
        <f>+Tabla21[[#This Row],[META_CANDELARIA]]+Tabla21[[#This Row],[META_SANTA_FE]]+Tabla21[[#This Row],[META_MARTIRES]]+Tabla21[[#This Row],[META_SAN_CRISTOBAL]]+Tabla21[[#This Row],[META_RAFAEL_URIBE_URIBE]]+Tabla21[[#This Row],[META_ANTONIO_NARIÑO]]+Tabla21[[#This Row],[META_SUBRED]]+Tabla21[[#This Row],[META_DISTRITO]]</f>
        <v>0</v>
      </c>
      <c r="V139" s="29">
        <f>+Tabla21[[#This Row],[META_CENTRO_ORIENTE]]-Tabla21[[#This Row],[META_TOTAL]]</f>
        <v>0</v>
      </c>
      <c r="W139" s="30">
        <f>+Tabla21[[#This Row],[VALOR UNITARIO]]*Tabla21[[#This Row],[META_CANDELARIA]]</f>
        <v>0</v>
      </c>
      <c r="X139" s="31">
        <f>+Tabla21[[#This Row],[META_SANTA_FE]]*Tabla21[[#This Row],[VALOR UNITARIO]]</f>
        <v>0</v>
      </c>
      <c r="Y139" s="31">
        <f>+Tabla21[[#This Row],[META_MARTIRES]]*Tabla21[[#This Row],[VALOR UNITARIO]]</f>
        <v>0</v>
      </c>
      <c r="Z139" s="31">
        <f>+Tabla21[[#This Row],[META_SAN_CRISTOBAL]]*Tabla21[[#This Row],[VALOR UNITARIO]]</f>
        <v>0</v>
      </c>
      <c r="AA139" s="31">
        <f>+Tabla21[[#This Row],[META_RAFAEL_URIBE_URIBE]]*Tabla21[[#This Row],[VALOR UNITARIO]]</f>
        <v>0</v>
      </c>
      <c r="AB139" s="31">
        <f>+Tabla21[[#This Row],[META_ANTONIO_NARIÑO]]*Tabla21[[#This Row],[VALOR UNITARIO]]</f>
        <v>0</v>
      </c>
      <c r="AC139" s="31">
        <f>+Tabla21[[#This Row],[META_SUBRED]]*Tabla21[[#This Row],[VALOR UNITARIO]]</f>
        <v>0</v>
      </c>
      <c r="AD139" s="32">
        <f>+Tabla21[[#This Row],[META_DISTRITO]]*Tabla21[[#This Row],[VALOR UNITARIO]]</f>
        <v>0</v>
      </c>
      <c r="AE139" s="30">
        <f>SUM(Tabla21[[#This Row],[$_CANDELARIA]:[$_DISTRITO]])</f>
        <v>0</v>
      </c>
      <c r="AF139" s="32">
        <f>+Tabla21[[#This Row],[$_CENTRO_ORIENTE]]-Tabla21[[#This Row],[$_TOTAL]]</f>
        <v>0</v>
      </c>
    </row>
    <row r="140" spans="1:32" ht="102" hidden="1">
      <c r="A140" s="19" t="s">
        <v>82</v>
      </c>
      <c r="B140" s="20" t="s">
        <v>245</v>
      </c>
      <c r="C140" s="20" t="s">
        <v>84</v>
      </c>
      <c r="D140" s="21">
        <v>127</v>
      </c>
      <c r="E140" s="20" t="s">
        <v>247</v>
      </c>
      <c r="F140" s="20" t="s">
        <v>86</v>
      </c>
      <c r="G140" s="19" t="s">
        <v>87</v>
      </c>
      <c r="H140" s="19" t="s">
        <v>59</v>
      </c>
      <c r="I140" s="19" t="s">
        <v>74</v>
      </c>
      <c r="J140" s="22">
        <v>468320</v>
      </c>
      <c r="K140" s="5">
        <v>0</v>
      </c>
      <c r="L140" s="22">
        <f>+Tabla21[[#This Row],[VALOR UNITARIO]]*Tabla21[[#This Row],[META_CENTRO_ORIENTE]]</f>
        <v>0</v>
      </c>
      <c r="M140" s="55">
        <f>+Tabla21[[#This Row],[META_CENTRO_ORIENTE]]*4.55/100</f>
        <v>0</v>
      </c>
      <c r="N140" s="56">
        <f>+Tabla21[[#This Row],[META_CENTRO_ORIENTE]]*22.8/100</f>
        <v>0</v>
      </c>
      <c r="O140" s="56">
        <f>+Tabla21[[#This Row],[META_CENTRO_ORIENTE]]*8.3/100</f>
        <v>0</v>
      </c>
      <c r="P140" s="56">
        <f>+Tabla21[[#This Row],[META_CENTRO_ORIENTE]]*22.73/100</f>
        <v>0</v>
      </c>
      <c r="Q140" s="56">
        <f>+Tabla21[[#This Row],[META_CENTRO_ORIENTE]]*27.64/100</f>
        <v>0</v>
      </c>
      <c r="R140" s="56">
        <f>+Tabla21[[#This Row],[META_CENTRO_ORIENTE]]*14/100</f>
        <v>0</v>
      </c>
      <c r="S140" s="56"/>
      <c r="T140" s="57"/>
      <c r="U140" s="28">
        <f>+Tabla21[[#This Row],[META_CANDELARIA]]+Tabla21[[#This Row],[META_SANTA_FE]]+Tabla21[[#This Row],[META_MARTIRES]]+Tabla21[[#This Row],[META_SAN_CRISTOBAL]]+Tabla21[[#This Row],[META_RAFAEL_URIBE_URIBE]]+Tabla21[[#This Row],[META_ANTONIO_NARIÑO]]+Tabla21[[#This Row],[META_SUBRED]]+Tabla21[[#This Row],[META_DISTRITO]]</f>
        <v>0</v>
      </c>
      <c r="V140" s="29">
        <f>+Tabla21[[#This Row],[META_CENTRO_ORIENTE]]-Tabla21[[#This Row],[META_TOTAL]]</f>
        <v>0</v>
      </c>
      <c r="W140" s="30">
        <f>+Tabla21[[#This Row],[VALOR UNITARIO]]*Tabla21[[#This Row],[META_CANDELARIA]]</f>
        <v>0</v>
      </c>
      <c r="X140" s="31">
        <f>+Tabla21[[#This Row],[META_SANTA_FE]]*Tabla21[[#This Row],[VALOR UNITARIO]]</f>
        <v>0</v>
      </c>
      <c r="Y140" s="31">
        <f>+Tabla21[[#This Row],[META_MARTIRES]]*Tabla21[[#This Row],[VALOR UNITARIO]]</f>
        <v>0</v>
      </c>
      <c r="Z140" s="31">
        <f>+Tabla21[[#This Row],[META_SAN_CRISTOBAL]]*Tabla21[[#This Row],[VALOR UNITARIO]]</f>
        <v>0</v>
      </c>
      <c r="AA140" s="31">
        <f>+Tabla21[[#This Row],[META_RAFAEL_URIBE_URIBE]]*Tabla21[[#This Row],[VALOR UNITARIO]]</f>
        <v>0</v>
      </c>
      <c r="AB140" s="31">
        <f>+Tabla21[[#This Row],[META_ANTONIO_NARIÑO]]*Tabla21[[#This Row],[VALOR UNITARIO]]</f>
        <v>0</v>
      </c>
      <c r="AC140" s="31">
        <f>+Tabla21[[#This Row],[META_SUBRED]]*Tabla21[[#This Row],[VALOR UNITARIO]]</f>
        <v>0</v>
      </c>
      <c r="AD140" s="32">
        <f>+Tabla21[[#This Row],[META_DISTRITO]]*Tabla21[[#This Row],[VALOR UNITARIO]]</f>
        <v>0</v>
      </c>
      <c r="AE140" s="30">
        <f>SUM(Tabla21[[#This Row],[$_CANDELARIA]:[$_DISTRITO]])</f>
        <v>0</v>
      </c>
      <c r="AF140" s="32">
        <f>+Tabla21[[#This Row],[$_CENTRO_ORIENTE]]-Tabla21[[#This Row],[$_TOTAL]]</f>
        <v>0</v>
      </c>
    </row>
    <row r="141" spans="1:32" ht="102" hidden="1">
      <c r="A141" s="19" t="s">
        <v>82</v>
      </c>
      <c r="B141" s="20" t="s">
        <v>245</v>
      </c>
      <c r="C141" s="20" t="s">
        <v>84</v>
      </c>
      <c r="D141" s="21">
        <v>127</v>
      </c>
      <c r="E141" s="20" t="s">
        <v>247</v>
      </c>
      <c r="F141" s="20" t="s">
        <v>89</v>
      </c>
      <c r="G141" s="19" t="s">
        <v>87</v>
      </c>
      <c r="H141" s="19" t="s">
        <v>59</v>
      </c>
      <c r="I141" s="19" t="s">
        <v>74</v>
      </c>
      <c r="J141" s="22">
        <v>468320</v>
      </c>
      <c r="K141" s="5">
        <v>0</v>
      </c>
      <c r="L141" s="22">
        <f>+Tabla21[[#This Row],[VALOR UNITARIO]]*Tabla21[[#This Row],[META_CENTRO_ORIENTE]]</f>
        <v>0</v>
      </c>
      <c r="M141" s="55">
        <f>+Tabla21[[#This Row],[META_CENTRO_ORIENTE]]*4.55/100</f>
        <v>0</v>
      </c>
      <c r="N141" s="56">
        <f>+Tabla21[[#This Row],[META_CENTRO_ORIENTE]]*22.8/100</f>
        <v>0</v>
      </c>
      <c r="O141" s="56">
        <f>+Tabla21[[#This Row],[META_CENTRO_ORIENTE]]*8.3/100</f>
        <v>0</v>
      </c>
      <c r="P141" s="56">
        <f>+Tabla21[[#This Row],[META_CENTRO_ORIENTE]]*22.73/100</f>
        <v>0</v>
      </c>
      <c r="Q141" s="56">
        <f>+Tabla21[[#This Row],[META_CENTRO_ORIENTE]]*27.64/100</f>
        <v>0</v>
      </c>
      <c r="R141" s="56">
        <f>+Tabla21[[#This Row],[META_CENTRO_ORIENTE]]*14/100</f>
        <v>0</v>
      </c>
      <c r="S141" s="56"/>
      <c r="T141" s="57"/>
      <c r="U141" s="28">
        <f>+Tabla21[[#This Row],[META_CANDELARIA]]+Tabla21[[#This Row],[META_SANTA_FE]]+Tabla21[[#This Row],[META_MARTIRES]]+Tabla21[[#This Row],[META_SAN_CRISTOBAL]]+Tabla21[[#This Row],[META_RAFAEL_URIBE_URIBE]]+Tabla21[[#This Row],[META_ANTONIO_NARIÑO]]+Tabla21[[#This Row],[META_SUBRED]]+Tabla21[[#This Row],[META_DISTRITO]]</f>
        <v>0</v>
      </c>
      <c r="V141" s="29">
        <f>+Tabla21[[#This Row],[META_CENTRO_ORIENTE]]-Tabla21[[#This Row],[META_TOTAL]]</f>
        <v>0</v>
      </c>
      <c r="W141" s="30">
        <f>+Tabla21[[#This Row],[VALOR UNITARIO]]*Tabla21[[#This Row],[META_CANDELARIA]]</f>
        <v>0</v>
      </c>
      <c r="X141" s="31">
        <f>+Tabla21[[#This Row],[META_SANTA_FE]]*Tabla21[[#This Row],[VALOR UNITARIO]]</f>
        <v>0</v>
      </c>
      <c r="Y141" s="31">
        <f>+Tabla21[[#This Row],[META_MARTIRES]]*Tabla21[[#This Row],[VALOR UNITARIO]]</f>
        <v>0</v>
      </c>
      <c r="Z141" s="31">
        <f>+Tabla21[[#This Row],[META_SAN_CRISTOBAL]]*Tabla21[[#This Row],[VALOR UNITARIO]]</f>
        <v>0</v>
      </c>
      <c r="AA141" s="31">
        <f>+Tabla21[[#This Row],[META_RAFAEL_URIBE_URIBE]]*Tabla21[[#This Row],[VALOR UNITARIO]]</f>
        <v>0</v>
      </c>
      <c r="AB141" s="31">
        <f>+Tabla21[[#This Row],[META_ANTONIO_NARIÑO]]*Tabla21[[#This Row],[VALOR UNITARIO]]</f>
        <v>0</v>
      </c>
      <c r="AC141" s="31">
        <f>+Tabla21[[#This Row],[META_SUBRED]]*Tabla21[[#This Row],[VALOR UNITARIO]]</f>
        <v>0</v>
      </c>
      <c r="AD141" s="32">
        <f>+Tabla21[[#This Row],[META_DISTRITO]]*Tabla21[[#This Row],[VALOR UNITARIO]]</f>
        <v>0</v>
      </c>
      <c r="AE141" s="30">
        <f>SUM(Tabla21[[#This Row],[$_CANDELARIA]:[$_DISTRITO]])</f>
        <v>0</v>
      </c>
      <c r="AF141" s="32">
        <f>+Tabla21[[#This Row],[$_CENTRO_ORIENTE]]-Tabla21[[#This Row],[$_TOTAL]]</f>
        <v>0</v>
      </c>
    </row>
    <row r="142" spans="1:32" ht="102" hidden="1">
      <c r="A142" s="19" t="s">
        <v>82</v>
      </c>
      <c r="B142" s="20" t="s">
        <v>245</v>
      </c>
      <c r="C142" s="20" t="s">
        <v>84</v>
      </c>
      <c r="D142" s="21">
        <v>127</v>
      </c>
      <c r="E142" s="20" t="s">
        <v>247</v>
      </c>
      <c r="F142" s="20" t="s">
        <v>90</v>
      </c>
      <c r="G142" s="19" t="s">
        <v>87</v>
      </c>
      <c r="H142" s="19" t="s">
        <v>59</v>
      </c>
      <c r="I142" s="19" t="s">
        <v>74</v>
      </c>
      <c r="J142" s="22">
        <v>468320</v>
      </c>
      <c r="K142" s="5">
        <v>0</v>
      </c>
      <c r="L142" s="22">
        <f>+Tabla21[[#This Row],[VALOR UNITARIO]]*Tabla21[[#This Row],[META_CENTRO_ORIENTE]]</f>
        <v>0</v>
      </c>
      <c r="M142" s="55">
        <f>+Tabla21[[#This Row],[META_CENTRO_ORIENTE]]*4.55/100</f>
        <v>0</v>
      </c>
      <c r="N142" s="56">
        <f>+Tabla21[[#This Row],[META_CENTRO_ORIENTE]]*22.8/100</f>
        <v>0</v>
      </c>
      <c r="O142" s="56">
        <f>+Tabla21[[#This Row],[META_CENTRO_ORIENTE]]*8.3/100</f>
        <v>0</v>
      </c>
      <c r="P142" s="56">
        <f>+Tabla21[[#This Row],[META_CENTRO_ORIENTE]]*22.73/100</f>
        <v>0</v>
      </c>
      <c r="Q142" s="56">
        <f>+Tabla21[[#This Row],[META_CENTRO_ORIENTE]]*27.64/100</f>
        <v>0</v>
      </c>
      <c r="R142" s="56">
        <f>+Tabla21[[#This Row],[META_CENTRO_ORIENTE]]*14/100</f>
        <v>0</v>
      </c>
      <c r="S142" s="56"/>
      <c r="T142" s="57"/>
      <c r="U142" s="28">
        <f>+Tabla21[[#This Row],[META_CANDELARIA]]+Tabla21[[#This Row],[META_SANTA_FE]]+Tabla21[[#This Row],[META_MARTIRES]]+Tabla21[[#This Row],[META_SAN_CRISTOBAL]]+Tabla21[[#This Row],[META_RAFAEL_URIBE_URIBE]]+Tabla21[[#This Row],[META_ANTONIO_NARIÑO]]+Tabla21[[#This Row],[META_SUBRED]]+Tabla21[[#This Row],[META_DISTRITO]]</f>
        <v>0</v>
      </c>
      <c r="V142" s="29">
        <f>+Tabla21[[#This Row],[META_CENTRO_ORIENTE]]-Tabla21[[#This Row],[META_TOTAL]]</f>
        <v>0</v>
      </c>
      <c r="W142" s="30">
        <f>+Tabla21[[#This Row],[VALOR UNITARIO]]*Tabla21[[#This Row],[META_CANDELARIA]]</f>
        <v>0</v>
      </c>
      <c r="X142" s="31">
        <f>+Tabla21[[#This Row],[META_SANTA_FE]]*Tabla21[[#This Row],[VALOR UNITARIO]]</f>
        <v>0</v>
      </c>
      <c r="Y142" s="31">
        <f>+Tabla21[[#This Row],[META_MARTIRES]]*Tabla21[[#This Row],[VALOR UNITARIO]]</f>
        <v>0</v>
      </c>
      <c r="Z142" s="31">
        <f>+Tabla21[[#This Row],[META_SAN_CRISTOBAL]]*Tabla21[[#This Row],[VALOR UNITARIO]]</f>
        <v>0</v>
      </c>
      <c r="AA142" s="31">
        <f>+Tabla21[[#This Row],[META_RAFAEL_URIBE_URIBE]]*Tabla21[[#This Row],[VALOR UNITARIO]]</f>
        <v>0</v>
      </c>
      <c r="AB142" s="31">
        <f>+Tabla21[[#This Row],[META_ANTONIO_NARIÑO]]*Tabla21[[#This Row],[VALOR UNITARIO]]</f>
        <v>0</v>
      </c>
      <c r="AC142" s="31">
        <f>+Tabla21[[#This Row],[META_SUBRED]]*Tabla21[[#This Row],[VALOR UNITARIO]]</f>
        <v>0</v>
      </c>
      <c r="AD142" s="32">
        <f>+Tabla21[[#This Row],[META_DISTRITO]]*Tabla21[[#This Row],[VALOR UNITARIO]]</f>
        <v>0</v>
      </c>
      <c r="AE142" s="30">
        <f>SUM(Tabla21[[#This Row],[$_CANDELARIA]:[$_DISTRITO]])</f>
        <v>0</v>
      </c>
      <c r="AF142" s="32">
        <f>+Tabla21[[#This Row],[$_CENTRO_ORIENTE]]-Tabla21[[#This Row],[$_TOTAL]]</f>
        <v>0</v>
      </c>
    </row>
    <row r="143" spans="1:32" ht="102" hidden="1">
      <c r="A143" s="19" t="s">
        <v>82</v>
      </c>
      <c r="B143" s="20" t="s">
        <v>245</v>
      </c>
      <c r="C143" s="20" t="s">
        <v>84</v>
      </c>
      <c r="D143" s="21">
        <v>128</v>
      </c>
      <c r="E143" s="20" t="s">
        <v>248</v>
      </c>
      <c r="F143" s="20" t="s">
        <v>86</v>
      </c>
      <c r="G143" s="19" t="s">
        <v>87</v>
      </c>
      <c r="H143" s="19" t="s">
        <v>76</v>
      </c>
      <c r="I143" s="19" t="s">
        <v>74</v>
      </c>
      <c r="J143" s="22">
        <v>140539</v>
      </c>
      <c r="K143" s="5">
        <v>0</v>
      </c>
      <c r="L143" s="22">
        <f>+Tabla21[[#This Row],[VALOR UNITARIO]]*Tabla21[[#This Row],[META_CENTRO_ORIENTE]]</f>
        <v>0</v>
      </c>
      <c r="M143" s="55">
        <f>+Tabla21[[#This Row],[META_CENTRO_ORIENTE]]*4.55/100</f>
        <v>0</v>
      </c>
      <c r="N143" s="56">
        <f>+Tabla21[[#This Row],[META_CENTRO_ORIENTE]]*22.8/100</f>
        <v>0</v>
      </c>
      <c r="O143" s="56">
        <f>+Tabla21[[#This Row],[META_CENTRO_ORIENTE]]*8.3/100</f>
        <v>0</v>
      </c>
      <c r="P143" s="56">
        <f>+Tabla21[[#This Row],[META_CENTRO_ORIENTE]]*22.73/100</f>
        <v>0</v>
      </c>
      <c r="Q143" s="56">
        <f>+Tabla21[[#This Row],[META_CENTRO_ORIENTE]]*27.64/100</f>
        <v>0</v>
      </c>
      <c r="R143" s="56">
        <f>+Tabla21[[#This Row],[META_CENTRO_ORIENTE]]*14/100</f>
        <v>0</v>
      </c>
      <c r="S143" s="56"/>
      <c r="T143" s="57"/>
      <c r="U143" s="28">
        <f>+Tabla21[[#This Row],[META_CANDELARIA]]+Tabla21[[#This Row],[META_SANTA_FE]]+Tabla21[[#This Row],[META_MARTIRES]]+Tabla21[[#This Row],[META_SAN_CRISTOBAL]]+Tabla21[[#This Row],[META_RAFAEL_URIBE_URIBE]]+Tabla21[[#This Row],[META_ANTONIO_NARIÑO]]+Tabla21[[#This Row],[META_SUBRED]]+Tabla21[[#This Row],[META_DISTRITO]]</f>
        <v>0</v>
      </c>
      <c r="V143" s="29">
        <f>+Tabla21[[#This Row],[META_CENTRO_ORIENTE]]-Tabla21[[#This Row],[META_TOTAL]]</f>
        <v>0</v>
      </c>
      <c r="W143" s="30">
        <f>+Tabla21[[#This Row],[VALOR UNITARIO]]*Tabla21[[#This Row],[META_CANDELARIA]]</f>
        <v>0</v>
      </c>
      <c r="X143" s="31">
        <f>+Tabla21[[#This Row],[META_SANTA_FE]]*Tabla21[[#This Row],[VALOR UNITARIO]]</f>
        <v>0</v>
      </c>
      <c r="Y143" s="31">
        <f>+Tabla21[[#This Row],[META_MARTIRES]]*Tabla21[[#This Row],[VALOR UNITARIO]]</f>
        <v>0</v>
      </c>
      <c r="Z143" s="31">
        <f>+Tabla21[[#This Row],[META_SAN_CRISTOBAL]]*Tabla21[[#This Row],[VALOR UNITARIO]]</f>
        <v>0</v>
      </c>
      <c r="AA143" s="31">
        <f>+Tabla21[[#This Row],[META_RAFAEL_URIBE_URIBE]]*Tabla21[[#This Row],[VALOR UNITARIO]]</f>
        <v>0</v>
      </c>
      <c r="AB143" s="31">
        <f>+Tabla21[[#This Row],[META_ANTONIO_NARIÑO]]*Tabla21[[#This Row],[VALOR UNITARIO]]</f>
        <v>0</v>
      </c>
      <c r="AC143" s="31">
        <f>+Tabla21[[#This Row],[META_SUBRED]]*Tabla21[[#This Row],[VALOR UNITARIO]]</f>
        <v>0</v>
      </c>
      <c r="AD143" s="32">
        <f>+Tabla21[[#This Row],[META_DISTRITO]]*Tabla21[[#This Row],[VALOR UNITARIO]]</f>
        <v>0</v>
      </c>
      <c r="AE143" s="30">
        <f>SUM(Tabla21[[#This Row],[$_CANDELARIA]:[$_DISTRITO]])</f>
        <v>0</v>
      </c>
      <c r="AF143" s="32">
        <f>+Tabla21[[#This Row],[$_CENTRO_ORIENTE]]-Tabla21[[#This Row],[$_TOTAL]]</f>
        <v>0</v>
      </c>
    </row>
    <row r="144" spans="1:32" ht="102" hidden="1">
      <c r="A144" s="19" t="s">
        <v>82</v>
      </c>
      <c r="B144" s="20" t="s">
        <v>245</v>
      </c>
      <c r="C144" s="20" t="s">
        <v>84</v>
      </c>
      <c r="D144" s="21">
        <v>128</v>
      </c>
      <c r="E144" s="20" t="s">
        <v>248</v>
      </c>
      <c r="F144" s="20" t="s">
        <v>89</v>
      </c>
      <c r="G144" s="19" t="s">
        <v>87</v>
      </c>
      <c r="H144" s="19" t="s">
        <v>76</v>
      </c>
      <c r="I144" s="19" t="s">
        <v>74</v>
      </c>
      <c r="J144" s="22">
        <v>140539</v>
      </c>
      <c r="K144" s="5">
        <v>0</v>
      </c>
      <c r="L144" s="22">
        <f>+Tabla21[[#This Row],[VALOR UNITARIO]]*Tabla21[[#This Row],[META_CENTRO_ORIENTE]]</f>
        <v>0</v>
      </c>
      <c r="M144" s="55">
        <f>+Tabla21[[#This Row],[META_CENTRO_ORIENTE]]*4.55/100</f>
        <v>0</v>
      </c>
      <c r="N144" s="56">
        <f>+Tabla21[[#This Row],[META_CENTRO_ORIENTE]]*22.8/100</f>
        <v>0</v>
      </c>
      <c r="O144" s="56">
        <f>+Tabla21[[#This Row],[META_CENTRO_ORIENTE]]*8.3/100</f>
        <v>0</v>
      </c>
      <c r="P144" s="56">
        <f>+Tabla21[[#This Row],[META_CENTRO_ORIENTE]]*22.73/100</f>
        <v>0</v>
      </c>
      <c r="Q144" s="56">
        <f>+Tabla21[[#This Row],[META_CENTRO_ORIENTE]]*27.64/100</f>
        <v>0</v>
      </c>
      <c r="R144" s="56">
        <f>+Tabla21[[#This Row],[META_CENTRO_ORIENTE]]*14/100</f>
        <v>0</v>
      </c>
      <c r="S144" s="56"/>
      <c r="T144" s="57"/>
      <c r="U144" s="28">
        <f>+Tabla21[[#This Row],[META_CANDELARIA]]+Tabla21[[#This Row],[META_SANTA_FE]]+Tabla21[[#This Row],[META_MARTIRES]]+Tabla21[[#This Row],[META_SAN_CRISTOBAL]]+Tabla21[[#This Row],[META_RAFAEL_URIBE_URIBE]]+Tabla21[[#This Row],[META_ANTONIO_NARIÑO]]+Tabla21[[#This Row],[META_SUBRED]]+Tabla21[[#This Row],[META_DISTRITO]]</f>
        <v>0</v>
      </c>
      <c r="V144" s="29">
        <f>+Tabla21[[#This Row],[META_CENTRO_ORIENTE]]-Tabla21[[#This Row],[META_TOTAL]]</f>
        <v>0</v>
      </c>
      <c r="W144" s="30">
        <f>+Tabla21[[#This Row],[VALOR UNITARIO]]*Tabla21[[#This Row],[META_CANDELARIA]]</f>
        <v>0</v>
      </c>
      <c r="X144" s="31">
        <f>+Tabla21[[#This Row],[META_SANTA_FE]]*Tabla21[[#This Row],[VALOR UNITARIO]]</f>
        <v>0</v>
      </c>
      <c r="Y144" s="31">
        <f>+Tabla21[[#This Row],[META_MARTIRES]]*Tabla21[[#This Row],[VALOR UNITARIO]]</f>
        <v>0</v>
      </c>
      <c r="Z144" s="31">
        <f>+Tabla21[[#This Row],[META_SAN_CRISTOBAL]]*Tabla21[[#This Row],[VALOR UNITARIO]]</f>
        <v>0</v>
      </c>
      <c r="AA144" s="31">
        <f>+Tabla21[[#This Row],[META_RAFAEL_URIBE_URIBE]]*Tabla21[[#This Row],[VALOR UNITARIO]]</f>
        <v>0</v>
      </c>
      <c r="AB144" s="31">
        <f>+Tabla21[[#This Row],[META_ANTONIO_NARIÑO]]*Tabla21[[#This Row],[VALOR UNITARIO]]</f>
        <v>0</v>
      </c>
      <c r="AC144" s="31">
        <f>+Tabla21[[#This Row],[META_SUBRED]]*Tabla21[[#This Row],[VALOR UNITARIO]]</f>
        <v>0</v>
      </c>
      <c r="AD144" s="32">
        <f>+Tabla21[[#This Row],[META_DISTRITO]]*Tabla21[[#This Row],[VALOR UNITARIO]]</f>
        <v>0</v>
      </c>
      <c r="AE144" s="30">
        <f>SUM(Tabla21[[#This Row],[$_CANDELARIA]:[$_DISTRITO]])</f>
        <v>0</v>
      </c>
      <c r="AF144" s="32">
        <f>+Tabla21[[#This Row],[$_CENTRO_ORIENTE]]-Tabla21[[#This Row],[$_TOTAL]]</f>
        <v>0</v>
      </c>
    </row>
    <row r="145" spans="1:32" ht="76.5" hidden="1">
      <c r="A145" s="19" t="s">
        <v>82</v>
      </c>
      <c r="B145" s="20" t="s">
        <v>245</v>
      </c>
      <c r="C145" s="20" t="s">
        <v>84</v>
      </c>
      <c r="D145" s="21">
        <v>129</v>
      </c>
      <c r="E145" s="20" t="s">
        <v>249</v>
      </c>
      <c r="F145" s="20" t="s">
        <v>86</v>
      </c>
      <c r="G145" s="19" t="s">
        <v>87</v>
      </c>
      <c r="H145" s="19" t="s">
        <v>59</v>
      </c>
      <c r="I145" s="19" t="s">
        <v>74</v>
      </c>
      <c r="J145" s="22">
        <v>175674</v>
      </c>
      <c r="K145" s="5">
        <v>0</v>
      </c>
      <c r="L145" s="22">
        <f>+Tabla21[[#This Row],[VALOR UNITARIO]]*Tabla21[[#This Row],[META_CENTRO_ORIENTE]]</f>
        <v>0</v>
      </c>
      <c r="M145" s="55">
        <f>+Tabla21[[#This Row],[META_CENTRO_ORIENTE]]*4.55/100</f>
        <v>0</v>
      </c>
      <c r="N145" s="56">
        <f>+Tabla21[[#This Row],[META_CENTRO_ORIENTE]]*22.8/100</f>
        <v>0</v>
      </c>
      <c r="O145" s="56">
        <f>+Tabla21[[#This Row],[META_CENTRO_ORIENTE]]*8.3/100</f>
        <v>0</v>
      </c>
      <c r="P145" s="56">
        <f>+Tabla21[[#This Row],[META_CENTRO_ORIENTE]]*22.73/100</f>
        <v>0</v>
      </c>
      <c r="Q145" s="56">
        <f>+Tabla21[[#This Row],[META_CENTRO_ORIENTE]]*27.64/100</f>
        <v>0</v>
      </c>
      <c r="R145" s="56">
        <f>+Tabla21[[#This Row],[META_CENTRO_ORIENTE]]*14/100</f>
        <v>0</v>
      </c>
      <c r="S145" s="56"/>
      <c r="T145" s="57"/>
      <c r="U145" s="28">
        <f>+Tabla21[[#This Row],[META_CANDELARIA]]+Tabla21[[#This Row],[META_SANTA_FE]]+Tabla21[[#This Row],[META_MARTIRES]]+Tabla21[[#This Row],[META_SAN_CRISTOBAL]]+Tabla21[[#This Row],[META_RAFAEL_URIBE_URIBE]]+Tabla21[[#This Row],[META_ANTONIO_NARIÑO]]+Tabla21[[#This Row],[META_SUBRED]]+Tabla21[[#This Row],[META_DISTRITO]]</f>
        <v>0</v>
      </c>
      <c r="V145" s="29">
        <f>+Tabla21[[#This Row],[META_CENTRO_ORIENTE]]-Tabla21[[#This Row],[META_TOTAL]]</f>
        <v>0</v>
      </c>
      <c r="W145" s="30">
        <f>+Tabla21[[#This Row],[VALOR UNITARIO]]*Tabla21[[#This Row],[META_CANDELARIA]]</f>
        <v>0</v>
      </c>
      <c r="X145" s="31">
        <f>+Tabla21[[#This Row],[META_SANTA_FE]]*Tabla21[[#This Row],[VALOR UNITARIO]]</f>
        <v>0</v>
      </c>
      <c r="Y145" s="31">
        <f>+Tabla21[[#This Row],[META_MARTIRES]]*Tabla21[[#This Row],[VALOR UNITARIO]]</f>
        <v>0</v>
      </c>
      <c r="Z145" s="31">
        <f>+Tabla21[[#This Row],[META_SAN_CRISTOBAL]]*Tabla21[[#This Row],[VALOR UNITARIO]]</f>
        <v>0</v>
      </c>
      <c r="AA145" s="31">
        <f>+Tabla21[[#This Row],[META_RAFAEL_URIBE_URIBE]]*Tabla21[[#This Row],[VALOR UNITARIO]]</f>
        <v>0</v>
      </c>
      <c r="AB145" s="31">
        <f>+Tabla21[[#This Row],[META_ANTONIO_NARIÑO]]*Tabla21[[#This Row],[VALOR UNITARIO]]</f>
        <v>0</v>
      </c>
      <c r="AC145" s="31">
        <f>+Tabla21[[#This Row],[META_SUBRED]]*Tabla21[[#This Row],[VALOR UNITARIO]]</f>
        <v>0</v>
      </c>
      <c r="AD145" s="32">
        <f>+Tabla21[[#This Row],[META_DISTRITO]]*Tabla21[[#This Row],[VALOR UNITARIO]]</f>
        <v>0</v>
      </c>
      <c r="AE145" s="30">
        <f>SUM(Tabla21[[#This Row],[$_CANDELARIA]:[$_DISTRITO]])</f>
        <v>0</v>
      </c>
      <c r="AF145" s="32">
        <f>+Tabla21[[#This Row],[$_CENTRO_ORIENTE]]-Tabla21[[#This Row],[$_TOTAL]]</f>
        <v>0</v>
      </c>
    </row>
    <row r="146" spans="1:32" ht="76.5" hidden="1">
      <c r="A146" s="19" t="s">
        <v>82</v>
      </c>
      <c r="B146" s="20" t="s">
        <v>245</v>
      </c>
      <c r="C146" s="20" t="s">
        <v>84</v>
      </c>
      <c r="D146" s="21">
        <v>130</v>
      </c>
      <c r="E146" s="20" t="s">
        <v>250</v>
      </c>
      <c r="F146" s="20" t="s">
        <v>86</v>
      </c>
      <c r="G146" s="19" t="s">
        <v>87</v>
      </c>
      <c r="H146" s="19" t="s">
        <v>76</v>
      </c>
      <c r="I146" s="19" t="s">
        <v>74</v>
      </c>
      <c r="J146" s="22">
        <v>140539</v>
      </c>
      <c r="K146" s="5">
        <v>0</v>
      </c>
      <c r="L146" s="22">
        <f>+Tabla21[[#This Row],[VALOR UNITARIO]]*Tabla21[[#This Row],[META_CENTRO_ORIENTE]]</f>
        <v>0</v>
      </c>
      <c r="M146" s="55">
        <f>+Tabla21[[#This Row],[META_CENTRO_ORIENTE]]*4.55/100</f>
        <v>0</v>
      </c>
      <c r="N146" s="56">
        <f>+Tabla21[[#This Row],[META_CENTRO_ORIENTE]]*22.8/100</f>
        <v>0</v>
      </c>
      <c r="O146" s="56">
        <f>+Tabla21[[#This Row],[META_CENTRO_ORIENTE]]*8.3/100</f>
        <v>0</v>
      </c>
      <c r="P146" s="56">
        <f>+Tabla21[[#This Row],[META_CENTRO_ORIENTE]]*22.73/100</f>
        <v>0</v>
      </c>
      <c r="Q146" s="56">
        <f>+Tabla21[[#This Row],[META_CENTRO_ORIENTE]]*27.64/100</f>
        <v>0</v>
      </c>
      <c r="R146" s="56">
        <f>+Tabla21[[#This Row],[META_CENTRO_ORIENTE]]*14/100</f>
        <v>0</v>
      </c>
      <c r="S146" s="56"/>
      <c r="T146" s="57"/>
      <c r="U146" s="28">
        <f>+Tabla21[[#This Row],[META_CANDELARIA]]+Tabla21[[#This Row],[META_SANTA_FE]]+Tabla21[[#This Row],[META_MARTIRES]]+Tabla21[[#This Row],[META_SAN_CRISTOBAL]]+Tabla21[[#This Row],[META_RAFAEL_URIBE_URIBE]]+Tabla21[[#This Row],[META_ANTONIO_NARIÑO]]+Tabla21[[#This Row],[META_SUBRED]]+Tabla21[[#This Row],[META_DISTRITO]]</f>
        <v>0</v>
      </c>
      <c r="V146" s="29">
        <f>+Tabla21[[#This Row],[META_CENTRO_ORIENTE]]-Tabla21[[#This Row],[META_TOTAL]]</f>
        <v>0</v>
      </c>
      <c r="W146" s="30">
        <f>+Tabla21[[#This Row],[VALOR UNITARIO]]*Tabla21[[#This Row],[META_CANDELARIA]]</f>
        <v>0</v>
      </c>
      <c r="X146" s="31">
        <f>+Tabla21[[#This Row],[META_SANTA_FE]]*Tabla21[[#This Row],[VALOR UNITARIO]]</f>
        <v>0</v>
      </c>
      <c r="Y146" s="31">
        <f>+Tabla21[[#This Row],[META_MARTIRES]]*Tabla21[[#This Row],[VALOR UNITARIO]]</f>
        <v>0</v>
      </c>
      <c r="Z146" s="31">
        <f>+Tabla21[[#This Row],[META_SAN_CRISTOBAL]]*Tabla21[[#This Row],[VALOR UNITARIO]]</f>
        <v>0</v>
      </c>
      <c r="AA146" s="31">
        <f>+Tabla21[[#This Row],[META_RAFAEL_URIBE_URIBE]]*Tabla21[[#This Row],[VALOR UNITARIO]]</f>
        <v>0</v>
      </c>
      <c r="AB146" s="31">
        <f>+Tabla21[[#This Row],[META_ANTONIO_NARIÑO]]*Tabla21[[#This Row],[VALOR UNITARIO]]</f>
        <v>0</v>
      </c>
      <c r="AC146" s="31">
        <f>+Tabla21[[#This Row],[META_SUBRED]]*Tabla21[[#This Row],[VALOR UNITARIO]]</f>
        <v>0</v>
      </c>
      <c r="AD146" s="32">
        <f>+Tabla21[[#This Row],[META_DISTRITO]]*Tabla21[[#This Row],[VALOR UNITARIO]]</f>
        <v>0</v>
      </c>
      <c r="AE146" s="30">
        <f>SUM(Tabla21[[#This Row],[$_CANDELARIA]:[$_DISTRITO]])</f>
        <v>0</v>
      </c>
      <c r="AF146" s="32">
        <f>+Tabla21[[#This Row],[$_CENTRO_ORIENTE]]-Tabla21[[#This Row],[$_TOTAL]]</f>
        <v>0</v>
      </c>
    </row>
    <row r="147" spans="1:32" ht="76.5" hidden="1">
      <c r="A147" s="19" t="s">
        <v>82</v>
      </c>
      <c r="B147" s="20" t="s">
        <v>245</v>
      </c>
      <c r="C147" s="20" t="s">
        <v>110</v>
      </c>
      <c r="D147" s="21">
        <v>131</v>
      </c>
      <c r="E147" s="20" t="s">
        <v>251</v>
      </c>
      <c r="F147" s="20" t="s">
        <v>97</v>
      </c>
      <c r="G147" s="19" t="s">
        <v>165</v>
      </c>
      <c r="H147" s="19" t="s">
        <v>59</v>
      </c>
      <c r="I147" s="19" t="s">
        <v>74</v>
      </c>
      <c r="J147" s="22">
        <v>940787</v>
      </c>
      <c r="K147" s="5">
        <v>0</v>
      </c>
      <c r="L147" s="22">
        <f>+Tabla21[[#This Row],[VALOR UNITARIO]]*Tabla21[[#This Row],[META_CENTRO_ORIENTE]]</f>
        <v>0</v>
      </c>
      <c r="M147" s="55">
        <f>+Tabla21[[#This Row],[META_CENTRO_ORIENTE]]*4.55/100</f>
        <v>0</v>
      </c>
      <c r="N147" s="56">
        <f>+Tabla21[[#This Row],[META_CENTRO_ORIENTE]]*22.8/100</f>
        <v>0</v>
      </c>
      <c r="O147" s="56">
        <f>+Tabla21[[#This Row],[META_CENTRO_ORIENTE]]*8.3/100</f>
        <v>0</v>
      </c>
      <c r="P147" s="56">
        <f>+Tabla21[[#This Row],[META_CENTRO_ORIENTE]]*22.73/100</f>
        <v>0</v>
      </c>
      <c r="Q147" s="56">
        <f>+Tabla21[[#This Row],[META_CENTRO_ORIENTE]]*27.64/100</f>
        <v>0</v>
      </c>
      <c r="R147" s="56">
        <f>+Tabla21[[#This Row],[META_CENTRO_ORIENTE]]*14/100</f>
        <v>0</v>
      </c>
      <c r="S147" s="56"/>
      <c r="T147" s="57"/>
      <c r="U147" s="28">
        <f>+Tabla21[[#This Row],[META_CANDELARIA]]+Tabla21[[#This Row],[META_SANTA_FE]]+Tabla21[[#This Row],[META_MARTIRES]]+Tabla21[[#This Row],[META_SAN_CRISTOBAL]]+Tabla21[[#This Row],[META_RAFAEL_URIBE_URIBE]]+Tabla21[[#This Row],[META_ANTONIO_NARIÑO]]+Tabla21[[#This Row],[META_SUBRED]]+Tabla21[[#This Row],[META_DISTRITO]]</f>
        <v>0</v>
      </c>
      <c r="V147" s="29">
        <f>+Tabla21[[#This Row],[META_CENTRO_ORIENTE]]-Tabla21[[#This Row],[META_TOTAL]]</f>
        <v>0</v>
      </c>
      <c r="W147" s="30">
        <f>+Tabla21[[#This Row],[VALOR UNITARIO]]*Tabla21[[#This Row],[META_CANDELARIA]]</f>
        <v>0</v>
      </c>
      <c r="X147" s="31">
        <f>+Tabla21[[#This Row],[META_SANTA_FE]]*Tabla21[[#This Row],[VALOR UNITARIO]]</f>
        <v>0</v>
      </c>
      <c r="Y147" s="31">
        <f>+Tabla21[[#This Row],[META_MARTIRES]]*Tabla21[[#This Row],[VALOR UNITARIO]]</f>
        <v>0</v>
      </c>
      <c r="Z147" s="31">
        <f>+Tabla21[[#This Row],[META_SAN_CRISTOBAL]]*Tabla21[[#This Row],[VALOR UNITARIO]]</f>
        <v>0</v>
      </c>
      <c r="AA147" s="31">
        <f>+Tabla21[[#This Row],[META_RAFAEL_URIBE_URIBE]]*Tabla21[[#This Row],[VALOR UNITARIO]]</f>
        <v>0</v>
      </c>
      <c r="AB147" s="31">
        <f>+Tabla21[[#This Row],[META_ANTONIO_NARIÑO]]*Tabla21[[#This Row],[VALOR UNITARIO]]</f>
        <v>0</v>
      </c>
      <c r="AC147" s="31">
        <f>+Tabla21[[#This Row],[META_SUBRED]]*Tabla21[[#This Row],[VALOR UNITARIO]]</f>
        <v>0</v>
      </c>
      <c r="AD147" s="32">
        <f>+Tabla21[[#This Row],[META_DISTRITO]]*Tabla21[[#This Row],[VALOR UNITARIO]]</f>
        <v>0</v>
      </c>
      <c r="AE147" s="30">
        <f>SUM(Tabla21[[#This Row],[$_CANDELARIA]:[$_DISTRITO]])</f>
        <v>0</v>
      </c>
      <c r="AF147" s="32">
        <f>+Tabla21[[#This Row],[$_CENTRO_ORIENTE]]-Tabla21[[#This Row],[$_TOTAL]]</f>
        <v>0</v>
      </c>
    </row>
    <row r="148" spans="1:32" ht="89.25" hidden="1">
      <c r="A148" s="19" t="s">
        <v>82</v>
      </c>
      <c r="B148" s="20" t="s">
        <v>245</v>
      </c>
      <c r="C148" s="20" t="s">
        <v>110</v>
      </c>
      <c r="D148" s="21">
        <v>132</v>
      </c>
      <c r="E148" s="20" t="s">
        <v>252</v>
      </c>
      <c r="F148" s="20" t="s">
        <v>97</v>
      </c>
      <c r="G148" s="19" t="s">
        <v>253</v>
      </c>
      <c r="H148" s="19" t="s">
        <v>76</v>
      </c>
      <c r="I148" s="19" t="s">
        <v>74</v>
      </c>
      <c r="J148" s="22">
        <v>250875</v>
      </c>
      <c r="K148" s="5">
        <v>0</v>
      </c>
      <c r="L148" s="22">
        <f>+Tabla21[[#This Row],[VALOR UNITARIO]]*Tabla21[[#This Row],[META_CENTRO_ORIENTE]]</f>
        <v>0</v>
      </c>
      <c r="M148" s="55">
        <f>+Tabla21[[#This Row],[META_CENTRO_ORIENTE]]*4.55/100</f>
        <v>0</v>
      </c>
      <c r="N148" s="56">
        <f>+Tabla21[[#This Row],[META_CENTRO_ORIENTE]]*22.8/100</f>
        <v>0</v>
      </c>
      <c r="O148" s="56">
        <f>+Tabla21[[#This Row],[META_CENTRO_ORIENTE]]*8.3/100</f>
        <v>0</v>
      </c>
      <c r="P148" s="56">
        <f>+Tabla21[[#This Row],[META_CENTRO_ORIENTE]]*22.73/100</f>
        <v>0</v>
      </c>
      <c r="Q148" s="56">
        <f>+Tabla21[[#This Row],[META_CENTRO_ORIENTE]]*27.64/100</f>
        <v>0</v>
      </c>
      <c r="R148" s="56">
        <f>+Tabla21[[#This Row],[META_CENTRO_ORIENTE]]*14/100</f>
        <v>0</v>
      </c>
      <c r="S148" s="56"/>
      <c r="T148" s="57"/>
      <c r="U148" s="28">
        <f>+Tabla21[[#This Row],[META_CANDELARIA]]+Tabla21[[#This Row],[META_SANTA_FE]]+Tabla21[[#This Row],[META_MARTIRES]]+Tabla21[[#This Row],[META_SAN_CRISTOBAL]]+Tabla21[[#This Row],[META_RAFAEL_URIBE_URIBE]]+Tabla21[[#This Row],[META_ANTONIO_NARIÑO]]+Tabla21[[#This Row],[META_SUBRED]]+Tabla21[[#This Row],[META_DISTRITO]]</f>
        <v>0</v>
      </c>
      <c r="V148" s="29">
        <f>+Tabla21[[#This Row],[META_CENTRO_ORIENTE]]-Tabla21[[#This Row],[META_TOTAL]]</f>
        <v>0</v>
      </c>
      <c r="W148" s="30">
        <f>+Tabla21[[#This Row],[VALOR UNITARIO]]*Tabla21[[#This Row],[META_CANDELARIA]]</f>
        <v>0</v>
      </c>
      <c r="X148" s="31">
        <f>+Tabla21[[#This Row],[META_SANTA_FE]]*Tabla21[[#This Row],[VALOR UNITARIO]]</f>
        <v>0</v>
      </c>
      <c r="Y148" s="31">
        <f>+Tabla21[[#This Row],[META_MARTIRES]]*Tabla21[[#This Row],[VALOR UNITARIO]]</f>
        <v>0</v>
      </c>
      <c r="Z148" s="31">
        <f>+Tabla21[[#This Row],[META_SAN_CRISTOBAL]]*Tabla21[[#This Row],[VALOR UNITARIO]]</f>
        <v>0</v>
      </c>
      <c r="AA148" s="31">
        <f>+Tabla21[[#This Row],[META_RAFAEL_URIBE_URIBE]]*Tabla21[[#This Row],[VALOR UNITARIO]]</f>
        <v>0</v>
      </c>
      <c r="AB148" s="31">
        <f>+Tabla21[[#This Row],[META_ANTONIO_NARIÑO]]*Tabla21[[#This Row],[VALOR UNITARIO]]</f>
        <v>0</v>
      </c>
      <c r="AC148" s="31">
        <f>+Tabla21[[#This Row],[META_SUBRED]]*Tabla21[[#This Row],[VALOR UNITARIO]]</f>
        <v>0</v>
      </c>
      <c r="AD148" s="32">
        <f>+Tabla21[[#This Row],[META_DISTRITO]]*Tabla21[[#This Row],[VALOR UNITARIO]]</f>
        <v>0</v>
      </c>
      <c r="AE148" s="30">
        <f>SUM(Tabla21[[#This Row],[$_CANDELARIA]:[$_DISTRITO]])</f>
        <v>0</v>
      </c>
      <c r="AF148" s="32">
        <f>+Tabla21[[#This Row],[$_CENTRO_ORIENTE]]-Tabla21[[#This Row],[$_TOTAL]]</f>
        <v>0</v>
      </c>
    </row>
    <row r="149" spans="1:32" ht="89.25" hidden="1">
      <c r="A149" s="19" t="s">
        <v>82</v>
      </c>
      <c r="B149" s="20" t="s">
        <v>245</v>
      </c>
      <c r="C149" s="20" t="s">
        <v>110</v>
      </c>
      <c r="D149" s="21">
        <v>133</v>
      </c>
      <c r="E149" s="20" t="s">
        <v>254</v>
      </c>
      <c r="F149" s="20" t="s">
        <v>97</v>
      </c>
      <c r="G149" s="19" t="s">
        <v>253</v>
      </c>
      <c r="H149" s="19" t="s">
        <v>55</v>
      </c>
      <c r="I149" s="19" t="s">
        <v>74</v>
      </c>
      <c r="J149" s="22">
        <v>183687</v>
      </c>
      <c r="K149" s="5">
        <v>0</v>
      </c>
      <c r="L149" s="22">
        <f>+Tabla21[[#This Row],[VALOR UNITARIO]]*Tabla21[[#This Row],[META_CENTRO_ORIENTE]]</f>
        <v>0</v>
      </c>
      <c r="M149" s="55">
        <f>+Tabla21[[#This Row],[META_CENTRO_ORIENTE]]*4.55/100</f>
        <v>0</v>
      </c>
      <c r="N149" s="56">
        <f>+Tabla21[[#This Row],[META_CENTRO_ORIENTE]]*22.8/100</f>
        <v>0</v>
      </c>
      <c r="O149" s="56">
        <f>+Tabla21[[#This Row],[META_CENTRO_ORIENTE]]*8.3/100</f>
        <v>0</v>
      </c>
      <c r="P149" s="56">
        <f>+Tabla21[[#This Row],[META_CENTRO_ORIENTE]]*22.73/100</f>
        <v>0</v>
      </c>
      <c r="Q149" s="56">
        <f>+Tabla21[[#This Row],[META_CENTRO_ORIENTE]]*27.64/100</f>
        <v>0</v>
      </c>
      <c r="R149" s="56">
        <f>+Tabla21[[#This Row],[META_CENTRO_ORIENTE]]*14/100</f>
        <v>0</v>
      </c>
      <c r="S149" s="56"/>
      <c r="T149" s="57"/>
      <c r="U149" s="28">
        <f>+Tabla21[[#This Row],[META_CANDELARIA]]+Tabla21[[#This Row],[META_SANTA_FE]]+Tabla21[[#This Row],[META_MARTIRES]]+Tabla21[[#This Row],[META_SAN_CRISTOBAL]]+Tabla21[[#This Row],[META_RAFAEL_URIBE_URIBE]]+Tabla21[[#This Row],[META_ANTONIO_NARIÑO]]+Tabla21[[#This Row],[META_SUBRED]]+Tabla21[[#This Row],[META_DISTRITO]]</f>
        <v>0</v>
      </c>
      <c r="V149" s="29">
        <f>+Tabla21[[#This Row],[META_CENTRO_ORIENTE]]-Tabla21[[#This Row],[META_TOTAL]]</f>
        <v>0</v>
      </c>
      <c r="W149" s="30">
        <f>+Tabla21[[#This Row],[VALOR UNITARIO]]*Tabla21[[#This Row],[META_CANDELARIA]]</f>
        <v>0</v>
      </c>
      <c r="X149" s="31">
        <f>+Tabla21[[#This Row],[META_SANTA_FE]]*Tabla21[[#This Row],[VALOR UNITARIO]]</f>
        <v>0</v>
      </c>
      <c r="Y149" s="31">
        <f>+Tabla21[[#This Row],[META_MARTIRES]]*Tabla21[[#This Row],[VALOR UNITARIO]]</f>
        <v>0</v>
      </c>
      <c r="Z149" s="31">
        <f>+Tabla21[[#This Row],[META_SAN_CRISTOBAL]]*Tabla21[[#This Row],[VALOR UNITARIO]]</f>
        <v>0</v>
      </c>
      <c r="AA149" s="31">
        <f>+Tabla21[[#This Row],[META_RAFAEL_URIBE_URIBE]]*Tabla21[[#This Row],[VALOR UNITARIO]]</f>
        <v>0</v>
      </c>
      <c r="AB149" s="31">
        <f>+Tabla21[[#This Row],[META_ANTONIO_NARIÑO]]*Tabla21[[#This Row],[VALOR UNITARIO]]</f>
        <v>0</v>
      </c>
      <c r="AC149" s="31">
        <f>+Tabla21[[#This Row],[META_SUBRED]]*Tabla21[[#This Row],[VALOR UNITARIO]]</f>
        <v>0</v>
      </c>
      <c r="AD149" s="32">
        <f>+Tabla21[[#This Row],[META_DISTRITO]]*Tabla21[[#This Row],[VALOR UNITARIO]]</f>
        <v>0</v>
      </c>
      <c r="AE149" s="30">
        <f>SUM(Tabla21[[#This Row],[$_CANDELARIA]:[$_DISTRITO]])</f>
        <v>0</v>
      </c>
      <c r="AF149" s="32">
        <f>+Tabla21[[#This Row],[$_CENTRO_ORIENTE]]-Tabla21[[#This Row],[$_TOTAL]]</f>
        <v>0</v>
      </c>
    </row>
    <row r="150" spans="1:32" ht="51" hidden="1">
      <c r="A150" s="19" t="s">
        <v>82</v>
      </c>
      <c r="B150" s="20" t="s">
        <v>245</v>
      </c>
      <c r="C150" s="20" t="s">
        <v>110</v>
      </c>
      <c r="D150" s="21">
        <v>134</v>
      </c>
      <c r="E150" s="20" t="s">
        <v>255</v>
      </c>
      <c r="F150" s="20" t="s">
        <v>97</v>
      </c>
      <c r="G150" s="19" t="s">
        <v>162</v>
      </c>
      <c r="H150" s="19" t="s">
        <v>76</v>
      </c>
      <c r="I150" s="19" t="s">
        <v>74</v>
      </c>
      <c r="J150" s="22">
        <v>110336</v>
      </c>
      <c r="K150" s="5">
        <v>0</v>
      </c>
      <c r="L150" s="22">
        <f>+Tabla21[[#This Row],[VALOR UNITARIO]]*Tabla21[[#This Row],[META_CENTRO_ORIENTE]]</f>
        <v>0</v>
      </c>
      <c r="M150" s="55">
        <f>+Tabla21[[#This Row],[META_CENTRO_ORIENTE]]*4.55/100</f>
        <v>0</v>
      </c>
      <c r="N150" s="56">
        <f>+Tabla21[[#This Row],[META_CENTRO_ORIENTE]]*22.8/100</f>
        <v>0</v>
      </c>
      <c r="O150" s="56">
        <f>+Tabla21[[#This Row],[META_CENTRO_ORIENTE]]*8.3/100</f>
        <v>0</v>
      </c>
      <c r="P150" s="56">
        <f>+Tabla21[[#This Row],[META_CENTRO_ORIENTE]]*22.73/100</f>
        <v>0</v>
      </c>
      <c r="Q150" s="56">
        <f>+Tabla21[[#This Row],[META_CENTRO_ORIENTE]]*27.64/100</f>
        <v>0</v>
      </c>
      <c r="R150" s="56">
        <f>+Tabla21[[#This Row],[META_CENTRO_ORIENTE]]*14/100</f>
        <v>0</v>
      </c>
      <c r="S150" s="56"/>
      <c r="T150" s="57"/>
      <c r="U150" s="28">
        <f>+Tabla21[[#This Row],[META_CANDELARIA]]+Tabla21[[#This Row],[META_SANTA_FE]]+Tabla21[[#This Row],[META_MARTIRES]]+Tabla21[[#This Row],[META_SAN_CRISTOBAL]]+Tabla21[[#This Row],[META_RAFAEL_URIBE_URIBE]]+Tabla21[[#This Row],[META_ANTONIO_NARIÑO]]+Tabla21[[#This Row],[META_SUBRED]]+Tabla21[[#This Row],[META_DISTRITO]]</f>
        <v>0</v>
      </c>
      <c r="V150" s="29">
        <f>+Tabla21[[#This Row],[META_CENTRO_ORIENTE]]-Tabla21[[#This Row],[META_TOTAL]]</f>
        <v>0</v>
      </c>
      <c r="W150" s="30">
        <f>+Tabla21[[#This Row],[VALOR UNITARIO]]*Tabla21[[#This Row],[META_CANDELARIA]]</f>
        <v>0</v>
      </c>
      <c r="X150" s="31">
        <f>+Tabla21[[#This Row],[META_SANTA_FE]]*Tabla21[[#This Row],[VALOR UNITARIO]]</f>
        <v>0</v>
      </c>
      <c r="Y150" s="31">
        <f>+Tabla21[[#This Row],[META_MARTIRES]]*Tabla21[[#This Row],[VALOR UNITARIO]]</f>
        <v>0</v>
      </c>
      <c r="Z150" s="31">
        <f>+Tabla21[[#This Row],[META_SAN_CRISTOBAL]]*Tabla21[[#This Row],[VALOR UNITARIO]]</f>
        <v>0</v>
      </c>
      <c r="AA150" s="31">
        <f>+Tabla21[[#This Row],[META_RAFAEL_URIBE_URIBE]]*Tabla21[[#This Row],[VALOR UNITARIO]]</f>
        <v>0</v>
      </c>
      <c r="AB150" s="31">
        <f>+Tabla21[[#This Row],[META_ANTONIO_NARIÑO]]*Tabla21[[#This Row],[VALOR UNITARIO]]</f>
        <v>0</v>
      </c>
      <c r="AC150" s="31">
        <f>+Tabla21[[#This Row],[META_SUBRED]]*Tabla21[[#This Row],[VALOR UNITARIO]]</f>
        <v>0</v>
      </c>
      <c r="AD150" s="32">
        <f>+Tabla21[[#This Row],[META_DISTRITO]]*Tabla21[[#This Row],[VALOR UNITARIO]]</f>
        <v>0</v>
      </c>
      <c r="AE150" s="30">
        <f>SUM(Tabla21[[#This Row],[$_CANDELARIA]:[$_DISTRITO]])</f>
        <v>0</v>
      </c>
      <c r="AF150" s="32">
        <f>+Tabla21[[#This Row],[$_CENTRO_ORIENTE]]-Tabla21[[#This Row],[$_TOTAL]]</f>
        <v>0</v>
      </c>
    </row>
    <row r="151" spans="1:32" ht="51" hidden="1">
      <c r="A151" s="19" t="s">
        <v>82</v>
      </c>
      <c r="B151" s="20" t="s">
        <v>245</v>
      </c>
      <c r="C151" s="20" t="s">
        <v>110</v>
      </c>
      <c r="D151" s="21">
        <v>135</v>
      </c>
      <c r="E151" s="20" t="s">
        <v>256</v>
      </c>
      <c r="F151" s="20" t="s">
        <v>97</v>
      </c>
      <c r="G151" s="19" t="s">
        <v>162</v>
      </c>
      <c r="H151" s="19" t="s">
        <v>59</v>
      </c>
      <c r="I151" s="19" t="s">
        <v>74</v>
      </c>
      <c r="J151" s="22">
        <v>137922</v>
      </c>
      <c r="K151" s="5">
        <v>0</v>
      </c>
      <c r="L151" s="22">
        <f>+Tabla21[[#This Row],[VALOR UNITARIO]]*Tabla21[[#This Row],[META_CENTRO_ORIENTE]]</f>
        <v>0</v>
      </c>
      <c r="M151" s="55">
        <f>+Tabla21[[#This Row],[META_CENTRO_ORIENTE]]*4.55/100</f>
        <v>0</v>
      </c>
      <c r="N151" s="56">
        <f>+Tabla21[[#This Row],[META_CENTRO_ORIENTE]]*22.8/100</f>
        <v>0</v>
      </c>
      <c r="O151" s="56">
        <f>+Tabla21[[#This Row],[META_CENTRO_ORIENTE]]*8.3/100</f>
        <v>0</v>
      </c>
      <c r="P151" s="56">
        <f>+Tabla21[[#This Row],[META_CENTRO_ORIENTE]]*22.73/100</f>
        <v>0</v>
      </c>
      <c r="Q151" s="56">
        <f>+Tabla21[[#This Row],[META_CENTRO_ORIENTE]]*27.64/100</f>
        <v>0</v>
      </c>
      <c r="R151" s="56">
        <f>+Tabla21[[#This Row],[META_CENTRO_ORIENTE]]*14/100</f>
        <v>0</v>
      </c>
      <c r="S151" s="56"/>
      <c r="T151" s="57"/>
      <c r="U151" s="28">
        <f>+Tabla21[[#This Row],[META_CANDELARIA]]+Tabla21[[#This Row],[META_SANTA_FE]]+Tabla21[[#This Row],[META_MARTIRES]]+Tabla21[[#This Row],[META_SAN_CRISTOBAL]]+Tabla21[[#This Row],[META_RAFAEL_URIBE_URIBE]]+Tabla21[[#This Row],[META_ANTONIO_NARIÑO]]+Tabla21[[#This Row],[META_SUBRED]]+Tabla21[[#This Row],[META_DISTRITO]]</f>
        <v>0</v>
      </c>
      <c r="V151" s="29">
        <f>+Tabla21[[#This Row],[META_CENTRO_ORIENTE]]-Tabla21[[#This Row],[META_TOTAL]]</f>
        <v>0</v>
      </c>
      <c r="W151" s="30">
        <f>+Tabla21[[#This Row],[VALOR UNITARIO]]*Tabla21[[#This Row],[META_CANDELARIA]]</f>
        <v>0</v>
      </c>
      <c r="X151" s="31">
        <f>+Tabla21[[#This Row],[META_SANTA_FE]]*Tabla21[[#This Row],[VALOR UNITARIO]]</f>
        <v>0</v>
      </c>
      <c r="Y151" s="31">
        <f>+Tabla21[[#This Row],[META_MARTIRES]]*Tabla21[[#This Row],[VALOR UNITARIO]]</f>
        <v>0</v>
      </c>
      <c r="Z151" s="31">
        <f>+Tabla21[[#This Row],[META_SAN_CRISTOBAL]]*Tabla21[[#This Row],[VALOR UNITARIO]]</f>
        <v>0</v>
      </c>
      <c r="AA151" s="31">
        <f>+Tabla21[[#This Row],[META_RAFAEL_URIBE_URIBE]]*Tabla21[[#This Row],[VALOR UNITARIO]]</f>
        <v>0</v>
      </c>
      <c r="AB151" s="31">
        <f>+Tabla21[[#This Row],[META_ANTONIO_NARIÑO]]*Tabla21[[#This Row],[VALOR UNITARIO]]</f>
        <v>0</v>
      </c>
      <c r="AC151" s="31">
        <f>+Tabla21[[#This Row],[META_SUBRED]]*Tabla21[[#This Row],[VALOR UNITARIO]]</f>
        <v>0</v>
      </c>
      <c r="AD151" s="32">
        <f>+Tabla21[[#This Row],[META_DISTRITO]]*Tabla21[[#This Row],[VALOR UNITARIO]]</f>
        <v>0</v>
      </c>
      <c r="AE151" s="30">
        <f>SUM(Tabla21[[#This Row],[$_CANDELARIA]:[$_DISTRITO]])</f>
        <v>0</v>
      </c>
      <c r="AF151" s="32">
        <f>+Tabla21[[#This Row],[$_CENTRO_ORIENTE]]-Tabla21[[#This Row],[$_TOTAL]]</f>
        <v>0</v>
      </c>
    </row>
    <row r="152" spans="1:32" ht="51" hidden="1">
      <c r="A152" s="19" t="s">
        <v>82</v>
      </c>
      <c r="B152" s="20" t="s">
        <v>257</v>
      </c>
      <c r="C152" s="20" t="s">
        <v>258</v>
      </c>
      <c r="D152" s="21">
        <v>86</v>
      </c>
      <c r="E152" s="20" t="s">
        <v>259</v>
      </c>
      <c r="F152" s="20" t="s">
        <v>260</v>
      </c>
      <c r="G152" s="19" t="s">
        <v>243</v>
      </c>
      <c r="H152" s="19" t="s">
        <v>55</v>
      </c>
      <c r="I152" s="19" t="s">
        <v>74</v>
      </c>
      <c r="J152" s="22">
        <v>73474880</v>
      </c>
      <c r="K152" s="5">
        <v>0</v>
      </c>
      <c r="L152" s="22">
        <f>+Tabla21[[#This Row],[VALOR UNITARIO]]*Tabla21[[#This Row],[META_CENTRO_ORIENTE]]</f>
        <v>0</v>
      </c>
      <c r="M152" s="55">
        <f>+Tabla21[[#This Row],[META_CENTRO_ORIENTE]]*4.55/100</f>
        <v>0</v>
      </c>
      <c r="N152" s="56">
        <f>+Tabla21[[#This Row],[META_CENTRO_ORIENTE]]*22.8/100</f>
        <v>0</v>
      </c>
      <c r="O152" s="56">
        <f>+Tabla21[[#This Row],[META_CENTRO_ORIENTE]]*8.3/100</f>
        <v>0</v>
      </c>
      <c r="P152" s="56">
        <f>+Tabla21[[#This Row],[META_CENTRO_ORIENTE]]*22.73/100</f>
        <v>0</v>
      </c>
      <c r="Q152" s="56">
        <f>+Tabla21[[#This Row],[META_CENTRO_ORIENTE]]*27.64/100</f>
        <v>0</v>
      </c>
      <c r="R152" s="56">
        <f>+Tabla21[[#This Row],[META_CENTRO_ORIENTE]]*14/100</f>
        <v>0</v>
      </c>
      <c r="S152" s="56"/>
      <c r="T152" s="57"/>
      <c r="U152" s="28">
        <f>+Tabla21[[#This Row],[META_CANDELARIA]]+Tabla21[[#This Row],[META_SANTA_FE]]+Tabla21[[#This Row],[META_MARTIRES]]+Tabla21[[#This Row],[META_SAN_CRISTOBAL]]+Tabla21[[#This Row],[META_RAFAEL_URIBE_URIBE]]+Tabla21[[#This Row],[META_ANTONIO_NARIÑO]]+Tabla21[[#This Row],[META_SUBRED]]+Tabla21[[#This Row],[META_DISTRITO]]</f>
        <v>0</v>
      </c>
      <c r="V152" s="29">
        <f>+Tabla21[[#This Row],[META_CENTRO_ORIENTE]]-Tabla21[[#This Row],[META_TOTAL]]</f>
        <v>0</v>
      </c>
      <c r="W152" s="30">
        <f>+Tabla21[[#This Row],[VALOR UNITARIO]]*Tabla21[[#This Row],[META_CANDELARIA]]</f>
        <v>0</v>
      </c>
      <c r="X152" s="31">
        <f>+Tabla21[[#This Row],[META_SANTA_FE]]*Tabla21[[#This Row],[VALOR UNITARIO]]</f>
        <v>0</v>
      </c>
      <c r="Y152" s="31">
        <f>+Tabla21[[#This Row],[META_MARTIRES]]*Tabla21[[#This Row],[VALOR UNITARIO]]</f>
        <v>0</v>
      </c>
      <c r="Z152" s="31">
        <f>+Tabla21[[#This Row],[META_SAN_CRISTOBAL]]*Tabla21[[#This Row],[VALOR UNITARIO]]</f>
        <v>0</v>
      </c>
      <c r="AA152" s="31">
        <f>+Tabla21[[#This Row],[META_RAFAEL_URIBE_URIBE]]*Tabla21[[#This Row],[VALOR UNITARIO]]</f>
        <v>0</v>
      </c>
      <c r="AB152" s="31">
        <f>+Tabla21[[#This Row],[META_ANTONIO_NARIÑO]]*Tabla21[[#This Row],[VALOR UNITARIO]]</f>
        <v>0</v>
      </c>
      <c r="AC152" s="31">
        <f>+Tabla21[[#This Row],[META_SUBRED]]*Tabla21[[#This Row],[VALOR UNITARIO]]</f>
        <v>0</v>
      </c>
      <c r="AD152" s="32">
        <f>+Tabla21[[#This Row],[META_DISTRITO]]*Tabla21[[#This Row],[VALOR UNITARIO]]</f>
        <v>0</v>
      </c>
      <c r="AE152" s="30">
        <f>SUM(Tabla21[[#This Row],[$_CANDELARIA]:[$_DISTRITO]])</f>
        <v>0</v>
      </c>
      <c r="AF152" s="32">
        <f>+Tabla21[[#This Row],[$_CENTRO_ORIENTE]]-Tabla21[[#This Row],[$_TOTAL]]</f>
        <v>0</v>
      </c>
    </row>
    <row r="153" spans="1:32" ht="51" hidden="1">
      <c r="A153" s="19" t="s">
        <v>63</v>
      </c>
      <c r="B153" s="20" t="s">
        <v>257</v>
      </c>
      <c r="C153" s="20" t="s">
        <v>261</v>
      </c>
      <c r="D153" s="21">
        <v>136</v>
      </c>
      <c r="E153" s="20" t="s">
        <v>262</v>
      </c>
      <c r="F153" s="20" t="s">
        <v>260</v>
      </c>
      <c r="G153" s="19" t="s">
        <v>54</v>
      </c>
      <c r="H153" s="19" t="s">
        <v>55</v>
      </c>
      <c r="I153" s="19" t="s">
        <v>74</v>
      </c>
      <c r="J153" s="22">
        <v>5621568</v>
      </c>
      <c r="K153" s="5">
        <v>24</v>
      </c>
      <c r="L153" s="22">
        <f>+Tabla21[[#This Row],[VALOR UNITARIO]]*Tabla21[[#This Row],[META_CENTRO_ORIENTE]]</f>
        <v>134917632</v>
      </c>
      <c r="M153" s="55">
        <v>0</v>
      </c>
      <c r="N153" s="56">
        <v>0</v>
      </c>
      <c r="O153" s="56">
        <v>0</v>
      </c>
      <c r="P153" s="56">
        <v>0</v>
      </c>
      <c r="Q153" s="56">
        <v>0</v>
      </c>
      <c r="R153" s="56">
        <v>0</v>
      </c>
      <c r="S153" s="56">
        <v>24</v>
      </c>
      <c r="T153" s="57">
        <v>0</v>
      </c>
      <c r="U153" s="28">
        <f>+Tabla21[[#This Row],[META_CANDELARIA]]+Tabla21[[#This Row],[META_SANTA_FE]]+Tabla21[[#This Row],[META_MARTIRES]]+Tabla21[[#This Row],[META_SAN_CRISTOBAL]]+Tabla21[[#This Row],[META_RAFAEL_URIBE_URIBE]]+Tabla21[[#This Row],[META_ANTONIO_NARIÑO]]+Tabla21[[#This Row],[META_SUBRED]]+Tabla21[[#This Row],[META_DISTRITO]]</f>
        <v>24</v>
      </c>
      <c r="V153" s="29">
        <f>+Tabla21[[#This Row],[META_CENTRO_ORIENTE]]-Tabla21[[#This Row],[META_TOTAL]]</f>
        <v>0</v>
      </c>
      <c r="W153" s="30">
        <f>+Tabla21[[#This Row],[VALOR UNITARIO]]*Tabla21[[#This Row],[META_CANDELARIA]]</f>
        <v>0</v>
      </c>
      <c r="X153" s="31">
        <f>+Tabla21[[#This Row],[META_SANTA_FE]]*Tabla21[[#This Row],[VALOR UNITARIO]]</f>
        <v>0</v>
      </c>
      <c r="Y153" s="31">
        <f>+Tabla21[[#This Row],[META_MARTIRES]]*Tabla21[[#This Row],[VALOR UNITARIO]]</f>
        <v>0</v>
      </c>
      <c r="Z153" s="31">
        <f>+Tabla21[[#This Row],[META_SAN_CRISTOBAL]]*Tabla21[[#This Row],[VALOR UNITARIO]]</f>
        <v>0</v>
      </c>
      <c r="AA153" s="31">
        <f>+Tabla21[[#This Row],[META_RAFAEL_URIBE_URIBE]]*Tabla21[[#This Row],[VALOR UNITARIO]]</f>
        <v>0</v>
      </c>
      <c r="AB153" s="31">
        <f>+Tabla21[[#This Row],[META_ANTONIO_NARIÑO]]*Tabla21[[#This Row],[VALOR UNITARIO]]</f>
        <v>0</v>
      </c>
      <c r="AC153" s="31">
        <f>+Tabla21[[#This Row],[META_SUBRED]]*Tabla21[[#This Row],[VALOR UNITARIO]]</f>
        <v>134917632</v>
      </c>
      <c r="AD153" s="32">
        <f>+Tabla21[[#This Row],[META_DISTRITO]]*Tabla21[[#This Row],[VALOR UNITARIO]]</f>
        <v>0</v>
      </c>
      <c r="AE153" s="30">
        <f>SUM(Tabla21[[#This Row],[$_CANDELARIA]:[$_DISTRITO]])</f>
        <v>134917632</v>
      </c>
      <c r="AF153" s="32">
        <f>+Tabla21[[#This Row],[$_CENTRO_ORIENTE]]-Tabla21[[#This Row],[$_TOTAL]]</f>
        <v>0</v>
      </c>
    </row>
    <row r="154" spans="1:32" ht="38.25" hidden="1">
      <c r="A154" s="19" t="s">
        <v>63</v>
      </c>
      <c r="B154" s="20" t="s">
        <v>257</v>
      </c>
      <c r="C154" s="20" t="s">
        <v>261</v>
      </c>
      <c r="D154" s="21">
        <v>137</v>
      </c>
      <c r="E154" s="20" t="s">
        <v>263</v>
      </c>
      <c r="F154" s="20" t="s">
        <v>260</v>
      </c>
      <c r="G154" s="19" t="s">
        <v>54</v>
      </c>
      <c r="H154" s="19" t="s">
        <v>55</v>
      </c>
      <c r="I154" s="19" t="s">
        <v>74</v>
      </c>
      <c r="J154" s="22">
        <v>3994272</v>
      </c>
      <c r="K154" s="5">
        <v>6</v>
      </c>
      <c r="L154" s="22">
        <f>+Tabla21[[#This Row],[VALOR UNITARIO]]*Tabla21[[#This Row],[META_CENTRO_ORIENTE]]</f>
        <v>23965632</v>
      </c>
      <c r="M154" s="55">
        <v>0</v>
      </c>
      <c r="N154" s="56">
        <v>0</v>
      </c>
      <c r="O154" s="56">
        <v>0</v>
      </c>
      <c r="P154" s="56">
        <v>0</v>
      </c>
      <c r="Q154" s="56">
        <v>0</v>
      </c>
      <c r="R154" s="56">
        <v>0</v>
      </c>
      <c r="S154" s="56">
        <v>6</v>
      </c>
      <c r="T154" s="57">
        <v>0</v>
      </c>
      <c r="U154" s="28">
        <f>+Tabla21[[#This Row],[META_CANDELARIA]]+Tabla21[[#This Row],[META_SANTA_FE]]+Tabla21[[#This Row],[META_MARTIRES]]+Tabla21[[#This Row],[META_SAN_CRISTOBAL]]+Tabla21[[#This Row],[META_RAFAEL_URIBE_URIBE]]+Tabla21[[#This Row],[META_ANTONIO_NARIÑO]]+Tabla21[[#This Row],[META_SUBRED]]+Tabla21[[#This Row],[META_DISTRITO]]</f>
        <v>6</v>
      </c>
      <c r="V154" s="29">
        <f>+Tabla21[[#This Row],[META_CENTRO_ORIENTE]]-Tabla21[[#This Row],[META_TOTAL]]</f>
        <v>0</v>
      </c>
      <c r="W154" s="30">
        <f>+Tabla21[[#This Row],[VALOR UNITARIO]]*Tabla21[[#This Row],[META_CANDELARIA]]</f>
        <v>0</v>
      </c>
      <c r="X154" s="31">
        <f>+Tabla21[[#This Row],[META_SANTA_FE]]*Tabla21[[#This Row],[VALOR UNITARIO]]</f>
        <v>0</v>
      </c>
      <c r="Y154" s="31">
        <f>+Tabla21[[#This Row],[META_MARTIRES]]*Tabla21[[#This Row],[VALOR UNITARIO]]</f>
        <v>0</v>
      </c>
      <c r="Z154" s="31">
        <f>+Tabla21[[#This Row],[META_SAN_CRISTOBAL]]*Tabla21[[#This Row],[VALOR UNITARIO]]</f>
        <v>0</v>
      </c>
      <c r="AA154" s="31">
        <f>+Tabla21[[#This Row],[META_RAFAEL_URIBE_URIBE]]*Tabla21[[#This Row],[VALOR UNITARIO]]</f>
        <v>0</v>
      </c>
      <c r="AB154" s="31">
        <f>+Tabla21[[#This Row],[META_ANTONIO_NARIÑO]]*Tabla21[[#This Row],[VALOR UNITARIO]]</f>
        <v>0</v>
      </c>
      <c r="AC154" s="31">
        <f>+Tabla21[[#This Row],[META_SUBRED]]*Tabla21[[#This Row],[VALOR UNITARIO]]</f>
        <v>23965632</v>
      </c>
      <c r="AD154" s="32">
        <f>+Tabla21[[#This Row],[META_DISTRITO]]*Tabla21[[#This Row],[VALOR UNITARIO]]</f>
        <v>0</v>
      </c>
      <c r="AE154" s="30">
        <f>SUM(Tabla21[[#This Row],[$_CANDELARIA]:[$_DISTRITO]])</f>
        <v>23965632</v>
      </c>
      <c r="AF154" s="32">
        <f>+Tabla21[[#This Row],[$_CENTRO_ORIENTE]]-Tabla21[[#This Row],[$_TOTAL]]</f>
        <v>0</v>
      </c>
    </row>
    <row r="155" spans="1:32" ht="51" hidden="1">
      <c r="A155" s="19" t="s">
        <v>63</v>
      </c>
      <c r="B155" s="20" t="s">
        <v>257</v>
      </c>
      <c r="C155" s="20" t="s">
        <v>261</v>
      </c>
      <c r="D155" s="21">
        <v>138</v>
      </c>
      <c r="E155" s="20" t="s">
        <v>264</v>
      </c>
      <c r="F155" s="20" t="s">
        <v>260</v>
      </c>
      <c r="G155" s="19" t="s">
        <v>54</v>
      </c>
      <c r="H155" s="19" t="s">
        <v>55</v>
      </c>
      <c r="I155" s="19" t="s">
        <v>74</v>
      </c>
      <c r="J155" s="22">
        <v>12969056</v>
      </c>
      <c r="K155" s="5">
        <v>6</v>
      </c>
      <c r="L155" s="22">
        <f>+Tabla21[[#This Row],[VALOR UNITARIO]]*Tabla21[[#This Row],[META_CENTRO_ORIENTE]]</f>
        <v>77814336</v>
      </c>
      <c r="M155" s="55">
        <v>0</v>
      </c>
      <c r="N155" s="56">
        <v>0</v>
      </c>
      <c r="O155" s="56">
        <v>0</v>
      </c>
      <c r="P155" s="56">
        <v>0</v>
      </c>
      <c r="Q155" s="56">
        <v>0</v>
      </c>
      <c r="R155" s="56">
        <v>0</v>
      </c>
      <c r="S155" s="56">
        <v>6</v>
      </c>
      <c r="T155" s="57">
        <v>0</v>
      </c>
      <c r="U155" s="28">
        <f>+Tabla21[[#This Row],[META_CANDELARIA]]+Tabla21[[#This Row],[META_SANTA_FE]]+Tabla21[[#This Row],[META_MARTIRES]]+Tabla21[[#This Row],[META_SAN_CRISTOBAL]]+Tabla21[[#This Row],[META_RAFAEL_URIBE_URIBE]]+Tabla21[[#This Row],[META_ANTONIO_NARIÑO]]+Tabla21[[#This Row],[META_SUBRED]]+Tabla21[[#This Row],[META_DISTRITO]]</f>
        <v>6</v>
      </c>
      <c r="V155" s="29">
        <f>+Tabla21[[#This Row],[META_CENTRO_ORIENTE]]-Tabla21[[#This Row],[META_TOTAL]]</f>
        <v>0</v>
      </c>
      <c r="W155" s="30">
        <f>+Tabla21[[#This Row],[VALOR UNITARIO]]*Tabla21[[#This Row],[META_CANDELARIA]]</f>
        <v>0</v>
      </c>
      <c r="X155" s="31">
        <f>+Tabla21[[#This Row],[META_SANTA_FE]]*Tabla21[[#This Row],[VALOR UNITARIO]]</f>
        <v>0</v>
      </c>
      <c r="Y155" s="31">
        <f>+Tabla21[[#This Row],[META_MARTIRES]]*Tabla21[[#This Row],[VALOR UNITARIO]]</f>
        <v>0</v>
      </c>
      <c r="Z155" s="31">
        <f>+Tabla21[[#This Row],[META_SAN_CRISTOBAL]]*Tabla21[[#This Row],[VALOR UNITARIO]]</f>
        <v>0</v>
      </c>
      <c r="AA155" s="31">
        <f>+Tabla21[[#This Row],[META_RAFAEL_URIBE_URIBE]]*Tabla21[[#This Row],[VALOR UNITARIO]]</f>
        <v>0</v>
      </c>
      <c r="AB155" s="31">
        <f>+Tabla21[[#This Row],[META_ANTONIO_NARIÑO]]*Tabla21[[#This Row],[VALOR UNITARIO]]</f>
        <v>0</v>
      </c>
      <c r="AC155" s="31">
        <f>+Tabla21[[#This Row],[META_SUBRED]]*Tabla21[[#This Row],[VALOR UNITARIO]]</f>
        <v>77814336</v>
      </c>
      <c r="AD155" s="32">
        <f>+Tabla21[[#This Row],[META_DISTRITO]]*Tabla21[[#This Row],[VALOR UNITARIO]]</f>
        <v>0</v>
      </c>
      <c r="AE155" s="30">
        <f>SUM(Tabla21[[#This Row],[$_CANDELARIA]:[$_DISTRITO]])</f>
        <v>77814336</v>
      </c>
      <c r="AF155" s="32">
        <f>+Tabla21[[#This Row],[$_CENTRO_ORIENTE]]-Tabla21[[#This Row],[$_TOTAL]]</f>
        <v>0</v>
      </c>
    </row>
    <row r="156" spans="1:32" ht="38.25" hidden="1">
      <c r="A156" s="19" t="s">
        <v>63</v>
      </c>
      <c r="B156" s="20" t="s">
        <v>257</v>
      </c>
      <c r="C156" s="20" t="s">
        <v>261</v>
      </c>
      <c r="D156" s="21">
        <v>139</v>
      </c>
      <c r="E156" s="20" t="s">
        <v>265</v>
      </c>
      <c r="F156" s="20" t="s">
        <v>260</v>
      </c>
      <c r="G156" s="19" t="s">
        <v>54</v>
      </c>
      <c r="H156" s="19" t="s">
        <v>55</v>
      </c>
      <c r="I156" s="19" t="s">
        <v>74</v>
      </c>
      <c r="J156" s="22">
        <v>3994272</v>
      </c>
      <c r="K156" s="5">
        <v>18</v>
      </c>
      <c r="L156" s="22">
        <f>+Tabla21[[#This Row],[VALOR UNITARIO]]*Tabla21[[#This Row],[META_CENTRO_ORIENTE]]</f>
        <v>71896896</v>
      </c>
      <c r="M156" s="55">
        <v>0</v>
      </c>
      <c r="N156" s="56">
        <v>0</v>
      </c>
      <c r="O156" s="56">
        <v>0</v>
      </c>
      <c r="P156" s="56">
        <v>0</v>
      </c>
      <c r="Q156" s="56">
        <v>0</v>
      </c>
      <c r="R156" s="56">
        <v>0</v>
      </c>
      <c r="S156" s="56">
        <v>18</v>
      </c>
      <c r="T156" s="57"/>
      <c r="U156" s="28">
        <f>+Tabla21[[#This Row],[META_CANDELARIA]]+Tabla21[[#This Row],[META_SANTA_FE]]+Tabla21[[#This Row],[META_MARTIRES]]+Tabla21[[#This Row],[META_SAN_CRISTOBAL]]+Tabla21[[#This Row],[META_RAFAEL_URIBE_URIBE]]+Tabla21[[#This Row],[META_ANTONIO_NARIÑO]]+Tabla21[[#This Row],[META_SUBRED]]+Tabla21[[#This Row],[META_DISTRITO]]</f>
        <v>18</v>
      </c>
      <c r="V156" s="29">
        <f>+Tabla21[[#This Row],[META_CENTRO_ORIENTE]]-Tabla21[[#This Row],[META_TOTAL]]</f>
        <v>0</v>
      </c>
      <c r="W156" s="30">
        <f>+Tabla21[[#This Row],[VALOR UNITARIO]]*Tabla21[[#This Row],[META_CANDELARIA]]</f>
        <v>0</v>
      </c>
      <c r="X156" s="31">
        <f>+Tabla21[[#This Row],[META_SANTA_FE]]*Tabla21[[#This Row],[VALOR UNITARIO]]</f>
        <v>0</v>
      </c>
      <c r="Y156" s="31">
        <f>+Tabla21[[#This Row],[META_MARTIRES]]*Tabla21[[#This Row],[VALOR UNITARIO]]</f>
        <v>0</v>
      </c>
      <c r="Z156" s="31">
        <f>+Tabla21[[#This Row],[META_SAN_CRISTOBAL]]*Tabla21[[#This Row],[VALOR UNITARIO]]</f>
        <v>0</v>
      </c>
      <c r="AA156" s="31">
        <f>+Tabla21[[#This Row],[META_RAFAEL_URIBE_URIBE]]*Tabla21[[#This Row],[VALOR UNITARIO]]</f>
        <v>0</v>
      </c>
      <c r="AB156" s="31">
        <f>+Tabla21[[#This Row],[META_ANTONIO_NARIÑO]]*Tabla21[[#This Row],[VALOR UNITARIO]]</f>
        <v>0</v>
      </c>
      <c r="AC156" s="31">
        <f>+Tabla21[[#This Row],[META_SUBRED]]*Tabla21[[#This Row],[VALOR UNITARIO]]</f>
        <v>71896896</v>
      </c>
      <c r="AD156" s="32">
        <f>+Tabla21[[#This Row],[META_DISTRITO]]*Tabla21[[#This Row],[VALOR UNITARIO]]</f>
        <v>0</v>
      </c>
      <c r="AE156" s="30">
        <f>SUM(Tabla21[[#This Row],[$_CANDELARIA]:[$_DISTRITO]])</f>
        <v>71896896</v>
      </c>
      <c r="AF156" s="32">
        <f>+Tabla21[[#This Row],[$_CENTRO_ORIENTE]]-Tabla21[[#This Row],[$_TOTAL]]</f>
        <v>0</v>
      </c>
    </row>
    <row r="157" spans="1:32" ht="51" hidden="1">
      <c r="A157" s="19" t="s">
        <v>63</v>
      </c>
      <c r="B157" s="20" t="s">
        <v>257</v>
      </c>
      <c r="C157" s="20" t="s">
        <v>261</v>
      </c>
      <c r="D157" s="21">
        <v>140</v>
      </c>
      <c r="E157" s="20" t="s">
        <v>266</v>
      </c>
      <c r="F157" s="20" t="s">
        <v>260</v>
      </c>
      <c r="G157" s="19" t="s">
        <v>54</v>
      </c>
      <c r="H157" s="19" t="s">
        <v>55</v>
      </c>
      <c r="I157" s="19" t="s">
        <v>74</v>
      </c>
      <c r="J157" s="22">
        <v>5621568</v>
      </c>
      <c r="K157" s="5">
        <v>6</v>
      </c>
      <c r="L157" s="22">
        <f>+Tabla21[[#This Row],[VALOR UNITARIO]]*Tabla21[[#This Row],[META_CENTRO_ORIENTE]]</f>
        <v>33729408</v>
      </c>
      <c r="M157" s="55">
        <v>0</v>
      </c>
      <c r="N157" s="56">
        <v>0</v>
      </c>
      <c r="O157" s="56">
        <v>0</v>
      </c>
      <c r="P157" s="56">
        <v>0</v>
      </c>
      <c r="Q157" s="56">
        <v>0</v>
      </c>
      <c r="R157" s="56">
        <v>0</v>
      </c>
      <c r="S157" s="56">
        <v>6</v>
      </c>
      <c r="T157" s="57">
        <v>0</v>
      </c>
      <c r="U157" s="28">
        <f>+Tabla21[[#This Row],[META_CANDELARIA]]+Tabla21[[#This Row],[META_SANTA_FE]]+Tabla21[[#This Row],[META_MARTIRES]]+Tabla21[[#This Row],[META_SAN_CRISTOBAL]]+Tabla21[[#This Row],[META_RAFAEL_URIBE_URIBE]]+Tabla21[[#This Row],[META_ANTONIO_NARIÑO]]+Tabla21[[#This Row],[META_SUBRED]]+Tabla21[[#This Row],[META_DISTRITO]]</f>
        <v>6</v>
      </c>
      <c r="V157" s="29">
        <f>+Tabla21[[#This Row],[META_CENTRO_ORIENTE]]-Tabla21[[#This Row],[META_TOTAL]]</f>
        <v>0</v>
      </c>
      <c r="W157" s="30">
        <f>+Tabla21[[#This Row],[VALOR UNITARIO]]*Tabla21[[#This Row],[META_CANDELARIA]]</f>
        <v>0</v>
      </c>
      <c r="X157" s="31">
        <f>+Tabla21[[#This Row],[META_SANTA_FE]]*Tabla21[[#This Row],[VALOR UNITARIO]]</f>
        <v>0</v>
      </c>
      <c r="Y157" s="31">
        <f>+Tabla21[[#This Row],[META_MARTIRES]]*Tabla21[[#This Row],[VALOR UNITARIO]]</f>
        <v>0</v>
      </c>
      <c r="Z157" s="31">
        <f>+Tabla21[[#This Row],[META_SAN_CRISTOBAL]]*Tabla21[[#This Row],[VALOR UNITARIO]]</f>
        <v>0</v>
      </c>
      <c r="AA157" s="31">
        <f>+Tabla21[[#This Row],[META_RAFAEL_URIBE_URIBE]]*Tabla21[[#This Row],[VALOR UNITARIO]]</f>
        <v>0</v>
      </c>
      <c r="AB157" s="31">
        <f>+Tabla21[[#This Row],[META_ANTONIO_NARIÑO]]*Tabla21[[#This Row],[VALOR UNITARIO]]</f>
        <v>0</v>
      </c>
      <c r="AC157" s="31">
        <f>+Tabla21[[#This Row],[META_SUBRED]]*Tabla21[[#This Row],[VALOR UNITARIO]]</f>
        <v>33729408</v>
      </c>
      <c r="AD157" s="32">
        <f>+Tabla21[[#This Row],[META_DISTRITO]]*Tabla21[[#This Row],[VALOR UNITARIO]]</f>
        <v>0</v>
      </c>
      <c r="AE157" s="30">
        <f>SUM(Tabla21[[#This Row],[$_CANDELARIA]:[$_DISTRITO]])</f>
        <v>33729408</v>
      </c>
      <c r="AF157" s="32">
        <f>+Tabla21[[#This Row],[$_CENTRO_ORIENTE]]-Tabla21[[#This Row],[$_TOTAL]]</f>
        <v>0</v>
      </c>
    </row>
    <row r="158" spans="1:32" ht="38.25" hidden="1">
      <c r="A158" s="19" t="s">
        <v>63</v>
      </c>
      <c r="B158" s="20" t="s">
        <v>257</v>
      </c>
      <c r="C158" s="20" t="s">
        <v>261</v>
      </c>
      <c r="D158" s="21">
        <v>141</v>
      </c>
      <c r="E158" s="20" t="s">
        <v>267</v>
      </c>
      <c r="F158" s="20" t="s">
        <v>260</v>
      </c>
      <c r="G158" s="19" t="s">
        <v>54</v>
      </c>
      <c r="H158" s="19" t="s">
        <v>55</v>
      </c>
      <c r="I158" s="19" t="s">
        <v>74</v>
      </c>
      <c r="J158" s="22">
        <v>3994272</v>
      </c>
      <c r="K158" s="5">
        <v>6</v>
      </c>
      <c r="L158" s="22">
        <f>+Tabla21[[#This Row],[VALOR UNITARIO]]*Tabla21[[#This Row],[META_CENTRO_ORIENTE]]</f>
        <v>23965632</v>
      </c>
      <c r="M158" s="55">
        <v>0</v>
      </c>
      <c r="N158" s="56">
        <v>0</v>
      </c>
      <c r="O158" s="56">
        <v>0</v>
      </c>
      <c r="P158" s="56">
        <v>0</v>
      </c>
      <c r="Q158" s="56">
        <v>0</v>
      </c>
      <c r="R158" s="56">
        <v>0</v>
      </c>
      <c r="S158" s="56">
        <v>6</v>
      </c>
      <c r="T158" s="57">
        <v>0</v>
      </c>
      <c r="U158" s="28">
        <f>+Tabla21[[#This Row],[META_CANDELARIA]]+Tabla21[[#This Row],[META_SANTA_FE]]+Tabla21[[#This Row],[META_MARTIRES]]+Tabla21[[#This Row],[META_SAN_CRISTOBAL]]+Tabla21[[#This Row],[META_RAFAEL_URIBE_URIBE]]+Tabla21[[#This Row],[META_ANTONIO_NARIÑO]]+Tabla21[[#This Row],[META_SUBRED]]+Tabla21[[#This Row],[META_DISTRITO]]</f>
        <v>6</v>
      </c>
      <c r="V158" s="29">
        <f>+Tabla21[[#This Row],[META_CENTRO_ORIENTE]]-Tabla21[[#This Row],[META_TOTAL]]</f>
        <v>0</v>
      </c>
      <c r="W158" s="30">
        <f>+Tabla21[[#This Row],[VALOR UNITARIO]]*Tabla21[[#This Row],[META_CANDELARIA]]</f>
        <v>0</v>
      </c>
      <c r="X158" s="31">
        <f>+Tabla21[[#This Row],[META_SANTA_FE]]*Tabla21[[#This Row],[VALOR UNITARIO]]</f>
        <v>0</v>
      </c>
      <c r="Y158" s="31">
        <f>+Tabla21[[#This Row],[META_MARTIRES]]*Tabla21[[#This Row],[VALOR UNITARIO]]</f>
        <v>0</v>
      </c>
      <c r="Z158" s="31">
        <f>+Tabla21[[#This Row],[META_SAN_CRISTOBAL]]*Tabla21[[#This Row],[VALOR UNITARIO]]</f>
        <v>0</v>
      </c>
      <c r="AA158" s="31">
        <f>+Tabla21[[#This Row],[META_RAFAEL_URIBE_URIBE]]*Tabla21[[#This Row],[VALOR UNITARIO]]</f>
        <v>0</v>
      </c>
      <c r="AB158" s="31">
        <f>+Tabla21[[#This Row],[META_ANTONIO_NARIÑO]]*Tabla21[[#This Row],[VALOR UNITARIO]]</f>
        <v>0</v>
      </c>
      <c r="AC158" s="31">
        <f>+Tabla21[[#This Row],[META_SUBRED]]*Tabla21[[#This Row],[VALOR UNITARIO]]</f>
        <v>23965632</v>
      </c>
      <c r="AD158" s="32">
        <f>+Tabla21[[#This Row],[META_DISTRITO]]*Tabla21[[#This Row],[VALOR UNITARIO]]</f>
        <v>0</v>
      </c>
      <c r="AE158" s="30">
        <f>SUM(Tabla21[[#This Row],[$_CANDELARIA]:[$_DISTRITO]])</f>
        <v>23965632</v>
      </c>
      <c r="AF158" s="32">
        <f>+Tabla21[[#This Row],[$_CENTRO_ORIENTE]]-Tabla21[[#This Row],[$_TOTAL]]</f>
        <v>0</v>
      </c>
    </row>
    <row r="159" spans="1:32" ht="38.25" hidden="1">
      <c r="A159" s="19" t="s">
        <v>63</v>
      </c>
      <c r="B159" s="20" t="s">
        <v>257</v>
      </c>
      <c r="C159" s="20" t="s">
        <v>261</v>
      </c>
      <c r="D159" s="21">
        <v>142</v>
      </c>
      <c r="E159" s="20" t="s">
        <v>268</v>
      </c>
      <c r="F159" s="20" t="s">
        <v>260</v>
      </c>
      <c r="G159" s="19" t="s">
        <v>54</v>
      </c>
      <c r="H159" s="19" t="s">
        <v>76</v>
      </c>
      <c r="I159" s="19" t="s">
        <v>74</v>
      </c>
      <c r="J159" s="22">
        <v>3994272</v>
      </c>
      <c r="K159" s="5">
        <v>6</v>
      </c>
      <c r="L159" s="22">
        <f>+Tabla21[[#This Row],[VALOR UNITARIO]]*Tabla21[[#This Row],[META_CENTRO_ORIENTE]]</f>
        <v>23965632</v>
      </c>
      <c r="M159" s="55">
        <v>0</v>
      </c>
      <c r="N159" s="56">
        <v>0</v>
      </c>
      <c r="O159" s="56">
        <v>0</v>
      </c>
      <c r="P159" s="56">
        <v>6</v>
      </c>
      <c r="Q159" s="56">
        <v>0</v>
      </c>
      <c r="R159" s="56">
        <v>0</v>
      </c>
      <c r="S159" s="56">
        <v>0</v>
      </c>
      <c r="T159" s="57">
        <v>0</v>
      </c>
      <c r="U159" s="28">
        <f>+Tabla21[[#This Row],[META_CANDELARIA]]+Tabla21[[#This Row],[META_SANTA_FE]]+Tabla21[[#This Row],[META_MARTIRES]]+Tabla21[[#This Row],[META_SAN_CRISTOBAL]]+Tabla21[[#This Row],[META_RAFAEL_URIBE_URIBE]]+Tabla21[[#This Row],[META_ANTONIO_NARIÑO]]+Tabla21[[#This Row],[META_SUBRED]]+Tabla21[[#This Row],[META_DISTRITO]]</f>
        <v>6</v>
      </c>
      <c r="V159" s="29">
        <f>+Tabla21[[#This Row],[META_CENTRO_ORIENTE]]-Tabla21[[#This Row],[META_TOTAL]]</f>
        <v>0</v>
      </c>
      <c r="W159" s="30">
        <f>+Tabla21[[#This Row],[VALOR UNITARIO]]*Tabla21[[#This Row],[META_CANDELARIA]]</f>
        <v>0</v>
      </c>
      <c r="X159" s="31">
        <f>+Tabla21[[#This Row],[META_SANTA_FE]]*Tabla21[[#This Row],[VALOR UNITARIO]]</f>
        <v>0</v>
      </c>
      <c r="Y159" s="31">
        <f>+Tabla21[[#This Row],[META_MARTIRES]]*Tabla21[[#This Row],[VALOR UNITARIO]]</f>
        <v>0</v>
      </c>
      <c r="Z159" s="31">
        <f>+Tabla21[[#This Row],[META_SAN_CRISTOBAL]]*Tabla21[[#This Row],[VALOR UNITARIO]]</f>
        <v>23965632</v>
      </c>
      <c r="AA159" s="31">
        <f>+Tabla21[[#This Row],[META_RAFAEL_URIBE_URIBE]]*Tabla21[[#This Row],[VALOR UNITARIO]]</f>
        <v>0</v>
      </c>
      <c r="AB159" s="31">
        <f>+Tabla21[[#This Row],[META_ANTONIO_NARIÑO]]*Tabla21[[#This Row],[VALOR UNITARIO]]</f>
        <v>0</v>
      </c>
      <c r="AC159" s="31">
        <f>+Tabla21[[#This Row],[META_SUBRED]]*Tabla21[[#This Row],[VALOR UNITARIO]]</f>
        <v>0</v>
      </c>
      <c r="AD159" s="32">
        <f>+Tabla21[[#This Row],[META_DISTRITO]]*Tabla21[[#This Row],[VALOR UNITARIO]]</f>
        <v>0</v>
      </c>
      <c r="AE159" s="30">
        <f>SUM(Tabla21[[#This Row],[$_CANDELARIA]:[$_DISTRITO]])</f>
        <v>23965632</v>
      </c>
      <c r="AF159" s="32">
        <f>+Tabla21[[#This Row],[$_CENTRO_ORIENTE]]-Tabla21[[#This Row],[$_TOTAL]]</f>
        <v>0</v>
      </c>
    </row>
    <row r="160" spans="1:32" ht="51" hidden="1">
      <c r="A160" s="19" t="s">
        <v>63</v>
      </c>
      <c r="B160" s="20" t="s">
        <v>257</v>
      </c>
      <c r="C160" s="20" t="s">
        <v>269</v>
      </c>
      <c r="D160" s="21">
        <v>143</v>
      </c>
      <c r="E160" s="20" t="s">
        <v>270</v>
      </c>
      <c r="F160" s="20" t="s">
        <v>260</v>
      </c>
      <c r="G160" s="19" t="s">
        <v>54</v>
      </c>
      <c r="H160" s="19" t="s">
        <v>55</v>
      </c>
      <c r="I160" s="19" t="s">
        <v>74</v>
      </c>
      <c r="J160" s="22">
        <v>7508288</v>
      </c>
      <c r="K160" s="5">
        <v>6.0000001331861537</v>
      </c>
      <c r="L160" s="22">
        <f>+Tabla21[[#This Row],[VALOR UNITARIO]]*Tabla21[[#This Row],[META_CENTRO_ORIENTE]]</f>
        <v>45049729</v>
      </c>
      <c r="M160" s="55">
        <v>0</v>
      </c>
      <c r="N160" s="56">
        <v>0</v>
      </c>
      <c r="O160" s="56">
        <v>0</v>
      </c>
      <c r="P160" s="56">
        <v>0</v>
      </c>
      <c r="Q160" s="56">
        <v>0</v>
      </c>
      <c r="R160" s="56">
        <v>0</v>
      </c>
      <c r="S160" s="56">
        <v>6</v>
      </c>
      <c r="T160" s="57">
        <v>0</v>
      </c>
      <c r="U160" s="28">
        <f>+Tabla21[[#This Row],[META_CANDELARIA]]+Tabla21[[#This Row],[META_SANTA_FE]]+Tabla21[[#This Row],[META_MARTIRES]]+Tabla21[[#This Row],[META_SAN_CRISTOBAL]]+Tabla21[[#This Row],[META_RAFAEL_URIBE_URIBE]]+Tabla21[[#This Row],[META_ANTONIO_NARIÑO]]+Tabla21[[#This Row],[META_SUBRED]]+Tabla21[[#This Row],[META_DISTRITO]]</f>
        <v>6</v>
      </c>
      <c r="V160" s="29">
        <f>+Tabla21[[#This Row],[META_CENTRO_ORIENTE]]-Tabla21[[#This Row],[META_TOTAL]]</f>
        <v>1.3318615366131326E-7</v>
      </c>
      <c r="W160" s="30">
        <f>+Tabla21[[#This Row],[VALOR UNITARIO]]*Tabla21[[#This Row],[META_CANDELARIA]]</f>
        <v>0</v>
      </c>
      <c r="X160" s="31">
        <f>+Tabla21[[#This Row],[META_SANTA_FE]]*Tabla21[[#This Row],[VALOR UNITARIO]]</f>
        <v>0</v>
      </c>
      <c r="Y160" s="31">
        <f>+Tabla21[[#This Row],[META_MARTIRES]]*Tabla21[[#This Row],[VALOR UNITARIO]]</f>
        <v>0</v>
      </c>
      <c r="Z160" s="31">
        <f>+Tabla21[[#This Row],[META_SAN_CRISTOBAL]]*Tabla21[[#This Row],[VALOR UNITARIO]]</f>
        <v>0</v>
      </c>
      <c r="AA160" s="31">
        <f>+Tabla21[[#This Row],[META_RAFAEL_URIBE_URIBE]]*Tabla21[[#This Row],[VALOR UNITARIO]]</f>
        <v>0</v>
      </c>
      <c r="AB160" s="31">
        <f>+Tabla21[[#This Row],[META_ANTONIO_NARIÑO]]*Tabla21[[#This Row],[VALOR UNITARIO]]</f>
        <v>0</v>
      </c>
      <c r="AC160" s="31">
        <f>+Tabla21[[#This Row],[META_SUBRED]]*Tabla21[[#This Row],[VALOR UNITARIO]]</f>
        <v>45049728</v>
      </c>
      <c r="AD160" s="32">
        <f>+Tabla21[[#This Row],[META_DISTRITO]]*Tabla21[[#This Row],[VALOR UNITARIO]]</f>
        <v>0</v>
      </c>
      <c r="AE160" s="30">
        <f>SUM(Tabla21[[#This Row],[$_CANDELARIA]:[$_DISTRITO]])</f>
        <v>45049728</v>
      </c>
      <c r="AF160" s="32">
        <f>+Tabla21[[#This Row],[$_CENTRO_ORIENTE]]-Tabla21[[#This Row],[$_TOTAL]]</f>
        <v>1</v>
      </c>
    </row>
    <row r="161" spans="1:32" ht="38.25" hidden="1">
      <c r="A161" s="19" t="s">
        <v>63</v>
      </c>
      <c r="B161" s="20" t="s">
        <v>257</v>
      </c>
      <c r="C161" s="20" t="s">
        <v>269</v>
      </c>
      <c r="D161" s="21">
        <v>144</v>
      </c>
      <c r="E161" s="20" t="s">
        <v>271</v>
      </c>
      <c r="F161" s="20" t="s">
        <v>260</v>
      </c>
      <c r="G161" s="19" t="s">
        <v>54</v>
      </c>
      <c r="H161" s="19" t="s">
        <v>55</v>
      </c>
      <c r="I161" s="19" t="s">
        <v>74</v>
      </c>
      <c r="J161" s="22">
        <v>7508288</v>
      </c>
      <c r="K161" s="5">
        <v>6.0000001331861537</v>
      </c>
      <c r="L161" s="22">
        <f>+Tabla21[[#This Row],[VALOR UNITARIO]]*Tabla21[[#This Row],[META_CENTRO_ORIENTE]]</f>
        <v>45049729</v>
      </c>
      <c r="M161" s="55">
        <v>0</v>
      </c>
      <c r="N161" s="56">
        <v>0</v>
      </c>
      <c r="O161" s="56">
        <v>0</v>
      </c>
      <c r="P161" s="56">
        <v>0</v>
      </c>
      <c r="Q161" s="56">
        <v>0</v>
      </c>
      <c r="R161" s="56">
        <v>0</v>
      </c>
      <c r="S161" s="56">
        <v>6</v>
      </c>
      <c r="T161" s="57">
        <v>0</v>
      </c>
      <c r="U161" s="28">
        <f>+Tabla21[[#This Row],[META_CANDELARIA]]+Tabla21[[#This Row],[META_SANTA_FE]]+Tabla21[[#This Row],[META_MARTIRES]]+Tabla21[[#This Row],[META_SAN_CRISTOBAL]]+Tabla21[[#This Row],[META_RAFAEL_URIBE_URIBE]]+Tabla21[[#This Row],[META_ANTONIO_NARIÑO]]+Tabla21[[#This Row],[META_SUBRED]]+Tabla21[[#This Row],[META_DISTRITO]]</f>
        <v>6</v>
      </c>
      <c r="V161" s="29">
        <f>+Tabla21[[#This Row],[META_CENTRO_ORIENTE]]-Tabla21[[#This Row],[META_TOTAL]]</f>
        <v>1.3318615366131326E-7</v>
      </c>
      <c r="W161" s="30">
        <f>+Tabla21[[#This Row],[VALOR UNITARIO]]*Tabla21[[#This Row],[META_CANDELARIA]]</f>
        <v>0</v>
      </c>
      <c r="X161" s="31">
        <f>+Tabla21[[#This Row],[META_SANTA_FE]]*Tabla21[[#This Row],[VALOR UNITARIO]]</f>
        <v>0</v>
      </c>
      <c r="Y161" s="31">
        <f>+Tabla21[[#This Row],[META_MARTIRES]]*Tabla21[[#This Row],[VALOR UNITARIO]]</f>
        <v>0</v>
      </c>
      <c r="Z161" s="31">
        <f>+Tabla21[[#This Row],[META_SAN_CRISTOBAL]]*Tabla21[[#This Row],[VALOR UNITARIO]]</f>
        <v>0</v>
      </c>
      <c r="AA161" s="31">
        <f>+Tabla21[[#This Row],[META_RAFAEL_URIBE_URIBE]]*Tabla21[[#This Row],[VALOR UNITARIO]]</f>
        <v>0</v>
      </c>
      <c r="AB161" s="31">
        <f>+Tabla21[[#This Row],[META_ANTONIO_NARIÑO]]*Tabla21[[#This Row],[VALOR UNITARIO]]</f>
        <v>0</v>
      </c>
      <c r="AC161" s="31">
        <f>+Tabla21[[#This Row],[META_SUBRED]]*Tabla21[[#This Row],[VALOR UNITARIO]]</f>
        <v>45049728</v>
      </c>
      <c r="AD161" s="32">
        <f>+Tabla21[[#This Row],[META_DISTRITO]]*Tabla21[[#This Row],[VALOR UNITARIO]]</f>
        <v>0</v>
      </c>
      <c r="AE161" s="30">
        <f>SUM(Tabla21[[#This Row],[$_CANDELARIA]:[$_DISTRITO]])</f>
        <v>45049728</v>
      </c>
      <c r="AF161" s="32">
        <f>+Tabla21[[#This Row],[$_CENTRO_ORIENTE]]-Tabla21[[#This Row],[$_TOTAL]]</f>
        <v>1</v>
      </c>
    </row>
    <row r="162" spans="1:32" ht="89.25" hidden="1">
      <c r="A162" s="19" t="s">
        <v>63</v>
      </c>
      <c r="B162" s="20" t="s">
        <v>257</v>
      </c>
      <c r="C162" s="20" t="s">
        <v>269</v>
      </c>
      <c r="D162" s="21">
        <v>145</v>
      </c>
      <c r="E162" s="20" t="s">
        <v>272</v>
      </c>
      <c r="F162" s="20" t="s">
        <v>260</v>
      </c>
      <c r="G162" s="19" t="s">
        <v>54</v>
      </c>
      <c r="H162" s="19" t="s">
        <v>55</v>
      </c>
      <c r="I162" s="19" t="s">
        <v>74</v>
      </c>
      <c r="J162" s="22">
        <v>5299968</v>
      </c>
      <c r="K162" s="5">
        <v>6.0000001886803842</v>
      </c>
      <c r="L162" s="22">
        <f>+Tabla21[[#This Row],[VALOR UNITARIO]]*Tabla21[[#This Row],[META_CENTRO_ORIENTE]]</f>
        <v>31799809</v>
      </c>
      <c r="M162" s="55">
        <v>0</v>
      </c>
      <c r="N162" s="56">
        <v>0</v>
      </c>
      <c r="O162" s="56">
        <v>0</v>
      </c>
      <c r="P162" s="56">
        <v>0</v>
      </c>
      <c r="Q162" s="56">
        <v>0</v>
      </c>
      <c r="R162" s="56">
        <v>0</v>
      </c>
      <c r="S162" s="56">
        <v>6</v>
      </c>
      <c r="T162" s="57">
        <v>0</v>
      </c>
      <c r="U162" s="28">
        <f>+Tabla21[[#This Row],[META_CANDELARIA]]+Tabla21[[#This Row],[META_SANTA_FE]]+Tabla21[[#This Row],[META_MARTIRES]]+Tabla21[[#This Row],[META_SAN_CRISTOBAL]]+Tabla21[[#This Row],[META_RAFAEL_URIBE_URIBE]]+Tabla21[[#This Row],[META_ANTONIO_NARIÑO]]+Tabla21[[#This Row],[META_SUBRED]]+Tabla21[[#This Row],[META_DISTRITO]]</f>
        <v>6</v>
      </c>
      <c r="V162" s="29">
        <f>+Tabla21[[#This Row],[META_CENTRO_ORIENTE]]-Tabla21[[#This Row],[META_TOTAL]]</f>
        <v>1.8868038420549738E-7</v>
      </c>
      <c r="W162" s="30">
        <f>+Tabla21[[#This Row],[VALOR UNITARIO]]*Tabla21[[#This Row],[META_CANDELARIA]]</f>
        <v>0</v>
      </c>
      <c r="X162" s="31">
        <f>+Tabla21[[#This Row],[META_SANTA_FE]]*Tabla21[[#This Row],[VALOR UNITARIO]]</f>
        <v>0</v>
      </c>
      <c r="Y162" s="31">
        <f>+Tabla21[[#This Row],[META_MARTIRES]]*Tabla21[[#This Row],[VALOR UNITARIO]]</f>
        <v>0</v>
      </c>
      <c r="Z162" s="31">
        <f>+Tabla21[[#This Row],[META_SAN_CRISTOBAL]]*Tabla21[[#This Row],[VALOR UNITARIO]]</f>
        <v>0</v>
      </c>
      <c r="AA162" s="31">
        <f>+Tabla21[[#This Row],[META_RAFAEL_URIBE_URIBE]]*Tabla21[[#This Row],[VALOR UNITARIO]]</f>
        <v>0</v>
      </c>
      <c r="AB162" s="31">
        <f>+Tabla21[[#This Row],[META_ANTONIO_NARIÑO]]*Tabla21[[#This Row],[VALOR UNITARIO]]</f>
        <v>0</v>
      </c>
      <c r="AC162" s="31">
        <f>+Tabla21[[#This Row],[META_SUBRED]]*Tabla21[[#This Row],[VALOR UNITARIO]]</f>
        <v>31799808</v>
      </c>
      <c r="AD162" s="32">
        <f>+Tabla21[[#This Row],[META_DISTRITO]]*Tabla21[[#This Row],[VALOR UNITARIO]]</f>
        <v>0</v>
      </c>
      <c r="AE162" s="30">
        <f>SUM(Tabla21[[#This Row],[$_CANDELARIA]:[$_DISTRITO]])</f>
        <v>31799808</v>
      </c>
      <c r="AF162" s="32">
        <f>+Tabla21[[#This Row],[$_CENTRO_ORIENTE]]-Tabla21[[#This Row],[$_TOTAL]]</f>
        <v>1</v>
      </c>
    </row>
    <row r="163" spans="1:32" ht="51" hidden="1">
      <c r="A163" s="19" t="s">
        <v>63</v>
      </c>
      <c r="B163" s="20" t="s">
        <v>257</v>
      </c>
      <c r="C163" s="20" t="s">
        <v>269</v>
      </c>
      <c r="D163" s="21">
        <v>146</v>
      </c>
      <c r="E163" s="20" t="s">
        <v>273</v>
      </c>
      <c r="F163" s="20" t="s">
        <v>260</v>
      </c>
      <c r="G163" s="19" t="s">
        <v>87</v>
      </c>
      <c r="H163" s="19" t="s">
        <v>76</v>
      </c>
      <c r="I163" s="19" t="s">
        <v>74</v>
      </c>
      <c r="J163" s="22">
        <v>122208</v>
      </c>
      <c r="K163" s="5">
        <v>0</v>
      </c>
      <c r="L163" s="22">
        <f>+Tabla21[[#This Row],[VALOR UNITARIO]]*Tabla21[[#This Row],[META_CENTRO_ORIENTE]]</f>
        <v>0</v>
      </c>
      <c r="M163" s="55">
        <f>+Tabla21[[#This Row],[META_CENTRO_ORIENTE]]*4.55/100</f>
        <v>0</v>
      </c>
      <c r="N163" s="56">
        <f>+Tabla21[[#This Row],[META_CENTRO_ORIENTE]]*22.8/100</f>
        <v>0</v>
      </c>
      <c r="O163" s="56">
        <f>+Tabla21[[#This Row],[META_CENTRO_ORIENTE]]*8.3/100</f>
        <v>0</v>
      </c>
      <c r="P163" s="56">
        <f>+Tabla21[[#This Row],[META_CENTRO_ORIENTE]]*22.73/100</f>
        <v>0</v>
      </c>
      <c r="Q163" s="56">
        <f>+Tabla21[[#This Row],[META_CENTRO_ORIENTE]]*27.64/100</f>
        <v>0</v>
      </c>
      <c r="R163" s="56">
        <f>+Tabla21[[#This Row],[META_CENTRO_ORIENTE]]*14/100</f>
        <v>0</v>
      </c>
      <c r="S163" s="56"/>
      <c r="T163" s="57"/>
      <c r="U163" s="28">
        <f>+Tabla21[[#This Row],[META_CANDELARIA]]+Tabla21[[#This Row],[META_SANTA_FE]]+Tabla21[[#This Row],[META_MARTIRES]]+Tabla21[[#This Row],[META_SAN_CRISTOBAL]]+Tabla21[[#This Row],[META_RAFAEL_URIBE_URIBE]]+Tabla21[[#This Row],[META_ANTONIO_NARIÑO]]+Tabla21[[#This Row],[META_SUBRED]]+Tabla21[[#This Row],[META_DISTRITO]]</f>
        <v>0</v>
      </c>
      <c r="V163" s="29">
        <f>+Tabla21[[#This Row],[META_CENTRO_ORIENTE]]-Tabla21[[#This Row],[META_TOTAL]]</f>
        <v>0</v>
      </c>
      <c r="W163" s="30">
        <f>+Tabla21[[#This Row],[VALOR UNITARIO]]*Tabla21[[#This Row],[META_CANDELARIA]]</f>
        <v>0</v>
      </c>
      <c r="X163" s="31">
        <f>+Tabla21[[#This Row],[META_SANTA_FE]]*Tabla21[[#This Row],[VALOR UNITARIO]]</f>
        <v>0</v>
      </c>
      <c r="Y163" s="31">
        <f>+Tabla21[[#This Row],[META_MARTIRES]]*Tabla21[[#This Row],[VALOR UNITARIO]]</f>
        <v>0</v>
      </c>
      <c r="Z163" s="31">
        <f>+Tabla21[[#This Row],[META_SAN_CRISTOBAL]]*Tabla21[[#This Row],[VALOR UNITARIO]]</f>
        <v>0</v>
      </c>
      <c r="AA163" s="31">
        <f>+Tabla21[[#This Row],[META_RAFAEL_URIBE_URIBE]]*Tabla21[[#This Row],[VALOR UNITARIO]]</f>
        <v>0</v>
      </c>
      <c r="AB163" s="31">
        <f>+Tabla21[[#This Row],[META_ANTONIO_NARIÑO]]*Tabla21[[#This Row],[VALOR UNITARIO]]</f>
        <v>0</v>
      </c>
      <c r="AC163" s="31">
        <f>+Tabla21[[#This Row],[META_SUBRED]]*Tabla21[[#This Row],[VALOR UNITARIO]]</f>
        <v>0</v>
      </c>
      <c r="AD163" s="32">
        <f>+Tabla21[[#This Row],[META_DISTRITO]]*Tabla21[[#This Row],[VALOR UNITARIO]]</f>
        <v>0</v>
      </c>
      <c r="AE163" s="30">
        <f>SUM(Tabla21[[#This Row],[$_CANDELARIA]:[$_DISTRITO]])</f>
        <v>0</v>
      </c>
      <c r="AF163" s="32">
        <f>+Tabla21[[#This Row],[$_CENTRO_ORIENTE]]-Tabla21[[#This Row],[$_TOTAL]]</f>
        <v>0</v>
      </c>
    </row>
    <row r="164" spans="1:32" ht="38.25" hidden="1">
      <c r="A164" s="19" t="s">
        <v>63</v>
      </c>
      <c r="B164" s="20" t="s">
        <v>257</v>
      </c>
      <c r="C164" s="20" t="s">
        <v>269</v>
      </c>
      <c r="D164" s="21">
        <v>147</v>
      </c>
      <c r="E164" s="20" t="s">
        <v>274</v>
      </c>
      <c r="F164" s="20" t="s">
        <v>260</v>
      </c>
      <c r="G164" s="19" t="s">
        <v>240</v>
      </c>
      <c r="H164" s="19" t="s">
        <v>76</v>
      </c>
      <c r="I164" s="19" t="s">
        <v>74</v>
      </c>
      <c r="J164" s="22">
        <v>30552</v>
      </c>
      <c r="K164" s="5">
        <v>0</v>
      </c>
      <c r="L164" s="22">
        <f>+Tabla21[[#This Row],[VALOR UNITARIO]]*Tabla21[[#This Row],[META_CENTRO_ORIENTE]]</f>
        <v>0</v>
      </c>
      <c r="M164" s="55">
        <f>+Tabla21[[#This Row],[META_CENTRO_ORIENTE]]*4.55/100</f>
        <v>0</v>
      </c>
      <c r="N164" s="56">
        <f>+Tabla21[[#This Row],[META_CENTRO_ORIENTE]]*22.8/100</f>
        <v>0</v>
      </c>
      <c r="O164" s="56">
        <f>+Tabla21[[#This Row],[META_CENTRO_ORIENTE]]*8.3/100</f>
        <v>0</v>
      </c>
      <c r="P164" s="56">
        <f>+Tabla21[[#This Row],[META_CENTRO_ORIENTE]]*22.73/100</f>
        <v>0</v>
      </c>
      <c r="Q164" s="56">
        <f>+Tabla21[[#This Row],[META_CENTRO_ORIENTE]]*27.64/100</f>
        <v>0</v>
      </c>
      <c r="R164" s="56">
        <f>+Tabla21[[#This Row],[META_CENTRO_ORIENTE]]*14/100</f>
        <v>0</v>
      </c>
      <c r="S164" s="56"/>
      <c r="T164" s="57"/>
      <c r="U164" s="28">
        <f>+Tabla21[[#This Row],[META_CANDELARIA]]+Tabla21[[#This Row],[META_SANTA_FE]]+Tabla21[[#This Row],[META_MARTIRES]]+Tabla21[[#This Row],[META_SAN_CRISTOBAL]]+Tabla21[[#This Row],[META_RAFAEL_URIBE_URIBE]]+Tabla21[[#This Row],[META_ANTONIO_NARIÑO]]+Tabla21[[#This Row],[META_SUBRED]]+Tabla21[[#This Row],[META_DISTRITO]]</f>
        <v>0</v>
      </c>
      <c r="V164" s="29">
        <f>+Tabla21[[#This Row],[META_CENTRO_ORIENTE]]-Tabla21[[#This Row],[META_TOTAL]]</f>
        <v>0</v>
      </c>
      <c r="W164" s="30">
        <f>+Tabla21[[#This Row],[VALOR UNITARIO]]*Tabla21[[#This Row],[META_CANDELARIA]]</f>
        <v>0</v>
      </c>
      <c r="X164" s="31">
        <f>+Tabla21[[#This Row],[META_SANTA_FE]]*Tabla21[[#This Row],[VALOR UNITARIO]]</f>
        <v>0</v>
      </c>
      <c r="Y164" s="31">
        <f>+Tabla21[[#This Row],[META_MARTIRES]]*Tabla21[[#This Row],[VALOR UNITARIO]]</f>
        <v>0</v>
      </c>
      <c r="Z164" s="31">
        <f>+Tabla21[[#This Row],[META_SAN_CRISTOBAL]]*Tabla21[[#This Row],[VALOR UNITARIO]]</f>
        <v>0</v>
      </c>
      <c r="AA164" s="31">
        <f>+Tabla21[[#This Row],[META_RAFAEL_URIBE_URIBE]]*Tabla21[[#This Row],[VALOR UNITARIO]]</f>
        <v>0</v>
      </c>
      <c r="AB164" s="31">
        <f>+Tabla21[[#This Row],[META_ANTONIO_NARIÑO]]*Tabla21[[#This Row],[VALOR UNITARIO]]</f>
        <v>0</v>
      </c>
      <c r="AC164" s="31">
        <f>+Tabla21[[#This Row],[META_SUBRED]]*Tabla21[[#This Row],[VALOR UNITARIO]]</f>
        <v>0</v>
      </c>
      <c r="AD164" s="32">
        <f>+Tabla21[[#This Row],[META_DISTRITO]]*Tabla21[[#This Row],[VALOR UNITARIO]]</f>
        <v>0</v>
      </c>
      <c r="AE164" s="30">
        <f>SUM(Tabla21[[#This Row],[$_CANDELARIA]:[$_DISTRITO]])</f>
        <v>0</v>
      </c>
      <c r="AF164" s="32">
        <f>+Tabla21[[#This Row],[$_CENTRO_ORIENTE]]-Tabla21[[#This Row],[$_TOTAL]]</f>
        <v>0</v>
      </c>
    </row>
    <row r="165" spans="1:32" ht="38.25" hidden="1">
      <c r="A165" s="19" t="s">
        <v>63</v>
      </c>
      <c r="B165" s="20" t="s">
        <v>257</v>
      </c>
      <c r="C165" s="20" t="s">
        <v>269</v>
      </c>
      <c r="D165" s="21">
        <v>148</v>
      </c>
      <c r="E165" s="20" t="s">
        <v>275</v>
      </c>
      <c r="F165" s="20" t="s">
        <v>260</v>
      </c>
      <c r="G165" s="19" t="s">
        <v>87</v>
      </c>
      <c r="H165" s="19" t="s">
        <v>76</v>
      </c>
      <c r="I165" s="19" t="s">
        <v>74</v>
      </c>
      <c r="J165" s="22">
        <v>122208</v>
      </c>
      <c r="K165" s="5">
        <v>0</v>
      </c>
      <c r="L165" s="22">
        <f>+Tabla21[[#This Row],[VALOR UNITARIO]]*Tabla21[[#This Row],[META_CENTRO_ORIENTE]]</f>
        <v>0</v>
      </c>
      <c r="M165" s="55">
        <f>+Tabla21[[#This Row],[META_CENTRO_ORIENTE]]*4.55/100</f>
        <v>0</v>
      </c>
      <c r="N165" s="56">
        <f>+Tabla21[[#This Row],[META_CENTRO_ORIENTE]]*22.8/100</f>
        <v>0</v>
      </c>
      <c r="O165" s="56">
        <f>+Tabla21[[#This Row],[META_CENTRO_ORIENTE]]*8.3/100</f>
        <v>0</v>
      </c>
      <c r="P165" s="56">
        <f>+Tabla21[[#This Row],[META_CENTRO_ORIENTE]]*22.73/100</f>
        <v>0</v>
      </c>
      <c r="Q165" s="56">
        <f>+Tabla21[[#This Row],[META_CENTRO_ORIENTE]]*27.64/100</f>
        <v>0</v>
      </c>
      <c r="R165" s="56">
        <f>+Tabla21[[#This Row],[META_CENTRO_ORIENTE]]*14/100</f>
        <v>0</v>
      </c>
      <c r="S165" s="56"/>
      <c r="T165" s="57"/>
      <c r="U165" s="28">
        <f>+Tabla21[[#This Row],[META_CANDELARIA]]+Tabla21[[#This Row],[META_SANTA_FE]]+Tabla21[[#This Row],[META_MARTIRES]]+Tabla21[[#This Row],[META_SAN_CRISTOBAL]]+Tabla21[[#This Row],[META_RAFAEL_URIBE_URIBE]]+Tabla21[[#This Row],[META_ANTONIO_NARIÑO]]+Tabla21[[#This Row],[META_SUBRED]]+Tabla21[[#This Row],[META_DISTRITO]]</f>
        <v>0</v>
      </c>
      <c r="V165" s="29">
        <f>+Tabla21[[#This Row],[META_CENTRO_ORIENTE]]-Tabla21[[#This Row],[META_TOTAL]]</f>
        <v>0</v>
      </c>
      <c r="W165" s="30">
        <f>+Tabla21[[#This Row],[VALOR UNITARIO]]*Tabla21[[#This Row],[META_CANDELARIA]]</f>
        <v>0</v>
      </c>
      <c r="X165" s="31">
        <f>+Tabla21[[#This Row],[META_SANTA_FE]]*Tabla21[[#This Row],[VALOR UNITARIO]]</f>
        <v>0</v>
      </c>
      <c r="Y165" s="31">
        <f>+Tabla21[[#This Row],[META_MARTIRES]]*Tabla21[[#This Row],[VALOR UNITARIO]]</f>
        <v>0</v>
      </c>
      <c r="Z165" s="31">
        <f>+Tabla21[[#This Row],[META_SAN_CRISTOBAL]]*Tabla21[[#This Row],[VALOR UNITARIO]]</f>
        <v>0</v>
      </c>
      <c r="AA165" s="31">
        <f>+Tabla21[[#This Row],[META_RAFAEL_URIBE_URIBE]]*Tabla21[[#This Row],[VALOR UNITARIO]]</f>
        <v>0</v>
      </c>
      <c r="AB165" s="31">
        <f>+Tabla21[[#This Row],[META_ANTONIO_NARIÑO]]*Tabla21[[#This Row],[VALOR UNITARIO]]</f>
        <v>0</v>
      </c>
      <c r="AC165" s="31">
        <f>+Tabla21[[#This Row],[META_SUBRED]]*Tabla21[[#This Row],[VALOR UNITARIO]]</f>
        <v>0</v>
      </c>
      <c r="AD165" s="32">
        <f>+Tabla21[[#This Row],[META_DISTRITO]]*Tabla21[[#This Row],[VALOR UNITARIO]]</f>
        <v>0</v>
      </c>
      <c r="AE165" s="30">
        <f>SUM(Tabla21[[#This Row],[$_CANDELARIA]:[$_DISTRITO]])</f>
        <v>0</v>
      </c>
      <c r="AF165" s="32">
        <f>+Tabla21[[#This Row],[$_CENTRO_ORIENTE]]-Tabla21[[#This Row],[$_TOTAL]]</f>
        <v>0</v>
      </c>
    </row>
    <row r="166" spans="1:32" ht="114.75" hidden="1">
      <c r="A166" s="19" t="s">
        <v>63</v>
      </c>
      <c r="B166" s="20" t="s">
        <v>257</v>
      </c>
      <c r="C166" s="20" t="s">
        <v>269</v>
      </c>
      <c r="D166" s="21">
        <v>149</v>
      </c>
      <c r="E166" s="20" t="s">
        <v>276</v>
      </c>
      <c r="F166" s="20" t="s">
        <v>260</v>
      </c>
      <c r="G166" s="19" t="s">
        <v>54</v>
      </c>
      <c r="H166" s="19" t="s">
        <v>55</v>
      </c>
      <c r="I166" s="19" t="s">
        <v>74</v>
      </c>
      <c r="J166" s="22">
        <v>3665168</v>
      </c>
      <c r="K166" s="5">
        <v>6.0000005456775787</v>
      </c>
      <c r="L166" s="22">
        <f>+Tabla21[[#This Row],[VALOR UNITARIO]]*Tabla21[[#This Row],[META_CENTRO_ORIENTE]]</f>
        <v>21991010</v>
      </c>
      <c r="M166" s="55">
        <v>0</v>
      </c>
      <c r="N166" s="56">
        <v>0</v>
      </c>
      <c r="O166" s="56">
        <v>0</v>
      </c>
      <c r="P166" s="56">
        <v>0</v>
      </c>
      <c r="Q166" s="56">
        <v>0</v>
      </c>
      <c r="R166" s="56">
        <v>0</v>
      </c>
      <c r="S166" s="56">
        <v>6</v>
      </c>
      <c r="T166" s="57">
        <v>0</v>
      </c>
      <c r="U166" s="28">
        <f>+Tabla21[[#This Row],[META_CANDELARIA]]+Tabla21[[#This Row],[META_SANTA_FE]]+Tabla21[[#This Row],[META_MARTIRES]]+Tabla21[[#This Row],[META_SAN_CRISTOBAL]]+Tabla21[[#This Row],[META_RAFAEL_URIBE_URIBE]]+Tabla21[[#This Row],[META_ANTONIO_NARIÑO]]+Tabla21[[#This Row],[META_SUBRED]]+Tabla21[[#This Row],[META_DISTRITO]]</f>
        <v>6</v>
      </c>
      <c r="V166" s="29">
        <f>+Tabla21[[#This Row],[META_CENTRO_ORIENTE]]-Tabla21[[#This Row],[META_TOTAL]]</f>
        <v>5.4567757867829414E-7</v>
      </c>
      <c r="W166" s="30">
        <f>+Tabla21[[#This Row],[VALOR UNITARIO]]*Tabla21[[#This Row],[META_CANDELARIA]]</f>
        <v>0</v>
      </c>
      <c r="X166" s="31">
        <f>+Tabla21[[#This Row],[META_SANTA_FE]]*Tabla21[[#This Row],[VALOR UNITARIO]]</f>
        <v>0</v>
      </c>
      <c r="Y166" s="31">
        <f>+Tabla21[[#This Row],[META_MARTIRES]]*Tabla21[[#This Row],[VALOR UNITARIO]]</f>
        <v>0</v>
      </c>
      <c r="Z166" s="31">
        <f>+Tabla21[[#This Row],[META_SAN_CRISTOBAL]]*Tabla21[[#This Row],[VALOR UNITARIO]]</f>
        <v>0</v>
      </c>
      <c r="AA166" s="31">
        <f>+Tabla21[[#This Row],[META_RAFAEL_URIBE_URIBE]]*Tabla21[[#This Row],[VALOR UNITARIO]]</f>
        <v>0</v>
      </c>
      <c r="AB166" s="31">
        <f>+Tabla21[[#This Row],[META_ANTONIO_NARIÑO]]*Tabla21[[#This Row],[VALOR UNITARIO]]</f>
        <v>0</v>
      </c>
      <c r="AC166" s="31">
        <f>+Tabla21[[#This Row],[META_SUBRED]]*Tabla21[[#This Row],[VALOR UNITARIO]]</f>
        <v>21991008</v>
      </c>
      <c r="AD166" s="32">
        <f>+Tabla21[[#This Row],[META_DISTRITO]]*Tabla21[[#This Row],[VALOR UNITARIO]]</f>
        <v>0</v>
      </c>
      <c r="AE166" s="30">
        <f>SUM(Tabla21[[#This Row],[$_CANDELARIA]:[$_DISTRITO]])</f>
        <v>21991008</v>
      </c>
      <c r="AF166" s="32">
        <f>+Tabla21[[#This Row],[$_CENTRO_ORIENTE]]-Tabla21[[#This Row],[$_TOTAL]]</f>
        <v>2</v>
      </c>
    </row>
    <row r="167" spans="1:32" ht="127.5" hidden="1">
      <c r="A167" s="19" t="s">
        <v>63</v>
      </c>
      <c r="B167" s="20" t="s">
        <v>257</v>
      </c>
      <c r="C167" s="20" t="s">
        <v>269</v>
      </c>
      <c r="D167" s="21">
        <v>150</v>
      </c>
      <c r="E167" s="20" t="s">
        <v>277</v>
      </c>
      <c r="F167" s="20" t="s">
        <v>260</v>
      </c>
      <c r="G167" s="19" t="s">
        <v>54</v>
      </c>
      <c r="H167" s="19" t="s">
        <v>55</v>
      </c>
      <c r="I167" s="19" t="s">
        <v>74</v>
      </c>
      <c r="J167" s="22">
        <v>1057260</v>
      </c>
      <c r="K167" s="5">
        <v>6</v>
      </c>
      <c r="L167" s="22">
        <f>+Tabla21[[#This Row],[VALOR UNITARIO]]*Tabla21[[#This Row],[META_CENTRO_ORIENTE]]</f>
        <v>6343560</v>
      </c>
      <c r="M167" s="55">
        <v>0</v>
      </c>
      <c r="N167" s="56">
        <v>0</v>
      </c>
      <c r="O167" s="56">
        <v>0</v>
      </c>
      <c r="P167" s="56">
        <v>0</v>
      </c>
      <c r="Q167" s="56">
        <v>0</v>
      </c>
      <c r="R167" s="56">
        <v>0</v>
      </c>
      <c r="S167" s="56">
        <v>6</v>
      </c>
      <c r="T167" s="57">
        <v>0</v>
      </c>
      <c r="U167" s="28">
        <f>+Tabla21[[#This Row],[META_CANDELARIA]]+Tabla21[[#This Row],[META_SANTA_FE]]+Tabla21[[#This Row],[META_MARTIRES]]+Tabla21[[#This Row],[META_SAN_CRISTOBAL]]+Tabla21[[#This Row],[META_RAFAEL_URIBE_URIBE]]+Tabla21[[#This Row],[META_ANTONIO_NARIÑO]]+Tabla21[[#This Row],[META_SUBRED]]+Tabla21[[#This Row],[META_DISTRITO]]</f>
        <v>6</v>
      </c>
      <c r="V167" s="29">
        <f>+Tabla21[[#This Row],[META_CENTRO_ORIENTE]]-Tabla21[[#This Row],[META_TOTAL]]</f>
        <v>0</v>
      </c>
      <c r="W167" s="30">
        <f>+Tabla21[[#This Row],[VALOR UNITARIO]]*Tabla21[[#This Row],[META_CANDELARIA]]</f>
        <v>0</v>
      </c>
      <c r="X167" s="31">
        <f>+Tabla21[[#This Row],[META_SANTA_FE]]*Tabla21[[#This Row],[VALOR UNITARIO]]</f>
        <v>0</v>
      </c>
      <c r="Y167" s="31">
        <f>+Tabla21[[#This Row],[META_MARTIRES]]*Tabla21[[#This Row],[VALOR UNITARIO]]</f>
        <v>0</v>
      </c>
      <c r="Z167" s="31">
        <f>+Tabla21[[#This Row],[META_SAN_CRISTOBAL]]*Tabla21[[#This Row],[VALOR UNITARIO]]</f>
        <v>0</v>
      </c>
      <c r="AA167" s="31">
        <f>+Tabla21[[#This Row],[META_RAFAEL_URIBE_URIBE]]*Tabla21[[#This Row],[VALOR UNITARIO]]</f>
        <v>0</v>
      </c>
      <c r="AB167" s="31">
        <f>+Tabla21[[#This Row],[META_ANTONIO_NARIÑO]]*Tabla21[[#This Row],[VALOR UNITARIO]]</f>
        <v>0</v>
      </c>
      <c r="AC167" s="31">
        <f>+Tabla21[[#This Row],[META_SUBRED]]*Tabla21[[#This Row],[VALOR UNITARIO]]</f>
        <v>6343560</v>
      </c>
      <c r="AD167" s="32">
        <f>+Tabla21[[#This Row],[META_DISTRITO]]*Tabla21[[#This Row],[VALOR UNITARIO]]</f>
        <v>0</v>
      </c>
      <c r="AE167" s="30">
        <f>SUM(Tabla21[[#This Row],[$_CANDELARIA]:[$_DISTRITO]])</f>
        <v>6343560</v>
      </c>
      <c r="AF167" s="32">
        <f>+Tabla21[[#This Row],[$_CENTRO_ORIENTE]]-Tabla21[[#This Row],[$_TOTAL]]</f>
        <v>0</v>
      </c>
    </row>
    <row r="168" spans="1:32" ht="102" hidden="1">
      <c r="A168" s="19" t="s">
        <v>63</v>
      </c>
      <c r="B168" s="20" t="s">
        <v>257</v>
      </c>
      <c r="C168" s="20" t="s">
        <v>269</v>
      </c>
      <c r="D168" s="21">
        <v>151</v>
      </c>
      <c r="E168" s="20" t="s">
        <v>278</v>
      </c>
      <c r="F168" s="20" t="s">
        <v>260</v>
      </c>
      <c r="G168" s="19" t="s">
        <v>54</v>
      </c>
      <c r="H168" s="19" t="s">
        <v>55</v>
      </c>
      <c r="I168" s="19" t="s">
        <v>74</v>
      </c>
      <c r="J168" s="22">
        <v>1409680</v>
      </c>
      <c r="K168" s="5">
        <v>6</v>
      </c>
      <c r="L168" s="22">
        <f>+Tabla21[[#This Row],[VALOR UNITARIO]]*Tabla21[[#This Row],[META_CENTRO_ORIENTE]]</f>
        <v>8458080</v>
      </c>
      <c r="M168" s="55">
        <v>0</v>
      </c>
      <c r="N168" s="56">
        <v>0</v>
      </c>
      <c r="O168" s="56">
        <v>0</v>
      </c>
      <c r="P168" s="56">
        <v>0</v>
      </c>
      <c r="Q168" s="56">
        <v>0</v>
      </c>
      <c r="R168" s="56">
        <v>0</v>
      </c>
      <c r="S168" s="56">
        <v>6</v>
      </c>
      <c r="T168" s="57">
        <v>0</v>
      </c>
      <c r="U168" s="28">
        <f>+Tabla21[[#This Row],[META_CANDELARIA]]+Tabla21[[#This Row],[META_SANTA_FE]]+Tabla21[[#This Row],[META_MARTIRES]]+Tabla21[[#This Row],[META_SAN_CRISTOBAL]]+Tabla21[[#This Row],[META_RAFAEL_URIBE_URIBE]]+Tabla21[[#This Row],[META_ANTONIO_NARIÑO]]+Tabla21[[#This Row],[META_SUBRED]]+Tabla21[[#This Row],[META_DISTRITO]]</f>
        <v>6</v>
      </c>
      <c r="V168" s="29">
        <f>+Tabla21[[#This Row],[META_CENTRO_ORIENTE]]-Tabla21[[#This Row],[META_TOTAL]]</f>
        <v>0</v>
      </c>
      <c r="W168" s="30">
        <f>+Tabla21[[#This Row],[VALOR UNITARIO]]*Tabla21[[#This Row],[META_CANDELARIA]]</f>
        <v>0</v>
      </c>
      <c r="X168" s="31">
        <f>+Tabla21[[#This Row],[META_SANTA_FE]]*Tabla21[[#This Row],[VALOR UNITARIO]]</f>
        <v>0</v>
      </c>
      <c r="Y168" s="31">
        <f>+Tabla21[[#This Row],[META_MARTIRES]]*Tabla21[[#This Row],[VALOR UNITARIO]]</f>
        <v>0</v>
      </c>
      <c r="Z168" s="31">
        <f>+Tabla21[[#This Row],[META_SAN_CRISTOBAL]]*Tabla21[[#This Row],[VALOR UNITARIO]]</f>
        <v>0</v>
      </c>
      <c r="AA168" s="31">
        <f>+Tabla21[[#This Row],[META_RAFAEL_URIBE_URIBE]]*Tabla21[[#This Row],[VALOR UNITARIO]]</f>
        <v>0</v>
      </c>
      <c r="AB168" s="31">
        <f>+Tabla21[[#This Row],[META_ANTONIO_NARIÑO]]*Tabla21[[#This Row],[VALOR UNITARIO]]</f>
        <v>0</v>
      </c>
      <c r="AC168" s="31">
        <f>+Tabla21[[#This Row],[META_SUBRED]]*Tabla21[[#This Row],[VALOR UNITARIO]]</f>
        <v>8458080</v>
      </c>
      <c r="AD168" s="32">
        <f>+Tabla21[[#This Row],[META_DISTRITO]]*Tabla21[[#This Row],[VALOR UNITARIO]]</f>
        <v>0</v>
      </c>
      <c r="AE168" s="30">
        <f>SUM(Tabla21[[#This Row],[$_CANDELARIA]:[$_DISTRITO]])</f>
        <v>8458080</v>
      </c>
      <c r="AF168" s="32">
        <f>+Tabla21[[#This Row],[$_CENTRO_ORIENTE]]-Tabla21[[#This Row],[$_TOTAL]]</f>
        <v>0</v>
      </c>
    </row>
    <row r="169" spans="1:32" ht="89.25" hidden="1">
      <c r="A169" s="19" t="s">
        <v>63</v>
      </c>
      <c r="B169" s="20" t="s">
        <v>257</v>
      </c>
      <c r="C169" s="20" t="s">
        <v>269</v>
      </c>
      <c r="D169" s="21">
        <v>152</v>
      </c>
      <c r="E169" s="20" t="s">
        <v>279</v>
      </c>
      <c r="F169" s="20" t="s">
        <v>260</v>
      </c>
      <c r="G169" s="19" t="s">
        <v>54</v>
      </c>
      <c r="H169" s="19" t="s">
        <v>55</v>
      </c>
      <c r="I169" s="19" t="s">
        <v>74</v>
      </c>
      <c r="J169" s="22">
        <v>352420</v>
      </c>
      <c r="K169" s="5">
        <v>6</v>
      </c>
      <c r="L169" s="22">
        <f>+Tabla21[[#This Row],[VALOR UNITARIO]]*Tabla21[[#This Row],[META_CENTRO_ORIENTE]]</f>
        <v>2114520</v>
      </c>
      <c r="M169" s="55">
        <v>0</v>
      </c>
      <c r="N169" s="56">
        <v>0</v>
      </c>
      <c r="O169" s="56">
        <v>0</v>
      </c>
      <c r="P169" s="56">
        <v>0</v>
      </c>
      <c r="Q169" s="56">
        <v>0</v>
      </c>
      <c r="R169" s="56">
        <v>0</v>
      </c>
      <c r="S169" s="56">
        <v>6</v>
      </c>
      <c r="T169" s="57">
        <v>0</v>
      </c>
      <c r="U169" s="28">
        <f>+Tabla21[[#This Row],[META_CANDELARIA]]+Tabla21[[#This Row],[META_SANTA_FE]]+Tabla21[[#This Row],[META_MARTIRES]]+Tabla21[[#This Row],[META_SAN_CRISTOBAL]]+Tabla21[[#This Row],[META_RAFAEL_URIBE_URIBE]]+Tabla21[[#This Row],[META_ANTONIO_NARIÑO]]+Tabla21[[#This Row],[META_SUBRED]]+Tabla21[[#This Row],[META_DISTRITO]]</f>
        <v>6</v>
      </c>
      <c r="V169" s="29">
        <f>+Tabla21[[#This Row],[META_CENTRO_ORIENTE]]-Tabla21[[#This Row],[META_TOTAL]]</f>
        <v>0</v>
      </c>
      <c r="W169" s="30">
        <f>+Tabla21[[#This Row],[VALOR UNITARIO]]*Tabla21[[#This Row],[META_CANDELARIA]]</f>
        <v>0</v>
      </c>
      <c r="X169" s="31">
        <f>+Tabla21[[#This Row],[META_SANTA_FE]]*Tabla21[[#This Row],[VALOR UNITARIO]]</f>
        <v>0</v>
      </c>
      <c r="Y169" s="31">
        <f>+Tabla21[[#This Row],[META_MARTIRES]]*Tabla21[[#This Row],[VALOR UNITARIO]]</f>
        <v>0</v>
      </c>
      <c r="Z169" s="31">
        <f>+Tabla21[[#This Row],[META_SAN_CRISTOBAL]]*Tabla21[[#This Row],[VALOR UNITARIO]]</f>
        <v>0</v>
      </c>
      <c r="AA169" s="31">
        <f>+Tabla21[[#This Row],[META_RAFAEL_URIBE_URIBE]]*Tabla21[[#This Row],[VALOR UNITARIO]]</f>
        <v>0</v>
      </c>
      <c r="AB169" s="31">
        <f>+Tabla21[[#This Row],[META_ANTONIO_NARIÑO]]*Tabla21[[#This Row],[VALOR UNITARIO]]</f>
        <v>0</v>
      </c>
      <c r="AC169" s="31">
        <f>+Tabla21[[#This Row],[META_SUBRED]]*Tabla21[[#This Row],[VALOR UNITARIO]]</f>
        <v>2114520</v>
      </c>
      <c r="AD169" s="32">
        <f>+Tabla21[[#This Row],[META_DISTRITO]]*Tabla21[[#This Row],[VALOR UNITARIO]]</f>
        <v>0</v>
      </c>
      <c r="AE169" s="30">
        <f>SUM(Tabla21[[#This Row],[$_CANDELARIA]:[$_DISTRITO]])</f>
        <v>2114520</v>
      </c>
      <c r="AF169" s="32">
        <f>+Tabla21[[#This Row],[$_CENTRO_ORIENTE]]-Tabla21[[#This Row],[$_TOTAL]]</f>
        <v>0</v>
      </c>
    </row>
    <row r="170" spans="1:32" ht="63.75" hidden="1">
      <c r="A170" s="19" t="s">
        <v>63</v>
      </c>
      <c r="B170" s="20" t="s">
        <v>257</v>
      </c>
      <c r="C170" s="20" t="s">
        <v>258</v>
      </c>
      <c r="D170" s="21">
        <v>153</v>
      </c>
      <c r="E170" s="20" t="s">
        <v>280</v>
      </c>
      <c r="F170" s="20" t="s">
        <v>260</v>
      </c>
      <c r="G170" s="19" t="s">
        <v>54</v>
      </c>
      <c r="H170" s="19" t="s">
        <v>55</v>
      </c>
      <c r="I170" s="19" t="s">
        <v>74</v>
      </c>
      <c r="J170" s="22">
        <v>7347488</v>
      </c>
      <c r="K170" s="5">
        <v>6</v>
      </c>
      <c r="L170" s="22">
        <f>+Tabla21[[#This Row],[VALOR UNITARIO]]*Tabla21[[#This Row],[META_CENTRO_ORIENTE]]</f>
        <v>44084928</v>
      </c>
      <c r="M170" s="55">
        <v>0</v>
      </c>
      <c r="N170" s="56">
        <v>0</v>
      </c>
      <c r="O170" s="56">
        <v>0</v>
      </c>
      <c r="P170" s="56">
        <v>0</v>
      </c>
      <c r="Q170" s="56">
        <v>0</v>
      </c>
      <c r="R170" s="56">
        <v>0</v>
      </c>
      <c r="S170" s="56">
        <v>6</v>
      </c>
      <c r="T170" s="57">
        <v>0</v>
      </c>
      <c r="U170" s="28">
        <f>+Tabla21[[#This Row],[META_CANDELARIA]]+Tabla21[[#This Row],[META_SANTA_FE]]+Tabla21[[#This Row],[META_MARTIRES]]+Tabla21[[#This Row],[META_SAN_CRISTOBAL]]+Tabla21[[#This Row],[META_RAFAEL_URIBE_URIBE]]+Tabla21[[#This Row],[META_ANTONIO_NARIÑO]]+Tabla21[[#This Row],[META_SUBRED]]+Tabla21[[#This Row],[META_DISTRITO]]</f>
        <v>6</v>
      </c>
      <c r="V170" s="29">
        <f>+Tabla21[[#This Row],[META_CENTRO_ORIENTE]]-Tabla21[[#This Row],[META_TOTAL]]</f>
        <v>0</v>
      </c>
      <c r="W170" s="30">
        <f>+Tabla21[[#This Row],[VALOR UNITARIO]]*Tabla21[[#This Row],[META_CANDELARIA]]</f>
        <v>0</v>
      </c>
      <c r="X170" s="31">
        <f>+Tabla21[[#This Row],[META_SANTA_FE]]*Tabla21[[#This Row],[VALOR UNITARIO]]</f>
        <v>0</v>
      </c>
      <c r="Y170" s="31">
        <f>+Tabla21[[#This Row],[META_MARTIRES]]*Tabla21[[#This Row],[VALOR UNITARIO]]</f>
        <v>0</v>
      </c>
      <c r="Z170" s="31">
        <f>+Tabla21[[#This Row],[META_SAN_CRISTOBAL]]*Tabla21[[#This Row],[VALOR UNITARIO]]</f>
        <v>0</v>
      </c>
      <c r="AA170" s="31">
        <f>+Tabla21[[#This Row],[META_RAFAEL_URIBE_URIBE]]*Tabla21[[#This Row],[VALOR UNITARIO]]</f>
        <v>0</v>
      </c>
      <c r="AB170" s="31">
        <f>+Tabla21[[#This Row],[META_ANTONIO_NARIÑO]]*Tabla21[[#This Row],[VALOR UNITARIO]]</f>
        <v>0</v>
      </c>
      <c r="AC170" s="31">
        <f>+Tabla21[[#This Row],[META_SUBRED]]*Tabla21[[#This Row],[VALOR UNITARIO]]</f>
        <v>44084928</v>
      </c>
      <c r="AD170" s="32">
        <f>+Tabla21[[#This Row],[META_DISTRITO]]*Tabla21[[#This Row],[VALOR UNITARIO]]</f>
        <v>0</v>
      </c>
      <c r="AE170" s="30">
        <f>SUM(Tabla21[[#This Row],[$_CANDELARIA]:[$_DISTRITO]])</f>
        <v>44084928</v>
      </c>
      <c r="AF170" s="32">
        <f>+Tabla21[[#This Row],[$_CENTRO_ORIENTE]]-Tabla21[[#This Row],[$_TOTAL]]</f>
        <v>0</v>
      </c>
    </row>
    <row r="171" spans="1:32" ht="51" hidden="1">
      <c r="A171" s="19" t="s">
        <v>63</v>
      </c>
      <c r="B171" s="20" t="s">
        <v>257</v>
      </c>
      <c r="C171" s="20" t="s">
        <v>258</v>
      </c>
      <c r="D171" s="21">
        <v>154</v>
      </c>
      <c r="E171" s="20" t="s">
        <v>281</v>
      </c>
      <c r="F171" s="20" t="s">
        <v>260</v>
      </c>
      <c r="G171" s="19" t="s">
        <v>54</v>
      </c>
      <c r="H171" s="19" t="s">
        <v>55</v>
      </c>
      <c r="I171" s="19" t="s">
        <v>74</v>
      </c>
      <c r="J171" s="22">
        <v>7347488</v>
      </c>
      <c r="K171" s="5">
        <v>6</v>
      </c>
      <c r="L171" s="22">
        <f>+Tabla21[[#This Row],[VALOR UNITARIO]]*Tabla21[[#This Row],[META_CENTRO_ORIENTE]]</f>
        <v>44084928</v>
      </c>
      <c r="M171" s="55">
        <v>0</v>
      </c>
      <c r="N171" s="56">
        <v>0</v>
      </c>
      <c r="O171" s="56">
        <v>0</v>
      </c>
      <c r="P171" s="56">
        <v>0</v>
      </c>
      <c r="Q171" s="56">
        <v>0</v>
      </c>
      <c r="R171" s="56">
        <v>0</v>
      </c>
      <c r="S171" s="56">
        <v>6</v>
      </c>
      <c r="T171" s="57">
        <v>0</v>
      </c>
      <c r="U171" s="28">
        <f>+Tabla21[[#This Row],[META_CANDELARIA]]+Tabla21[[#This Row],[META_SANTA_FE]]+Tabla21[[#This Row],[META_MARTIRES]]+Tabla21[[#This Row],[META_SAN_CRISTOBAL]]+Tabla21[[#This Row],[META_RAFAEL_URIBE_URIBE]]+Tabla21[[#This Row],[META_ANTONIO_NARIÑO]]+Tabla21[[#This Row],[META_SUBRED]]+Tabla21[[#This Row],[META_DISTRITO]]</f>
        <v>6</v>
      </c>
      <c r="V171" s="29">
        <f>+Tabla21[[#This Row],[META_CENTRO_ORIENTE]]-Tabla21[[#This Row],[META_TOTAL]]</f>
        <v>0</v>
      </c>
      <c r="W171" s="30">
        <f>+Tabla21[[#This Row],[VALOR UNITARIO]]*Tabla21[[#This Row],[META_CANDELARIA]]</f>
        <v>0</v>
      </c>
      <c r="X171" s="31">
        <f>+Tabla21[[#This Row],[META_SANTA_FE]]*Tabla21[[#This Row],[VALOR UNITARIO]]</f>
        <v>0</v>
      </c>
      <c r="Y171" s="31">
        <f>+Tabla21[[#This Row],[META_MARTIRES]]*Tabla21[[#This Row],[VALOR UNITARIO]]</f>
        <v>0</v>
      </c>
      <c r="Z171" s="31">
        <f>+Tabla21[[#This Row],[META_SAN_CRISTOBAL]]*Tabla21[[#This Row],[VALOR UNITARIO]]</f>
        <v>0</v>
      </c>
      <c r="AA171" s="31">
        <f>+Tabla21[[#This Row],[META_RAFAEL_URIBE_URIBE]]*Tabla21[[#This Row],[VALOR UNITARIO]]</f>
        <v>0</v>
      </c>
      <c r="AB171" s="31">
        <f>+Tabla21[[#This Row],[META_ANTONIO_NARIÑO]]*Tabla21[[#This Row],[VALOR UNITARIO]]</f>
        <v>0</v>
      </c>
      <c r="AC171" s="31">
        <f>+Tabla21[[#This Row],[META_SUBRED]]*Tabla21[[#This Row],[VALOR UNITARIO]]</f>
        <v>44084928</v>
      </c>
      <c r="AD171" s="32">
        <f>+Tabla21[[#This Row],[META_DISTRITO]]*Tabla21[[#This Row],[VALOR UNITARIO]]</f>
        <v>0</v>
      </c>
      <c r="AE171" s="30">
        <f>SUM(Tabla21[[#This Row],[$_CANDELARIA]:[$_DISTRITO]])</f>
        <v>44084928</v>
      </c>
      <c r="AF171" s="32">
        <f>+Tabla21[[#This Row],[$_CENTRO_ORIENTE]]-Tabla21[[#This Row],[$_TOTAL]]</f>
        <v>0</v>
      </c>
    </row>
    <row r="172" spans="1:32" ht="76.5" hidden="1">
      <c r="A172" s="19" t="s">
        <v>63</v>
      </c>
      <c r="B172" s="20" t="s">
        <v>257</v>
      </c>
      <c r="C172" s="20" t="s">
        <v>258</v>
      </c>
      <c r="D172" s="21">
        <v>155</v>
      </c>
      <c r="E172" s="20" t="s">
        <v>282</v>
      </c>
      <c r="F172" s="20" t="s">
        <v>260</v>
      </c>
      <c r="G172" s="19" t="s">
        <v>54</v>
      </c>
      <c r="H172" s="19" t="s">
        <v>55</v>
      </c>
      <c r="I172" s="19" t="s">
        <v>74</v>
      </c>
      <c r="J172" s="22">
        <v>7347488</v>
      </c>
      <c r="K172" s="5">
        <v>6</v>
      </c>
      <c r="L172" s="22">
        <f>+Tabla21[[#This Row],[VALOR UNITARIO]]*Tabla21[[#This Row],[META_CENTRO_ORIENTE]]</f>
        <v>44084928</v>
      </c>
      <c r="M172" s="55">
        <v>0</v>
      </c>
      <c r="N172" s="56">
        <v>0</v>
      </c>
      <c r="O172" s="56">
        <v>0</v>
      </c>
      <c r="P172" s="56">
        <v>0</v>
      </c>
      <c r="Q172" s="56">
        <v>0</v>
      </c>
      <c r="R172" s="56">
        <v>0</v>
      </c>
      <c r="S172" s="56">
        <v>6</v>
      </c>
      <c r="T172" s="57">
        <v>0</v>
      </c>
      <c r="U172" s="28">
        <f>+Tabla21[[#This Row],[META_CANDELARIA]]+Tabla21[[#This Row],[META_SANTA_FE]]+Tabla21[[#This Row],[META_MARTIRES]]+Tabla21[[#This Row],[META_SAN_CRISTOBAL]]+Tabla21[[#This Row],[META_RAFAEL_URIBE_URIBE]]+Tabla21[[#This Row],[META_ANTONIO_NARIÑO]]+Tabla21[[#This Row],[META_SUBRED]]+Tabla21[[#This Row],[META_DISTRITO]]</f>
        <v>6</v>
      </c>
      <c r="V172" s="29">
        <f>+Tabla21[[#This Row],[META_CENTRO_ORIENTE]]-Tabla21[[#This Row],[META_TOTAL]]</f>
        <v>0</v>
      </c>
      <c r="W172" s="30">
        <f>+Tabla21[[#This Row],[VALOR UNITARIO]]*Tabla21[[#This Row],[META_CANDELARIA]]</f>
        <v>0</v>
      </c>
      <c r="X172" s="31">
        <f>+Tabla21[[#This Row],[META_SANTA_FE]]*Tabla21[[#This Row],[VALOR UNITARIO]]</f>
        <v>0</v>
      </c>
      <c r="Y172" s="31">
        <f>+Tabla21[[#This Row],[META_MARTIRES]]*Tabla21[[#This Row],[VALOR UNITARIO]]</f>
        <v>0</v>
      </c>
      <c r="Z172" s="31">
        <f>+Tabla21[[#This Row],[META_SAN_CRISTOBAL]]*Tabla21[[#This Row],[VALOR UNITARIO]]</f>
        <v>0</v>
      </c>
      <c r="AA172" s="31">
        <f>+Tabla21[[#This Row],[META_RAFAEL_URIBE_URIBE]]*Tabla21[[#This Row],[VALOR UNITARIO]]</f>
        <v>0</v>
      </c>
      <c r="AB172" s="31">
        <f>+Tabla21[[#This Row],[META_ANTONIO_NARIÑO]]*Tabla21[[#This Row],[VALOR UNITARIO]]</f>
        <v>0</v>
      </c>
      <c r="AC172" s="31">
        <f>+Tabla21[[#This Row],[META_SUBRED]]*Tabla21[[#This Row],[VALOR UNITARIO]]</f>
        <v>44084928</v>
      </c>
      <c r="AD172" s="32">
        <f>+Tabla21[[#This Row],[META_DISTRITO]]*Tabla21[[#This Row],[VALOR UNITARIO]]</f>
        <v>0</v>
      </c>
      <c r="AE172" s="30">
        <f>SUM(Tabla21[[#This Row],[$_CANDELARIA]:[$_DISTRITO]])</f>
        <v>44084928</v>
      </c>
      <c r="AF172" s="32">
        <f>+Tabla21[[#This Row],[$_CENTRO_ORIENTE]]-Tabla21[[#This Row],[$_TOTAL]]</f>
        <v>0</v>
      </c>
    </row>
    <row r="173" spans="1:32" ht="127.5" hidden="1">
      <c r="A173" s="19" t="s">
        <v>63</v>
      </c>
      <c r="B173" s="20" t="s">
        <v>257</v>
      </c>
      <c r="C173" s="20" t="s">
        <v>258</v>
      </c>
      <c r="D173" s="21">
        <v>156</v>
      </c>
      <c r="E173" s="20" t="s">
        <v>283</v>
      </c>
      <c r="F173" s="20" t="s">
        <v>260</v>
      </c>
      <c r="G173" s="19" t="s">
        <v>54</v>
      </c>
      <c r="H173" s="19" t="s">
        <v>55</v>
      </c>
      <c r="I173" s="19" t="s">
        <v>74</v>
      </c>
      <c r="J173" s="22">
        <v>13832016</v>
      </c>
      <c r="K173" s="5">
        <v>6</v>
      </c>
      <c r="L173" s="22">
        <f>+Tabla21[[#This Row],[VALOR UNITARIO]]*Tabla21[[#This Row],[META_CENTRO_ORIENTE]]</f>
        <v>82992096</v>
      </c>
      <c r="M173" s="55">
        <v>0</v>
      </c>
      <c r="N173" s="56">
        <v>0</v>
      </c>
      <c r="O173" s="56">
        <v>0</v>
      </c>
      <c r="P173" s="56">
        <v>0</v>
      </c>
      <c r="Q173" s="56">
        <v>0</v>
      </c>
      <c r="R173" s="56">
        <v>0</v>
      </c>
      <c r="S173" s="56">
        <v>6</v>
      </c>
      <c r="T173" s="57">
        <v>0</v>
      </c>
      <c r="U173" s="28">
        <f>+Tabla21[[#This Row],[META_CANDELARIA]]+Tabla21[[#This Row],[META_SANTA_FE]]+Tabla21[[#This Row],[META_MARTIRES]]+Tabla21[[#This Row],[META_SAN_CRISTOBAL]]+Tabla21[[#This Row],[META_RAFAEL_URIBE_URIBE]]+Tabla21[[#This Row],[META_ANTONIO_NARIÑO]]+Tabla21[[#This Row],[META_SUBRED]]+Tabla21[[#This Row],[META_DISTRITO]]</f>
        <v>6</v>
      </c>
      <c r="V173" s="29">
        <f>+Tabla21[[#This Row],[META_CENTRO_ORIENTE]]-Tabla21[[#This Row],[META_TOTAL]]</f>
        <v>0</v>
      </c>
      <c r="W173" s="30">
        <f>+Tabla21[[#This Row],[VALOR UNITARIO]]*Tabla21[[#This Row],[META_CANDELARIA]]</f>
        <v>0</v>
      </c>
      <c r="X173" s="31">
        <f>+Tabla21[[#This Row],[META_SANTA_FE]]*Tabla21[[#This Row],[VALOR UNITARIO]]</f>
        <v>0</v>
      </c>
      <c r="Y173" s="31">
        <f>+Tabla21[[#This Row],[META_MARTIRES]]*Tabla21[[#This Row],[VALOR UNITARIO]]</f>
        <v>0</v>
      </c>
      <c r="Z173" s="31">
        <f>+Tabla21[[#This Row],[META_SAN_CRISTOBAL]]*Tabla21[[#This Row],[VALOR UNITARIO]]</f>
        <v>0</v>
      </c>
      <c r="AA173" s="31">
        <f>+Tabla21[[#This Row],[META_RAFAEL_URIBE_URIBE]]*Tabla21[[#This Row],[VALOR UNITARIO]]</f>
        <v>0</v>
      </c>
      <c r="AB173" s="31">
        <f>+Tabla21[[#This Row],[META_ANTONIO_NARIÑO]]*Tabla21[[#This Row],[VALOR UNITARIO]]</f>
        <v>0</v>
      </c>
      <c r="AC173" s="31">
        <f>+Tabla21[[#This Row],[META_SUBRED]]*Tabla21[[#This Row],[VALOR UNITARIO]]</f>
        <v>82992096</v>
      </c>
      <c r="AD173" s="32">
        <f>+Tabla21[[#This Row],[META_DISTRITO]]*Tabla21[[#This Row],[VALOR UNITARIO]]</f>
        <v>0</v>
      </c>
      <c r="AE173" s="30">
        <f>SUM(Tabla21[[#This Row],[$_CANDELARIA]:[$_DISTRITO]])</f>
        <v>82992096</v>
      </c>
      <c r="AF173" s="32">
        <f>+Tabla21[[#This Row],[$_CENTRO_ORIENTE]]-Tabla21[[#This Row],[$_TOTAL]]</f>
        <v>0</v>
      </c>
    </row>
    <row r="174" spans="1:32" ht="76.5" hidden="1">
      <c r="A174" s="19" t="s">
        <v>63</v>
      </c>
      <c r="B174" s="20" t="s">
        <v>257</v>
      </c>
      <c r="C174" s="20" t="s">
        <v>258</v>
      </c>
      <c r="D174" s="21">
        <v>157</v>
      </c>
      <c r="E174" s="20" t="s">
        <v>284</v>
      </c>
      <c r="F174" s="20" t="s">
        <v>260</v>
      </c>
      <c r="G174" s="19" t="s">
        <v>54</v>
      </c>
      <c r="H174" s="19" t="s">
        <v>55</v>
      </c>
      <c r="I174" s="19" t="s">
        <v>74</v>
      </c>
      <c r="J174" s="22">
        <v>13832016</v>
      </c>
      <c r="K174" s="5">
        <v>6</v>
      </c>
      <c r="L174" s="22">
        <f>+Tabla21[[#This Row],[VALOR UNITARIO]]*Tabla21[[#This Row],[META_CENTRO_ORIENTE]]</f>
        <v>82992096</v>
      </c>
      <c r="M174" s="55">
        <v>0</v>
      </c>
      <c r="N174" s="56">
        <v>0</v>
      </c>
      <c r="O174" s="56">
        <v>0</v>
      </c>
      <c r="P174" s="56">
        <v>0</v>
      </c>
      <c r="Q174" s="56">
        <v>0</v>
      </c>
      <c r="R174" s="56">
        <v>0</v>
      </c>
      <c r="S174" s="56">
        <v>6</v>
      </c>
      <c r="T174" s="57">
        <v>0</v>
      </c>
      <c r="U174" s="28">
        <f>+Tabla21[[#This Row],[META_CANDELARIA]]+Tabla21[[#This Row],[META_SANTA_FE]]+Tabla21[[#This Row],[META_MARTIRES]]+Tabla21[[#This Row],[META_SAN_CRISTOBAL]]+Tabla21[[#This Row],[META_RAFAEL_URIBE_URIBE]]+Tabla21[[#This Row],[META_ANTONIO_NARIÑO]]+Tabla21[[#This Row],[META_SUBRED]]+Tabla21[[#This Row],[META_DISTRITO]]</f>
        <v>6</v>
      </c>
      <c r="V174" s="29">
        <f>+Tabla21[[#This Row],[META_CENTRO_ORIENTE]]-Tabla21[[#This Row],[META_TOTAL]]</f>
        <v>0</v>
      </c>
      <c r="W174" s="30">
        <f>+Tabla21[[#This Row],[VALOR UNITARIO]]*Tabla21[[#This Row],[META_CANDELARIA]]</f>
        <v>0</v>
      </c>
      <c r="X174" s="31">
        <f>+Tabla21[[#This Row],[META_SANTA_FE]]*Tabla21[[#This Row],[VALOR UNITARIO]]</f>
        <v>0</v>
      </c>
      <c r="Y174" s="31">
        <f>+Tabla21[[#This Row],[META_MARTIRES]]*Tabla21[[#This Row],[VALOR UNITARIO]]</f>
        <v>0</v>
      </c>
      <c r="Z174" s="31">
        <f>+Tabla21[[#This Row],[META_SAN_CRISTOBAL]]*Tabla21[[#This Row],[VALOR UNITARIO]]</f>
        <v>0</v>
      </c>
      <c r="AA174" s="31">
        <f>+Tabla21[[#This Row],[META_RAFAEL_URIBE_URIBE]]*Tabla21[[#This Row],[VALOR UNITARIO]]</f>
        <v>0</v>
      </c>
      <c r="AB174" s="31">
        <f>+Tabla21[[#This Row],[META_ANTONIO_NARIÑO]]*Tabla21[[#This Row],[VALOR UNITARIO]]</f>
        <v>0</v>
      </c>
      <c r="AC174" s="31">
        <f>+Tabla21[[#This Row],[META_SUBRED]]*Tabla21[[#This Row],[VALOR UNITARIO]]</f>
        <v>82992096</v>
      </c>
      <c r="AD174" s="32">
        <f>+Tabla21[[#This Row],[META_DISTRITO]]*Tabla21[[#This Row],[VALOR UNITARIO]]</f>
        <v>0</v>
      </c>
      <c r="AE174" s="30">
        <f>SUM(Tabla21[[#This Row],[$_CANDELARIA]:[$_DISTRITO]])</f>
        <v>82992096</v>
      </c>
      <c r="AF174" s="32">
        <f>+Tabla21[[#This Row],[$_CENTRO_ORIENTE]]-Tabla21[[#This Row],[$_TOTAL]]</f>
        <v>0</v>
      </c>
    </row>
    <row r="175" spans="1:32" ht="102" hidden="1">
      <c r="A175" s="19" t="s">
        <v>63</v>
      </c>
      <c r="B175" s="20" t="s">
        <v>257</v>
      </c>
      <c r="C175" s="20" t="s">
        <v>258</v>
      </c>
      <c r="D175" s="21">
        <v>158</v>
      </c>
      <c r="E175" s="20" t="s">
        <v>285</v>
      </c>
      <c r="F175" s="20" t="s">
        <v>260</v>
      </c>
      <c r="G175" s="19" t="s">
        <v>87</v>
      </c>
      <c r="H175" s="19" t="s">
        <v>55</v>
      </c>
      <c r="I175" s="19" t="s">
        <v>74</v>
      </c>
      <c r="J175" s="22">
        <v>2114520</v>
      </c>
      <c r="K175" s="5">
        <v>6</v>
      </c>
      <c r="L175" s="22">
        <f>+Tabla21[[#This Row],[VALOR UNITARIO]]*Tabla21[[#This Row],[META_CENTRO_ORIENTE]]</f>
        <v>12687120</v>
      </c>
      <c r="M175" s="55">
        <f>+Tabla21[[#This Row],[META_CENTRO_ORIENTE]]*4.55/100</f>
        <v>0.27299999999999996</v>
      </c>
      <c r="N175" s="56">
        <f>+Tabla21[[#This Row],[META_CENTRO_ORIENTE]]*22.8/100</f>
        <v>1.3680000000000001</v>
      </c>
      <c r="O175" s="56">
        <f>+Tabla21[[#This Row],[META_CENTRO_ORIENTE]]*8.3/100</f>
        <v>0.49800000000000005</v>
      </c>
      <c r="P175" s="56">
        <f>+Tabla21[[#This Row],[META_CENTRO_ORIENTE]]*22.73/100</f>
        <v>1.3637999999999999</v>
      </c>
      <c r="Q175" s="56">
        <f>+Tabla21[[#This Row],[META_CENTRO_ORIENTE]]*27.64/100</f>
        <v>1.6584000000000001</v>
      </c>
      <c r="R175" s="56">
        <f>+Tabla21[[#This Row],[META_CENTRO_ORIENTE]]*14/100</f>
        <v>0.84</v>
      </c>
      <c r="S175" s="56">
        <v>0</v>
      </c>
      <c r="T175" s="57">
        <v>0</v>
      </c>
      <c r="U175" s="28">
        <f>+Tabla21[[#This Row],[META_CANDELARIA]]+Tabla21[[#This Row],[META_SANTA_FE]]+Tabla21[[#This Row],[META_MARTIRES]]+Tabla21[[#This Row],[META_SAN_CRISTOBAL]]+Tabla21[[#This Row],[META_RAFAEL_URIBE_URIBE]]+Tabla21[[#This Row],[META_ANTONIO_NARIÑO]]+Tabla21[[#This Row],[META_SUBRED]]+Tabla21[[#This Row],[META_DISTRITO]]</f>
        <v>6.0011999999999999</v>
      </c>
      <c r="V175" s="29">
        <f>+Tabla21[[#This Row],[META_CENTRO_ORIENTE]]-Tabla21[[#This Row],[META_TOTAL]]</f>
        <v>-1.1999999999998678E-3</v>
      </c>
      <c r="W175" s="30">
        <f>+Tabla21[[#This Row],[VALOR UNITARIO]]*Tabla21[[#This Row],[META_CANDELARIA]]</f>
        <v>577263.96</v>
      </c>
      <c r="X175" s="31">
        <f>+Tabla21[[#This Row],[META_SANTA_FE]]*Tabla21[[#This Row],[VALOR UNITARIO]]</f>
        <v>2892663.3600000003</v>
      </c>
      <c r="Y175" s="31">
        <f>+Tabla21[[#This Row],[META_MARTIRES]]*Tabla21[[#This Row],[VALOR UNITARIO]]</f>
        <v>1053030.9600000002</v>
      </c>
      <c r="Z175" s="31">
        <f>+Tabla21[[#This Row],[META_SAN_CRISTOBAL]]*Tabla21[[#This Row],[VALOR UNITARIO]]</f>
        <v>2883782.3759999997</v>
      </c>
      <c r="AA175" s="31">
        <f>+Tabla21[[#This Row],[META_RAFAEL_URIBE_URIBE]]*Tabla21[[#This Row],[VALOR UNITARIO]]</f>
        <v>3506719.9680000003</v>
      </c>
      <c r="AB175" s="31">
        <f>+Tabla21[[#This Row],[META_ANTONIO_NARIÑO]]*Tabla21[[#This Row],[VALOR UNITARIO]]</f>
        <v>1776196.8</v>
      </c>
      <c r="AC175" s="31">
        <f>+Tabla21[[#This Row],[META_SUBRED]]*Tabla21[[#This Row],[VALOR UNITARIO]]</f>
        <v>0</v>
      </c>
      <c r="AD175" s="32">
        <f>+Tabla21[[#This Row],[META_DISTRITO]]*Tabla21[[#This Row],[VALOR UNITARIO]]</f>
        <v>0</v>
      </c>
      <c r="AE175" s="30">
        <f>SUM(Tabla21[[#This Row],[$_CANDELARIA]:[$_DISTRITO]])</f>
        <v>12689657.424000001</v>
      </c>
      <c r="AF175" s="32">
        <f>+Tabla21[[#This Row],[$_CENTRO_ORIENTE]]-Tabla21[[#This Row],[$_TOTAL]]</f>
        <v>-2537.4240000005811</v>
      </c>
    </row>
    <row r="176" spans="1:32" ht="63.75" hidden="1">
      <c r="A176" s="19" t="s">
        <v>63</v>
      </c>
      <c r="B176" s="20" t="s">
        <v>257</v>
      </c>
      <c r="C176" s="20" t="s">
        <v>258</v>
      </c>
      <c r="D176" s="21">
        <v>159</v>
      </c>
      <c r="E176" s="20" t="s">
        <v>286</v>
      </c>
      <c r="F176" s="20" t="s">
        <v>260</v>
      </c>
      <c r="G176" s="19" t="s">
        <v>54</v>
      </c>
      <c r="H176" s="19" t="s">
        <v>55</v>
      </c>
      <c r="I176" s="19" t="s">
        <v>74</v>
      </c>
      <c r="J176" s="22">
        <v>4370008</v>
      </c>
      <c r="K176" s="5">
        <v>6</v>
      </c>
      <c r="L176" s="22">
        <f>+Tabla21[[#This Row],[VALOR UNITARIO]]*Tabla21[[#This Row],[META_CENTRO_ORIENTE]]</f>
        <v>26220048</v>
      </c>
      <c r="M176" s="55">
        <v>0</v>
      </c>
      <c r="N176" s="56">
        <v>0</v>
      </c>
      <c r="O176" s="56">
        <v>0</v>
      </c>
      <c r="P176" s="56">
        <v>0</v>
      </c>
      <c r="Q176" s="56">
        <v>0</v>
      </c>
      <c r="R176" s="56">
        <v>0</v>
      </c>
      <c r="S176" s="56">
        <v>6</v>
      </c>
      <c r="T176" s="57">
        <v>0</v>
      </c>
      <c r="U176" s="28">
        <f>+Tabla21[[#This Row],[META_CANDELARIA]]+Tabla21[[#This Row],[META_SANTA_FE]]+Tabla21[[#This Row],[META_MARTIRES]]+Tabla21[[#This Row],[META_SAN_CRISTOBAL]]+Tabla21[[#This Row],[META_RAFAEL_URIBE_URIBE]]+Tabla21[[#This Row],[META_ANTONIO_NARIÑO]]+Tabla21[[#This Row],[META_SUBRED]]+Tabla21[[#This Row],[META_DISTRITO]]</f>
        <v>6</v>
      </c>
      <c r="V176" s="29">
        <f>+Tabla21[[#This Row],[META_CENTRO_ORIENTE]]-Tabla21[[#This Row],[META_TOTAL]]</f>
        <v>0</v>
      </c>
      <c r="W176" s="30">
        <f>+Tabla21[[#This Row],[VALOR UNITARIO]]*Tabla21[[#This Row],[META_CANDELARIA]]</f>
        <v>0</v>
      </c>
      <c r="X176" s="31">
        <f>+Tabla21[[#This Row],[META_SANTA_FE]]*Tabla21[[#This Row],[VALOR UNITARIO]]</f>
        <v>0</v>
      </c>
      <c r="Y176" s="31">
        <f>+Tabla21[[#This Row],[META_MARTIRES]]*Tabla21[[#This Row],[VALOR UNITARIO]]</f>
        <v>0</v>
      </c>
      <c r="Z176" s="31">
        <f>+Tabla21[[#This Row],[META_SAN_CRISTOBAL]]*Tabla21[[#This Row],[VALOR UNITARIO]]</f>
        <v>0</v>
      </c>
      <c r="AA176" s="31">
        <f>+Tabla21[[#This Row],[META_RAFAEL_URIBE_URIBE]]*Tabla21[[#This Row],[VALOR UNITARIO]]</f>
        <v>0</v>
      </c>
      <c r="AB176" s="31">
        <f>+Tabla21[[#This Row],[META_ANTONIO_NARIÑO]]*Tabla21[[#This Row],[VALOR UNITARIO]]</f>
        <v>0</v>
      </c>
      <c r="AC176" s="31">
        <f>+Tabla21[[#This Row],[META_SUBRED]]*Tabla21[[#This Row],[VALOR UNITARIO]]</f>
        <v>26220048</v>
      </c>
      <c r="AD176" s="32">
        <f>+Tabla21[[#This Row],[META_DISTRITO]]*Tabla21[[#This Row],[VALOR UNITARIO]]</f>
        <v>0</v>
      </c>
      <c r="AE176" s="30">
        <f>SUM(Tabla21[[#This Row],[$_CANDELARIA]:[$_DISTRITO]])</f>
        <v>26220048</v>
      </c>
      <c r="AF176" s="32">
        <f>+Tabla21[[#This Row],[$_CENTRO_ORIENTE]]-Tabla21[[#This Row],[$_TOTAL]]</f>
        <v>0</v>
      </c>
    </row>
    <row r="177" spans="1:32" ht="63.75" hidden="1">
      <c r="A177" s="19" t="s">
        <v>63</v>
      </c>
      <c r="B177" s="20" t="s">
        <v>257</v>
      </c>
      <c r="C177" s="20" t="s">
        <v>258</v>
      </c>
      <c r="D177" s="21">
        <v>160</v>
      </c>
      <c r="E177" s="20" t="s">
        <v>287</v>
      </c>
      <c r="F177" s="20" t="s">
        <v>260</v>
      </c>
      <c r="G177" s="19" t="s">
        <v>54</v>
      </c>
      <c r="H177" s="19" t="s">
        <v>55</v>
      </c>
      <c r="I177" s="19" t="s">
        <v>74</v>
      </c>
      <c r="J177" s="22">
        <v>3994272</v>
      </c>
      <c r="K177" s="5">
        <v>6</v>
      </c>
      <c r="L177" s="22">
        <f>+Tabla21[[#This Row],[VALOR UNITARIO]]*Tabla21[[#This Row],[META_CENTRO_ORIENTE]]</f>
        <v>23965632</v>
      </c>
      <c r="M177" s="55">
        <v>0</v>
      </c>
      <c r="N177" s="56">
        <v>0</v>
      </c>
      <c r="O177" s="56">
        <v>0</v>
      </c>
      <c r="P177" s="56">
        <v>0</v>
      </c>
      <c r="Q177" s="56">
        <v>0</v>
      </c>
      <c r="R177" s="56">
        <v>0</v>
      </c>
      <c r="S177" s="56">
        <v>6</v>
      </c>
      <c r="T177" s="57">
        <v>0</v>
      </c>
      <c r="U177" s="28">
        <f>+Tabla21[[#This Row],[META_CANDELARIA]]+Tabla21[[#This Row],[META_SANTA_FE]]+Tabla21[[#This Row],[META_MARTIRES]]+Tabla21[[#This Row],[META_SAN_CRISTOBAL]]+Tabla21[[#This Row],[META_RAFAEL_URIBE_URIBE]]+Tabla21[[#This Row],[META_ANTONIO_NARIÑO]]+Tabla21[[#This Row],[META_SUBRED]]+Tabla21[[#This Row],[META_DISTRITO]]</f>
        <v>6</v>
      </c>
      <c r="V177" s="29">
        <f>+Tabla21[[#This Row],[META_CENTRO_ORIENTE]]-Tabla21[[#This Row],[META_TOTAL]]</f>
        <v>0</v>
      </c>
      <c r="W177" s="30">
        <f>+Tabla21[[#This Row],[VALOR UNITARIO]]*Tabla21[[#This Row],[META_CANDELARIA]]</f>
        <v>0</v>
      </c>
      <c r="X177" s="31">
        <f>+Tabla21[[#This Row],[META_SANTA_FE]]*Tabla21[[#This Row],[VALOR UNITARIO]]</f>
        <v>0</v>
      </c>
      <c r="Y177" s="31">
        <f>+Tabla21[[#This Row],[META_MARTIRES]]*Tabla21[[#This Row],[VALOR UNITARIO]]</f>
        <v>0</v>
      </c>
      <c r="Z177" s="31">
        <f>+Tabla21[[#This Row],[META_SAN_CRISTOBAL]]*Tabla21[[#This Row],[VALOR UNITARIO]]</f>
        <v>0</v>
      </c>
      <c r="AA177" s="31">
        <f>+Tabla21[[#This Row],[META_RAFAEL_URIBE_URIBE]]*Tabla21[[#This Row],[VALOR UNITARIO]]</f>
        <v>0</v>
      </c>
      <c r="AB177" s="31">
        <f>+Tabla21[[#This Row],[META_ANTONIO_NARIÑO]]*Tabla21[[#This Row],[VALOR UNITARIO]]</f>
        <v>0</v>
      </c>
      <c r="AC177" s="31">
        <f>+Tabla21[[#This Row],[META_SUBRED]]*Tabla21[[#This Row],[VALOR UNITARIO]]</f>
        <v>23965632</v>
      </c>
      <c r="AD177" s="32">
        <f>+Tabla21[[#This Row],[META_DISTRITO]]*Tabla21[[#This Row],[VALOR UNITARIO]]</f>
        <v>0</v>
      </c>
      <c r="AE177" s="30">
        <f>SUM(Tabla21[[#This Row],[$_CANDELARIA]:[$_DISTRITO]])</f>
        <v>23965632</v>
      </c>
      <c r="AF177" s="32">
        <f>+Tabla21[[#This Row],[$_CENTRO_ORIENTE]]-Tabla21[[#This Row],[$_TOTAL]]</f>
        <v>0</v>
      </c>
    </row>
    <row r="178" spans="1:32" ht="51" hidden="1">
      <c r="A178" s="19" t="s">
        <v>63</v>
      </c>
      <c r="B178" s="20" t="s">
        <v>257</v>
      </c>
      <c r="C178" s="20" t="s">
        <v>261</v>
      </c>
      <c r="D178" s="21">
        <v>161</v>
      </c>
      <c r="E178" s="20" t="s">
        <v>288</v>
      </c>
      <c r="F178" s="20" t="s">
        <v>260</v>
      </c>
      <c r="G178" s="19" t="s">
        <v>54</v>
      </c>
      <c r="H178" s="19" t="s">
        <v>158</v>
      </c>
      <c r="I178" s="19" t="s">
        <v>74</v>
      </c>
      <c r="J178" s="22">
        <v>7347488</v>
      </c>
      <c r="K178" s="5">
        <v>12</v>
      </c>
      <c r="L178" s="22">
        <f>+Tabla21[[#This Row],[VALOR UNITARIO]]*Tabla21[[#This Row],[META_CENTRO_ORIENTE]]</f>
        <v>88169856</v>
      </c>
      <c r="M178" s="55">
        <v>2</v>
      </c>
      <c r="N178" s="56">
        <v>2</v>
      </c>
      <c r="O178" s="56">
        <v>2</v>
      </c>
      <c r="P178" s="56">
        <v>2</v>
      </c>
      <c r="Q178" s="56">
        <v>2</v>
      </c>
      <c r="R178" s="56">
        <v>2</v>
      </c>
      <c r="S178" s="56">
        <v>0</v>
      </c>
      <c r="T178" s="57">
        <v>0</v>
      </c>
      <c r="U178" s="28">
        <f>+Tabla21[[#This Row],[META_CANDELARIA]]+Tabla21[[#This Row],[META_SANTA_FE]]+Tabla21[[#This Row],[META_MARTIRES]]+Tabla21[[#This Row],[META_SAN_CRISTOBAL]]+Tabla21[[#This Row],[META_RAFAEL_URIBE_URIBE]]+Tabla21[[#This Row],[META_ANTONIO_NARIÑO]]+Tabla21[[#This Row],[META_SUBRED]]+Tabla21[[#This Row],[META_DISTRITO]]</f>
        <v>12</v>
      </c>
      <c r="V178" s="29">
        <f>+Tabla21[[#This Row],[META_CENTRO_ORIENTE]]-Tabla21[[#This Row],[META_TOTAL]]</f>
        <v>0</v>
      </c>
      <c r="W178" s="30">
        <f>+Tabla21[[#This Row],[VALOR UNITARIO]]*Tabla21[[#This Row],[META_CANDELARIA]]</f>
        <v>14694976</v>
      </c>
      <c r="X178" s="31">
        <f>+Tabla21[[#This Row],[META_SANTA_FE]]*Tabla21[[#This Row],[VALOR UNITARIO]]</f>
        <v>14694976</v>
      </c>
      <c r="Y178" s="31">
        <f>+Tabla21[[#This Row],[META_MARTIRES]]*Tabla21[[#This Row],[VALOR UNITARIO]]</f>
        <v>14694976</v>
      </c>
      <c r="Z178" s="31">
        <f>+Tabla21[[#This Row],[META_SAN_CRISTOBAL]]*Tabla21[[#This Row],[VALOR UNITARIO]]</f>
        <v>14694976</v>
      </c>
      <c r="AA178" s="31">
        <f>+Tabla21[[#This Row],[META_RAFAEL_URIBE_URIBE]]*Tabla21[[#This Row],[VALOR UNITARIO]]</f>
        <v>14694976</v>
      </c>
      <c r="AB178" s="31">
        <f>+Tabla21[[#This Row],[META_ANTONIO_NARIÑO]]*Tabla21[[#This Row],[VALOR UNITARIO]]</f>
        <v>14694976</v>
      </c>
      <c r="AC178" s="31">
        <f>+Tabla21[[#This Row],[META_SUBRED]]*Tabla21[[#This Row],[VALOR UNITARIO]]</f>
        <v>0</v>
      </c>
      <c r="AD178" s="32">
        <f>+Tabla21[[#This Row],[META_DISTRITO]]*Tabla21[[#This Row],[VALOR UNITARIO]]</f>
        <v>0</v>
      </c>
      <c r="AE178" s="30">
        <f>SUM(Tabla21[[#This Row],[$_CANDELARIA]:[$_DISTRITO]])</f>
        <v>88169856</v>
      </c>
      <c r="AF178" s="32">
        <f>+Tabla21[[#This Row],[$_CENTRO_ORIENTE]]-Tabla21[[#This Row],[$_TOTAL]]</f>
        <v>0</v>
      </c>
    </row>
    <row r="179" spans="1:32" ht="63.75" hidden="1">
      <c r="A179" s="19" t="s">
        <v>63</v>
      </c>
      <c r="B179" s="20" t="s">
        <v>257</v>
      </c>
      <c r="C179" s="20" t="s">
        <v>261</v>
      </c>
      <c r="D179" s="21">
        <v>162</v>
      </c>
      <c r="E179" s="20" t="s">
        <v>289</v>
      </c>
      <c r="F179" s="20" t="s">
        <v>260</v>
      </c>
      <c r="G179" s="19" t="s">
        <v>54</v>
      </c>
      <c r="H179" s="19" t="s">
        <v>158</v>
      </c>
      <c r="I179" s="19" t="s">
        <v>74</v>
      </c>
      <c r="J179" s="22">
        <v>10478800</v>
      </c>
      <c r="K179" s="5">
        <v>12</v>
      </c>
      <c r="L179" s="22">
        <f>+Tabla21[[#This Row],[VALOR UNITARIO]]*Tabla21[[#This Row],[META_CENTRO_ORIENTE]]</f>
        <v>125745600</v>
      </c>
      <c r="M179" s="55">
        <v>2</v>
      </c>
      <c r="N179" s="56">
        <v>2</v>
      </c>
      <c r="O179" s="56">
        <v>2</v>
      </c>
      <c r="P179" s="56">
        <v>2</v>
      </c>
      <c r="Q179" s="56">
        <v>2</v>
      </c>
      <c r="R179" s="56">
        <v>2</v>
      </c>
      <c r="S179" s="56">
        <v>0</v>
      </c>
      <c r="T179" s="57">
        <v>0</v>
      </c>
      <c r="U179" s="28">
        <f>+Tabla21[[#This Row],[META_CANDELARIA]]+Tabla21[[#This Row],[META_SANTA_FE]]+Tabla21[[#This Row],[META_MARTIRES]]+Tabla21[[#This Row],[META_SAN_CRISTOBAL]]+Tabla21[[#This Row],[META_RAFAEL_URIBE_URIBE]]+Tabla21[[#This Row],[META_ANTONIO_NARIÑO]]+Tabla21[[#This Row],[META_SUBRED]]+Tabla21[[#This Row],[META_DISTRITO]]</f>
        <v>12</v>
      </c>
      <c r="V179" s="29">
        <f>+Tabla21[[#This Row],[META_CENTRO_ORIENTE]]-Tabla21[[#This Row],[META_TOTAL]]</f>
        <v>0</v>
      </c>
      <c r="W179" s="30">
        <f>+Tabla21[[#This Row],[VALOR UNITARIO]]*Tabla21[[#This Row],[META_CANDELARIA]]</f>
        <v>20957600</v>
      </c>
      <c r="X179" s="31">
        <f>+Tabla21[[#This Row],[META_SANTA_FE]]*Tabla21[[#This Row],[VALOR UNITARIO]]</f>
        <v>20957600</v>
      </c>
      <c r="Y179" s="31">
        <f>+Tabla21[[#This Row],[META_MARTIRES]]*Tabla21[[#This Row],[VALOR UNITARIO]]</f>
        <v>20957600</v>
      </c>
      <c r="Z179" s="31">
        <f>+Tabla21[[#This Row],[META_SAN_CRISTOBAL]]*Tabla21[[#This Row],[VALOR UNITARIO]]</f>
        <v>20957600</v>
      </c>
      <c r="AA179" s="31">
        <f>+Tabla21[[#This Row],[META_RAFAEL_URIBE_URIBE]]*Tabla21[[#This Row],[VALOR UNITARIO]]</f>
        <v>20957600</v>
      </c>
      <c r="AB179" s="31">
        <f>+Tabla21[[#This Row],[META_ANTONIO_NARIÑO]]*Tabla21[[#This Row],[VALOR UNITARIO]]</f>
        <v>20957600</v>
      </c>
      <c r="AC179" s="31">
        <f>+Tabla21[[#This Row],[META_SUBRED]]*Tabla21[[#This Row],[VALOR UNITARIO]]</f>
        <v>0</v>
      </c>
      <c r="AD179" s="32">
        <f>+Tabla21[[#This Row],[META_DISTRITO]]*Tabla21[[#This Row],[VALOR UNITARIO]]</f>
        <v>0</v>
      </c>
      <c r="AE179" s="30">
        <f>SUM(Tabla21[[#This Row],[$_CANDELARIA]:[$_DISTRITO]])</f>
        <v>125745600</v>
      </c>
      <c r="AF179" s="32">
        <f>+Tabla21[[#This Row],[$_CENTRO_ORIENTE]]-Tabla21[[#This Row],[$_TOTAL]]</f>
        <v>0</v>
      </c>
    </row>
    <row r="180" spans="1:32" ht="63.75" hidden="1">
      <c r="A180" s="19" t="s">
        <v>63</v>
      </c>
      <c r="B180" s="20" t="s">
        <v>257</v>
      </c>
      <c r="C180" s="20" t="s">
        <v>261</v>
      </c>
      <c r="D180" s="21">
        <v>163</v>
      </c>
      <c r="E180" s="20" t="s">
        <v>290</v>
      </c>
      <c r="F180" s="20" t="s">
        <v>260</v>
      </c>
      <c r="G180" s="19" t="s">
        <v>54</v>
      </c>
      <c r="H180" s="19" t="s">
        <v>158</v>
      </c>
      <c r="I180" s="19" t="s">
        <v>74</v>
      </c>
      <c r="J180" s="22">
        <v>3994272</v>
      </c>
      <c r="K180" s="5">
        <v>6</v>
      </c>
      <c r="L180" s="22">
        <f>+Tabla21[[#This Row],[VALOR UNITARIO]]*Tabla21[[#This Row],[META_CENTRO_ORIENTE]]</f>
        <v>23965632</v>
      </c>
      <c r="M180" s="55">
        <v>1</v>
      </c>
      <c r="N180" s="56">
        <v>1</v>
      </c>
      <c r="O180" s="56">
        <v>1</v>
      </c>
      <c r="P180" s="56">
        <v>1</v>
      </c>
      <c r="Q180" s="56">
        <v>1</v>
      </c>
      <c r="R180" s="56">
        <v>1</v>
      </c>
      <c r="S180" s="56">
        <v>0</v>
      </c>
      <c r="T180" s="57">
        <v>0</v>
      </c>
      <c r="U180" s="28">
        <f>+Tabla21[[#This Row],[META_CANDELARIA]]+Tabla21[[#This Row],[META_SANTA_FE]]+Tabla21[[#This Row],[META_MARTIRES]]+Tabla21[[#This Row],[META_SAN_CRISTOBAL]]+Tabla21[[#This Row],[META_RAFAEL_URIBE_URIBE]]+Tabla21[[#This Row],[META_ANTONIO_NARIÑO]]+Tabla21[[#This Row],[META_SUBRED]]+Tabla21[[#This Row],[META_DISTRITO]]</f>
        <v>6</v>
      </c>
      <c r="V180" s="29">
        <f>+Tabla21[[#This Row],[META_CENTRO_ORIENTE]]-Tabla21[[#This Row],[META_TOTAL]]</f>
        <v>0</v>
      </c>
      <c r="W180" s="30">
        <f>+Tabla21[[#This Row],[VALOR UNITARIO]]*Tabla21[[#This Row],[META_CANDELARIA]]</f>
        <v>3994272</v>
      </c>
      <c r="X180" s="31">
        <f>+Tabla21[[#This Row],[META_SANTA_FE]]*Tabla21[[#This Row],[VALOR UNITARIO]]</f>
        <v>3994272</v>
      </c>
      <c r="Y180" s="31">
        <f>+Tabla21[[#This Row],[META_MARTIRES]]*Tabla21[[#This Row],[VALOR UNITARIO]]</f>
        <v>3994272</v>
      </c>
      <c r="Z180" s="31">
        <f>+Tabla21[[#This Row],[META_SAN_CRISTOBAL]]*Tabla21[[#This Row],[VALOR UNITARIO]]</f>
        <v>3994272</v>
      </c>
      <c r="AA180" s="31">
        <f>+Tabla21[[#This Row],[META_RAFAEL_URIBE_URIBE]]*Tabla21[[#This Row],[VALOR UNITARIO]]</f>
        <v>3994272</v>
      </c>
      <c r="AB180" s="31">
        <f>+Tabla21[[#This Row],[META_ANTONIO_NARIÑO]]*Tabla21[[#This Row],[VALOR UNITARIO]]</f>
        <v>3994272</v>
      </c>
      <c r="AC180" s="31">
        <f>+Tabla21[[#This Row],[META_SUBRED]]*Tabla21[[#This Row],[VALOR UNITARIO]]</f>
        <v>0</v>
      </c>
      <c r="AD180" s="32">
        <f>+Tabla21[[#This Row],[META_DISTRITO]]*Tabla21[[#This Row],[VALOR UNITARIO]]</f>
        <v>0</v>
      </c>
      <c r="AE180" s="30">
        <f>SUM(Tabla21[[#This Row],[$_CANDELARIA]:[$_DISTRITO]])</f>
        <v>23965632</v>
      </c>
      <c r="AF180" s="32">
        <f>+Tabla21[[#This Row],[$_CENTRO_ORIENTE]]-Tabla21[[#This Row],[$_TOTAL]]</f>
        <v>0</v>
      </c>
    </row>
    <row r="181" spans="1:32" ht="63.75" hidden="1">
      <c r="A181" s="19" t="s">
        <v>63</v>
      </c>
      <c r="B181" s="20" t="s">
        <v>257</v>
      </c>
      <c r="C181" s="20" t="s">
        <v>261</v>
      </c>
      <c r="D181" s="21">
        <v>164</v>
      </c>
      <c r="E181" s="20" t="s">
        <v>291</v>
      </c>
      <c r="F181" s="20" t="s">
        <v>260</v>
      </c>
      <c r="G181" s="19" t="s">
        <v>54</v>
      </c>
      <c r="H181" s="19" t="s">
        <v>158</v>
      </c>
      <c r="I181" s="19" t="s">
        <v>56</v>
      </c>
      <c r="J181" s="22">
        <v>6484528</v>
      </c>
      <c r="K181" s="5">
        <v>24</v>
      </c>
      <c r="L181" s="22">
        <f>+Tabla21[[#This Row],[VALOR UNITARIO]]*Tabla21[[#This Row],[META_CENTRO_ORIENTE]]</f>
        <v>155628672</v>
      </c>
      <c r="M181" s="55">
        <v>4</v>
      </c>
      <c r="N181" s="56">
        <v>4</v>
      </c>
      <c r="O181" s="56">
        <v>4</v>
      </c>
      <c r="P181" s="56">
        <v>4</v>
      </c>
      <c r="Q181" s="56">
        <v>4</v>
      </c>
      <c r="R181" s="56">
        <v>4</v>
      </c>
      <c r="S181" s="56">
        <v>0</v>
      </c>
      <c r="T181" s="57">
        <v>0</v>
      </c>
      <c r="U181" s="28">
        <f>+Tabla21[[#This Row],[META_CANDELARIA]]+Tabla21[[#This Row],[META_SANTA_FE]]+Tabla21[[#This Row],[META_MARTIRES]]+Tabla21[[#This Row],[META_SAN_CRISTOBAL]]+Tabla21[[#This Row],[META_RAFAEL_URIBE_URIBE]]+Tabla21[[#This Row],[META_ANTONIO_NARIÑO]]+Tabla21[[#This Row],[META_SUBRED]]+Tabla21[[#This Row],[META_DISTRITO]]</f>
        <v>24</v>
      </c>
      <c r="V181" s="29">
        <f>+Tabla21[[#This Row],[META_CENTRO_ORIENTE]]-Tabla21[[#This Row],[META_TOTAL]]</f>
        <v>0</v>
      </c>
      <c r="W181" s="30">
        <f>+Tabla21[[#This Row],[VALOR UNITARIO]]*Tabla21[[#This Row],[META_CANDELARIA]]</f>
        <v>25938112</v>
      </c>
      <c r="X181" s="31">
        <f>+Tabla21[[#This Row],[META_SANTA_FE]]*Tabla21[[#This Row],[VALOR UNITARIO]]</f>
        <v>25938112</v>
      </c>
      <c r="Y181" s="31">
        <f>+Tabla21[[#This Row],[META_MARTIRES]]*Tabla21[[#This Row],[VALOR UNITARIO]]</f>
        <v>25938112</v>
      </c>
      <c r="Z181" s="31">
        <f>+Tabla21[[#This Row],[META_SAN_CRISTOBAL]]*Tabla21[[#This Row],[VALOR UNITARIO]]</f>
        <v>25938112</v>
      </c>
      <c r="AA181" s="31">
        <f>+Tabla21[[#This Row],[META_RAFAEL_URIBE_URIBE]]*Tabla21[[#This Row],[VALOR UNITARIO]]</f>
        <v>25938112</v>
      </c>
      <c r="AB181" s="31">
        <f>+Tabla21[[#This Row],[META_ANTONIO_NARIÑO]]*Tabla21[[#This Row],[VALOR UNITARIO]]</f>
        <v>25938112</v>
      </c>
      <c r="AC181" s="31">
        <f>+Tabla21[[#This Row],[META_SUBRED]]*Tabla21[[#This Row],[VALOR UNITARIO]]</f>
        <v>0</v>
      </c>
      <c r="AD181" s="32">
        <f>+Tabla21[[#This Row],[META_DISTRITO]]*Tabla21[[#This Row],[VALOR UNITARIO]]</f>
        <v>0</v>
      </c>
      <c r="AE181" s="30">
        <f>SUM(Tabla21[[#This Row],[$_CANDELARIA]:[$_DISTRITO]])</f>
        <v>155628672</v>
      </c>
      <c r="AF181" s="32">
        <f>+Tabla21[[#This Row],[$_CENTRO_ORIENTE]]-Tabla21[[#This Row],[$_TOTAL]]</f>
        <v>0</v>
      </c>
    </row>
    <row r="182" spans="1:32" ht="51" hidden="1">
      <c r="A182" s="19" t="s">
        <v>63</v>
      </c>
      <c r="B182" s="20" t="s">
        <v>257</v>
      </c>
      <c r="C182" s="20" t="s">
        <v>261</v>
      </c>
      <c r="D182" s="21">
        <v>165</v>
      </c>
      <c r="E182" s="20" t="s">
        <v>292</v>
      </c>
      <c r="F182" s="20" t="s">
        <v>260</v>
      </c>
      <c r="G182" s="19" t="s">
        <v>54</v>
      </c>
      <c r="H182" s="19" t="s">
        <v>158</v>
      </c>
      <c r="I182" s="19" t="s">
        <v>56</v>
      </c>
      <c r="J182" s="22">
        <v>3994272</v>
      </c>
      <c r="K182" s="5">
        <v>294</v>
      </c>
      <c r="L182" s="22">
        <f>+Tabla21[[#This Row],[VALOR UNITARIO]]*Tabla21[[#This Row],[META_CENTRO_ORIENTE]]</f>
        <v>1174315968</v>
      </c>
      <c r="M182" s="55">
        <f>+Tabla21[[#This Row],[META_CENTRO_ORIENTE]]*4.55/100</f>
        <v>13.377000000000001</v>
      </c>
      <c r="N182" s="56">
        <f>+Tabla21[[#This Row],[META_CENTRO_ORIENTE]]*22.8/100</f>
        <v>67.031999999999996</v>
      </c>
      <c r="O182" s="56">
        <f>+Tabla21[[#This Row],[META_CENTRO_ORIENTE]]*8.3/100</f>
        <v>24.402000000000001</v>
      </c>
      <c r="P182" s="56">
        <f>+Tabla21[[#This Row],[META_CENTRO_ORIENTE]]*22.73/100</f>
        <v>66.8262</v>
      </c>
      <c r="Q182" s="56">
        <f>+Tabla21[[#This Row],[META_CENTRO_ORIENTE]]*27.64/100</f>
        <v>81.261600000000001</v>
      </c>
      <c r="R182" s="56">
        <f>+Tabla21[[#This Row],[META_CENTRO_ORIENTE]]*14/100</f>
        <v>41.16</v>
      </c>
      <c r="S182" s="56">
        <v>0</v>
      </c>
      <c r="T182" s="57">
        <v>0</v>
      </c>
      <c r="U182" s="28">
        <f>+Tabla21[[#This Row],[META_CANDELARIA]]+Tabla21[[#This Row],[META_SANTA_FE]]+Tabla21[[#This Row],[META_MARTIRES]]+Tabla21[[#This Row],[META_SAN_CRISTOBAL]]+Tabla21[[#This Row],[META_RAFAEL_URIBE_URIBE]]+Tabla21[[#This Row],[META_ANTONIO_NARIÑO]]+Tabla21[[#This Row],[META_SUBRED]]+Tabla21[[#This Row],[META_DISTRITO]]</f>
        <v>294.05880000000002</v>
      </c>
      <c r="V182" s="29">
        <f>+Tabla21[[#This Row],[META_CENTRO_ORIENTE]]-Tabla21[[#This Row],[META_TOTAL]]</f>
        <v>-5.8800000000019281E-2</v>
      </c>
      <c r="W182" s="30">
        <f>+Tabla21[[#This Row],[VALOR UNITARIO]]*Tabla21[[#This Row],[META_CANDELARIA]]</f>
        <v>53431376.544</v>
      </c>
      <c r="X182" s="31">
        <f>+Tabla21[[#This Row],[META_SANTA_FE]]*Tabla21[[#This Row],[VALOR UNITARIO]]</f>
        <v>267744040.704</v>
      </c>
      <c r="Y182" s="31">
        <f>+Tabla21[[#This Row],[META_MARTIRES]]*Tabla21[[#This Row],[VALOR UNITARIO]]</f>
        <v>97468225.343999997</v>
      </c>
      <c r="Z182" s="31">
        <f>+Tabla21[[#This Row],[META_SAN_CRISTOBAL]]*Tabla21[[#This Row],[VALOR UNITARIO]]</f>
        <v>266922019.5264</v>
      </c>
      <c r="AA182" s="31">
        <f>+Tabla21[[#This Row],[META_RAFAEL_URIBE_URIBE]]*Tabla21[[#This Row],[VALOR UNITARIO]]</f>
        <v>324580933.55519998</v>
      </c>
      <c r="AB182" s="31">
        <f>+Tabla21[[#This Row],[META_ANTONIO_NARIÑO]]*Tabla21[[#This Row],[VALOR UNITARIO]]</f>
        <v>164404235.51999998</v>
      </c>
      <c r="AC182" s="31">
        <f>+Tabla21[[#This Row],[META_SUBRED]]*Tabla21[[#This Row],[VALOR UNITARIO]]</f>
        <v>0</v>
      </c>
      <c r="AD182" s="32">
        <f>+Tabla21[[#This Row],[META_DISTRITO]]*Tabla21[[#This Row],[VALOR UNITARIO]]</f>
        <v>0</v>
      </c>
      <c r="AE182" s="30">
        <f>SUM(Tabla21[[#This Row],[$_CANDELARIA]:[$_DISTRITO]])</f>
        <v>1174550831.1935999</v>
      </c>
      <c r="AF182" s="32">
        <f>+Tabla21[[#This Row],[$_CENTRO_ORIENTE]]-Tabla21[[#This Row],[$_TOTAL]]</f>
        <v>-234863.19359993935</v>
      </c>
    </row>
    <row r="183" spans="1:32" ht="63.75" hidden="1">
      <c r="A183" s="19" t="s">
        <v>63</v>
      </c>
      <c r="B183" s="20" t="s">
        <v>257</v>
      </c>
      <c r="C183" s="20" t="s">
        <v>261</v>
      </c>
      <c r="D183" s="21">
        <v>166</v>
      </c>
      <c r="E183" s="20" t="s">
        <v>293</v>
      </c>
      <c r="F183" s="20" t="s">
        <v>260</v>
      </c>
      <c r="G183" s="19" t="s">
        <v>54</v>
      </c>
      <c r="H183" s="19" t="s">
        <v>158</v>
      </c>
      <c r="I183" s="19" t="s">
        <v>56</v>
      </c>
      <c r="J183" s="22">
        <v>2983376</v>
      </c>
      <c r="K183" s="5">
        <v>59</v>
      </c>
      <c r="L183" s="22">
        <f>+Tabla21[[#This Row],[VALOR UNITARIO]]*Tabla21[[#This Row],[META_CENTRO_ORIENTE]]</f>
        <v>176019184</v>
      </c>
      <c r="M183" s="55">
        <f>+Tabla21[[#This Row],[META_CENTRO_ORIENTE]]*4.55/100</f>
        <v>2.6844999999999999</v>
      </c>
      <c r="N183" s="56">
        <f>+Tabla21[[#This Row],[META_CENTRO_ORIENTE]]*22.8/100</f>
        <v>13.452</v>
      </c>
      <c r="O183" s="56">
        <f>+Tabla21[[#This Row],[META_CENTRO_ORIENTE]]*8.3/100</f>
        <v>4.8970000000000002</v>
      </c>
      <c r="P183" s="56">
        <f>+Tabla21[[#This Row],[META_CENTRO_ORIENTE]]*22.73/100</f>
        <v>13.410699999999999</v>
      </c>
      <c r="Q183" s="56">
        <f>+Tabla21[[#This Row],[META_CENTRO_ORIENTE]]*27.64/100</f>
        <v>16.307600000000001</v>
      </c>
      <c r="R183" s="56">
        <f>+Tabla21[[#This Row],[META_CENTRO_ORIENTE]]*14/100</f>
        <v>8.26</v>
      </c>
      <c r="S183" s="56">
        <v>0</v>
      </c>
      <c r="T183" s="57">
        <v>0</v>
      </c>
      <c r="U183" s="28">
        <f>+Tabla21[[#This Row],[META_CANDELARIA]]+Tabla21[[#This Row],[META_SANTA_FE]]+Tabla21[[#This Row],[META_MARTIRES]]+Tabla21[[#This Row],[META_SAN_CRISTOBAL]]+Tabla21[[#This Row],[META_RAFAEL_URIBE_URIBE]]+Tabla21[[#This Row],[META_ANTONIO_NARIÑO]]+Tabla21[[#This Row],[META_SUBRED]]+Tabla21[[#This Row],[META_DISTRITO]]</f>
        <v>59.011799999999994</v>
      </c>
      <c r="V183" s="29">
        <f>+Tabla21[[#This Row],[META_CENTRO_ORIENTE]]-Tabla21[[#This Row],[META_TOTAL]]</f>
        <v>-1.1799999999993815E-2</v>
      </c>
      <c r="W183" s="30">
        <f>+Tabla21[[#This Row],[VALOR UNITARIO]]*Tabla21[[#This Row],[META_CANDELARIA]]</f>
        <v>8008872.8719999995</v>
      </c>
      <c r="X183" s="31">
        <f>+Tabla21[[#This Row],[META_SANTA_FE]]*Tabla21[[#This Row],[VALOR UNITARIO]]</f>
        <v>40132373.952</v>
      </c>
      <c r="Y183" s="31">
        <f>+Tabla21[[#This Row],[META_MARTIRES]]*Tabla21[[#This Row],[VALOR UNITARIO]]</f>
        <v>14609592.272</v>
      </c>
      <c r="Z183" s="31">
        <f>+Tabla21[[#This Row],[META_SAN_CRISTOBAL]]*Tabla21[[#This Row],[VALOR UNITARIO]]</f>
        <v>40009160.523199998</v>
      </c>
      <c r="AA183" s="31">
        <f>+Tabla21[[#This Row],[META_RAFAEL_URIBE_URIBE]]*Tabla21[[#This Row],[VALOR UNITARIO]]</f>
        <v>48651702.457600005</v>
      </c>
      <c r="AB183" s="31">
        <f>+Tabla21[[#This Row],[META_ANTONIO_NARIÑO]]*Tabla21[[#This Row],[VALOR UNITARIO]]</f>
        <v>24642685.759999998</v>
      </c>
      <c r="AC183" s="31">
        <f>+Tabla21[[#This Row],[META_SUBRED]]*Tabla21[[#This Row],[VALOR UNITARIO]]</f>
        <v>0</v>
      </c>
      <c r="AD183" s="32">
        <f>+Tabla21[[#This Row],[META_DISTRITO]]*Tabla21[[#This Row],[VALOR UNITARIO]]</f>
        <v>0</v>
      </c>
      <c r="AE183" s="30">
        <f>SUM(Tabla21[[#This Row],[$_CANDELARIA]:[$_DISTRITO]])</f>
        <v>176054387.83679998</v>
      </c>
      <c r="AF183" s="32">
        <f>+Tabla21[[#This Row],[$_CENTRO_ORIENTE]]-Tabla21[[#This Row],[$_TOTAL]]</f>
        <v>-35203.83679997921</v>
      </c>
    </row>
    <row r="184" spans="1:32" ht="76.5" hidden="1">
      <c r="A184" s="19" t="s">
        <v>63</v>
      </c>
      <c r="B184" s="20" t="s">
        <v>257</v>
      </c>
      <c r="C184" s="20" t="s">
        <v>261</v>
      </c>
      <c r="D184" s="21">
        <v>167</v>
      </c>
      <c r="E184" s="20" t="s">
        <v>294</v>
      </c>
      <c r="F184" s="20" t="s">
        <v>260</v>
      </c>
      <c r="G184" s="19" t="s">
        <v>54</v>
      </c>
      <c r="H184" s="19" t="s">
        <v>158</v>
      </c>
      <c r="I184" s="19" t="s">
        <v>56</v>
      </c>
      <c r="J184" s="22">
        <v>6484528</v>
      </c>
      <c r="K184" s="5">
        <v>12</v>
      </c>
      <c r="L184" s="22">
        <f>+Tabla21[[#This Row],[VALOR UNITARIO]]*Tabla21[[#This Row],[META_CENTRO_ORIENTE]]</f>
        <v>77814336</v>
      </c>
      <c r="M184" s="55">
        <v>2</v>
      </c>
      <c r="N184" s="56">
        <v>2</v>
      </c>
      <c r="O184" s="56">
        <v>2</v>
      </c>
      <c r="P184" s="56">
        <v>2</v>
      </c>
      <c r="Q184" s="56">
        <v>2</v>
      </c>
      <c r="R184" s="56">
        <v>2</v>
      </c>
      <c r="S184" s="56">
        <v>0</v>
      </c>
      <c r="T184" s="57">
        <v>0</v>
      </c>
      <c r="U184" s="28">
        <f>+Tabla21[[#This Row],[META_CANDELARIA]]+Tabla21[[#This Row],[META_SANTA_FE]]+Tabla21[[#This Row],[META_MARTIRES]]+Tabla21[[#This Row],[META_SAN_CRISTOBAL]]+Tabla21[[#This Row],[META_RAFAEL_URIBE_URIBE]]+Tabla21[[#This Row],[META_ANTONIO_NARIÑO]]+Tabla21[[#This Row],[META_SUBRED]]+Tabla21[[#This Row],[META_DISTRITO]]</f>
        <v>12</v>
      </c>
      <c r="V184" s="29">
        <f>+Tabla21[[#This Row],[META_CENTRO_ORIENTE]]-Tabla21[[#This Row],[META_TOTAL]]</f>
        <v>0</v>
      </c>
      <c r="W184" s="30">
        <f>+Tabla21[[#This Row],[VALOR UNITARIO]]*Tabla21[[#This Row],[META_CANDELARIA]]</f>
        <v>12969056</v>
      </c>
      <c r="X184" s="31">
        <f>+Tabla21[[#This Row],[META_SANTA_FE]]*Tabla21[[#This Row],[VALOR UNITARIO]]</f>
        <v>12969056</v>
      </c>
      <c r="Y184" s="31">
        <f>+Tabla21[[#This Row],[META_MARTIRES]]*Tabla21[[#This Row],[VALOR UNITARIO]]</f>
        <v>12969056</v>
      </c>
      <c r="Z184" s="31">
        <f>+Tabla21[[#This Row],[META_SAN_CRISTOBAL]]*Tabla21[[#This Row],[VALOR UNITARIO]]</f>
        <v>12969056</v>
      </c>
      <c r="AA184" s="31">
        <f>+Tabla21[[#This Row],[META_RAFAEL_URIBE_URIBE]]*Tabla21[[#This Row],[VALOR UNITARIO]]</f>
        <v>12969056</v>
      </c>
      <c r="AB184" s="31">
        <f>+Tabla21[[#This Row],[META_ANTONIO_NARIÑO]]*Tabla21[[#This Row],[VALOR UNITARIO]]</f>
        <v>12969056</v>
      </c>
      <c r="AC184" s="31">
        <f>+Tabla21[[#This Row],[META_SUBRED]]*Tabla21[[#This Row],[VALOR UNITARIO]]</f>
        <v>0</v>
      </c>
      <c r="AD184" s="32">
        <f>+Tabla21[[#This Row],[META_DISTRITO]]*Tabla21[[#This Row],[VALOR UNITARIO]]</f>
        <v>0</v>
      </c>
      <c r="AE184" s="30">
        <f>SUM(Tabla21[[#This Row],[$_CANDELARIA]:[$_DISTRITO]])</f>
        <v>77814336</v>
      </c>
      <c r="AF184" s="32">
        <f>+Tabla21[[#This Row],[$_CENTRO_ORIENTE]]-Tabla21[[#This Row],[$_TOTAL]]</f>
        <v>0</v>
      </c>
    </row>
    <row r="185" spans="1:32" ht="63.75" hidden="1">
      <c r="A185" s="19" t="s">
        <v>63</v>
      </c>
      <c r="B185" s="20" t="s">
        <v>257</v>
      </c>
      <c r="C185" s="20" t="s">
        <v>261</v>
      </c>
      <c r="D185" s="21">
        <v>168</v>
      </c>
      <c r="E185" s="20" t="s">
        <v>295</v>
      </c>
      <c r="F185" s="20" t="s">
        <v>260</v>
      </c>
      <c r="G185" s="19" t="s">
        <v>54</v>
      </c>
      <c r="H185" s="19" t="s">
        <v>158</v>
      </c>
      <c r="I185" s="19" t="s">
        <v>56</v>
      </c>
      <c r="J185" s="22">
        <v>3994272</v>
      </c>
      <c r="K185" s="5">
        <v>48</v>
      </c>
      <c r="L185" s="22">
        <f>+Tabla21[[#This Row],[VALOR UNITARIO]]*Tabla21[[#This Row],[META_CENTRO_ORIENTE]]</f>
        <v>191725056</v>
      </c>
      <c r="M185" s="55">
        <f>+Tabla21[[#This Row],[META_CENTRO_ORIENTE]]*4.55/100</f>
        <v>2.1839999999999997</v>
      </c>
      <c r="N185" s="56">
        <f>+Tabla21[[#This Row],[META_CENTRO_ORIENTE]]*22.8/100</f>
        <v>10.944000000000001</v>
      </c>
      <c r="O185" s="56">
        <f>+Tabla21[[#This Row],[META_CENTRO_ORIENTE]]*8.3/100</f>
        <v>3.9840000000000004</v>
      </c>
      <c r="P185" s="56">
        <f>+Tabla21[[#This Row],[META_CENTRO_ORIENTE]]*22.73/100</f>
        <v>10.910399999999999</v>
      </c>
      <c r="Q185" s="56">
        <f>+Tabla21[[#This Row],[META_CENTRO_ORIENTE]]*27.64/100</f>
        <v>13.267200000000001</v>
      </c>
      <c r="R185" s="56">
        <f>+Tabla21[[#This Row],[META_CENTRO_ORIENTE]]*14/100</f>
        <v>6.72</v>
      </c>
      <c r="S185" s="56">
        <v>0</v>
      </c>
      <c r="T185" s="57">
        <v>0</v>
      </c>
      <c r="U185"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185" s="29">
        <f>+Tabla21[[#This Row],[META_CENTRO_ORIENTE]]-Tabla21[[#This Row],[META_TOTAL]]</f>
        <v>-9.5999999999989427E-3</v>
      </c>
      <c r="W185" s="30">
        <f>+Tabla21[[#This Row],[VALOR UNITARIO]]*Tabla21[[#This Row],[META_CANDELARIA]]</f>
        <v>8723490.0479999986</v>
      </c>
      <c r="X185" s="31">
        <f>+Tabla21[[#This Row],[META_SANTA_FE]]*Tabla21[[#This Row],[VALOR UNITARIO]]</f>
        <v>43713312.768000007</v>
      </c>
      <c r="Y185" s="31">
        <f>+Tabla21[[#This Row],[META_MARTIRES]]*Tabla21[[#This Row],[VALOR UNITARIO]]</f>
        <v>15913179.648000002</v>
      </c>
      <c r="Z185" s="31">
        <f>+Tabla21[[#This Row],[META_SAN_CRISTOBAL]]*Tabla21[[#This Row],[VALOR UNITARIO]]</f>
        <v>43579105.228799999</v>
      </c>
      <c r="AA185" s="31">
        <f>+Tabla21[[#This Row],[META_RAFAEL_URIBE_URIBE]]*Tabla21[[#This Row],[VALOR UNITARIO]]</f>
        <v>52992805.478399999</v>
      </c>
      <c r="AB185" s="31">
        <f>+Tabla21[[#This Row],[META_ANTONIO_NARIÑO]]*Tabla21[[#This Row],[VALOR UNITARIO]]</f>
        <v>26841507.84</v>
      </c>
      <c r="AC185" s="31">
        <f>+Tabla21[[#This Row],[META_SUBRED]]*Tabla21[[#This Row],[VALOR UNITARIO]]</f>
        <v>0</v>
      </c>
      <c r="AD185" s="32">
        <f>+Tabla21[[#This Row],[META_DISTRITO]]*Tabla21[[#This Row],[VALOR UNITARIO]]</f>
        <v>0</v>
      </c>
      <c r="AE185" s="30">
        <f>SUM(Tabla21[[#This Row],[$_CANDELARIA]:[$_DISTRITO]])</f>
        <v>191763401.01120001</v>
      </c>
      <c r="AF185" s="32">
        <f>+Tabla21[[#This Row],[$_CENTRO_ORIENTE]]-Tabla21[[#This Row],[$_TOTAL]]</f>
        <v>-38345.011200010777</v>
      </c>
    </row>
    <row r="186" spans="1:32" ht="38.25" hidden="1">
      <c r="A186" s="19" t="s">
        <v>63</v>
      </c>
      <c r="B186" s="20" t="s">
        <v>257</v>
      </c>
      <c r="C186" s="20" t="s">
        <v>261</v>
      </c>
      <c r="D186" s="21">
        <v>169</v>
      </c>
      <c r="E186" s="20" t="s">
        <v>296</v>
      </c>
      <c r="F186" s="20" t="s">
        <v>260</v>
      </c>
      <c r="G186" s="19" t="s">
        <v>54</v>
      </c>
      <c r="H186" s="19" t="s">
        <v>158</v>
      </c>
      <c r="I186" s="19" t="s">
        <v>56</v>
      </c>
      <c r="J186" s="22">
        <v>3994272</v>
      </c>
      <c r="K186" s="5">
        <v>12</v>
      </c>
      <c r="L186" s="22">
        <f>+Tabla21[[#This Row],[VALOR UNITARIO]]*Tabla21[[#This Row],[META_CENTRO_ORIENTE]]</f>
        <v>47931264</v>
      </c>
      <c r="M186" s="55">
        <v>2</v>
      </c>
      <c r="N186" s="56">
        <v>2</v>
      </c>
      <c r="O186" s="56">
        <v>2</v>
      </c>
      <c r="P186" s="56">
        <v>2</v>
      </c>
      <c r="Q186" s="56">
        <v>2</v>
      </c>
      <c r="R186" s="56">
        <v>2</v>
      </c>
      <c r="S186" s="56">
        <v>0</v>
      </c>
      <c r="T186" s="57">
        <v>0</v>
      </c>
      <c r="U186" s="28">
        <f>+Tabla21[[#This Row],[META_CANDELARIA]]+Tabla21[[#This Row],[META_SANTA_FE]]+Tabla21[[#This Row],[META_MARTIRES]]+Tabla21[[#This Row],[META_SAN_CRISTOBAL]]+Tabla21[[#This Row],[META_RAFAEL_URIBE_URIBE]]+Tabla21[[#This Row],[META_ANTONIO_NARIÑO]]+Tabla21[[#This Row],[META_SUBRED]]+Tabla21[[#This Row],[META_DISTRITO]]</f>
        <v>12</v>
      </c>
      <c r="V186" s="29">
        <f>+Tabla21[[#This Row],[META_CENTRO_ORIENTE]]-Tabla21[[#This Row],[META_TOTAL]]</f>
        <v>0</v>
      </c>
      <c r="W186" s="30">
        <f>+Tabla21[[#This Row],[VALOR UNITARIO]]*Tabla21[[#This Row],[META_CANDELARIA]]</f>
        <v>7988544</v>
      </c>
      <c r="X186" s="31">
        <f>+Tabla21[[#This Row],[META_SANTA_FE]]*Tabla21[[#This Row],[VALOR UNITARIO]]</f>
        <v>7988544</v>
      </c>
      <c r="Y186" s="31">
        <f>+Tabla21[[#This Row],[META_MARTIRES]]*Tabla21[[#This Row],[VALOR UNITARIO]]</f>
        <v>7988544</v>
      </c>
      <c r="Z186" s="31">
        <f>+Tabla21[[#This Row],[META_SAN_CRISTOBAL]]*Tabla21[[#This Row],[VALOR UNITARIO]]</f>
        <v>7988544</v>
      </c>
      <c r="AA186" s="31">
        <f>+Tabla21[[#This Row],[META_RAFAEL_URIBE_URIBE]]*Tabla21[[#This Row],[VALOR UNITARIO]]</f>
        <v>7988544</v>
      </c>
      <c r="AB186" s="31">
        <f>+Tabla21[[#This Row],[META_ANTONIO_NARIÑO]]*Tabla21[[#This Row],[VALOR UNITARIO]]</f>
        <v>7988544</v>
      </c>
      <c r="AC186" s="31">
        <f>+Tabla21[[#This Row],[META_SUBRED]]*Tabla21[[#This Row],[VALOR UNITARIO]]</f>
        <v>0</v>
      </c>
      <c r="AD186" s="32">
        <f>+Tabla21[[#This Row],[META_DISTRITO]]*Tabla21[[#This Row],[VALOR UNITARIO]]</f>
        <v>0</v>
      </c>
      <c r="AE186" s="30">
        <f>SUM(Tabla21[[#This Row],[$_CANDELARIA]:[$_DISTRITO]])</f>
        <v>47931264</v>
      </c>
      <c r="AF186" s="32">
        <f>+Tabla21[[#This Row],[$_CENTRO_ORIENTE]]-Tabla21[[#This Row],[$_TOTAL]]</f>
        <v>0</v>
      </c>
    </row>
    <row r="187" spans="1:32" ht="38.25" hidden="1">
      <c r="A187" s="19" t="s">
        <v>63</v>
      </c>
      <c r="B187" s="20" t="s">
        <v>257</v>
      </c>
      <c r="C187" s="20" t="s">
        <v>261</v>
      </c>
      <c r="D187" s="21">
        <v>170</v>
      </c>
      <c r="E187" s="20" t="s">
        <v>297</v>
      </c>
      <c r="F187" s="20" t="s">
        <v>260</v>
      </c>
      <c r="G187" s="19" t="s">
        <v>298</v>
      </c>
      <c r="H187" s="19" t="s">
        <v>147</v>
      </c>
      <c r="I187" s="19" t="s">
        <v>74</v>
      </c>
      <c r="J187" s="22">
        <v>19450000</v>
      </c>
      <c r="K187" s="5">
        <v>7.0848330077120822</v>
      </c>
      <c r="L187" s="22">
        <f>+Tabla21[[#This Row],[VALOR UNITARIO]]*Tabla21[[#This Row],[META_CENTRO_ORIENTE]]</f>
        <v>137800002</v>
      </c>
      <c r="M187" s="55">
        <f>+Tabla21[[#This Row],[META_CENTRO_ORIENTE]]*4.55/100</f>
        <v>0.32235990185089974</v>
      </c>
      <c r="N187" s="56">
        <f>+Tabla21[[#This Row],[META_CENTRO_ORIENTE]]*22.8/100</f>
        <v>1.6153419257583548</v>
      </c>
      <c r="O187" s="56">
        <f>+Tabla21[[#This Row],[META_CENTRO_ORIENTE]]*8.3/100</f>
        <v>0.58804113964010285</v>
      </c>
      <c r="P187" s="56">
        <f>+Tabla21[[#This Row],[META_CENTRO_ORIENTE]]*22.73/100</f>
        <v>1.6103825426529561</v>
      </c>
      <c r="Q187" s="56">
        <f>+Tabla21[[#This Row],[META_CENTRO_ORIENTE]]*27.64/100</f>
        <v>1.9582478433316195</v>
      </c>
      <c r="R187" s="56">
        <f>+Tabla21[[#This Row],[META_CENTRO_ORIENTE]]*14/100</f>
        <v>0.99187662107969143</v>
      </c>
      <c r="S187" s="56"/>
      <c r="T187" s="57"/>
      <c r="U187" s="28">
        <f>+Tabla21[[#This Row],[META_CANDELARIA]]+Tabla21[[#This Row],[META_SANTA_FE]]+Tabla21[[#This Row],[META_MARTIRES]]+Tabla21[[#This Row],[META_SAN_CRISTOBAL]]+Tabla21[[#This Row],[META_RAFAEL_URIBE_URIBE]]+Tabla21[[#This Row],[META_ANTONIO_NARIÑO]]+Tabla21[[#This Row],[META_SUBRED]]+Tabla21[[#This Row],[META_DISTRITO]]</f>
        <v>7.086249974313624</v>
      </c>
      <c r="V187" s="29">
        <f>+Tabla21[[#This Row],[META_CENTRO_ORIENTE]]-Tabla21[[#This Row],[META_TOTAL]]</f>
        <v>-1.4169666015417803E-3</v>
      </c>
      <c r="W187" s="30">
        <f>+Tabla21[[#This Row],[VALOR UNITARIO]]*Tabla21[[#This Row],[META_CANDELARIA]]</f>
        <v>6269900.091</v>
      </c>
      <c r="X187" s="31">
        <f>+Tabla21[[#This Row],[META_SANTA_FE]]*Tabla21[[#This Row],[VALOR UNITARIO]]</f>
        <v>31418400.456</v>
      </c>
      <c r="Y187" s="31">
        <f>+Tabla21[[#This Row],[META_MARTIRES]]*Tabla21[[#This Row],[VALOR UNITARIO]]</f>
        <v>11437400.166000001</v>
      </c>
      <c r="Z187" s="31">
        <f>+Tabla21[[#This Row],[META_SAN_CRISTOBAL]]*Tabla21[[#This Row],[VALOR UNITARIO]]</f>
        <v>31321940.454599995</v>
      </c>
      <c r="AA187" s="31">
        <f>+Tabla21[[#This Row],[META_RAFAEL_URIBE_URIBE]]*Tabla21[[#This Row],[VALOR UNITARIO]]</f>
        <v>38087920.5528</v>
      </c>
      <c r="AB187" s="31">
        <f>+Tabla21[[#This Row],[META_ANTONIO_NARIÑO]]*Tabla21[[#This Row],[VALOR UNITARIO]]</f>
        <v>19292000.279999997</v>
      </c>
      <c r="AC187" s="31">
        <f>+Tabla21[[#This Row],[META_SUBRED]]*Tabla21[[#This Row],[VALOR UNITARIO]]</f>
        <v>0</v>
      </c>
      <c r="AD187" s="32">
        <f>+Tabla21[[#This Row],[META_DISTRITO]]*Tabla21[[#This Row],[VALOR UNITARIO]]</f>
        <v>0</v>
      </c>
      <c r="AE187" s="30">
        <f>SUM(Tabla21[[#This Row],[$_CANDELARIA]:[$_DISTRITO]])</f>
        <v>137827562.00039998</v>
      </c>
      <c r="AF187" s="32">
        <f>+Tabla21[[#This Row],[$_CENTRO_ORIENTE]]-Tabla21[[#This Row],[$_TOTAL]]</f>
        <v>-27560.000399976969</v>
      </c>
    </row>
    <row r="188" spans="1:32" ht="51" hidden="1">
      <c r="A188" s="19" t="s">
        <v>63</v>
      </c>
      <c r="B188" s="20" t="s">
        <v>257</v>
      </c>
      <c r="C188" s="20" t="s">
        <v>261</v>
      </c>
      <c r="D188" s="21">
        <v>171</v>
      </c>
      <c r="E188" s="20" t="s">
        <v>299</v>
      </c>
      <c r="F188" s="20" t="s">
        <v>260</v>
      </c>
      <c r="G188" s="19" t="s">
        <v>300</v>
      </c>
      <c r="H188" s="19" t="s">
        <v>158</v>
      </c>
      <c r="I188" s="19" t="s">
        <v>74</v>
      </c>
      <c r="J188" s="22">
        <v>3994272</v>
      </c>
      <c r="K188" s="5">
        <v>0</v>
      </c>
      <c r="L188" s="22">
        <f>+Tabla21[[#This Row],[VALOR UNITARIO]]*Tabla21[[#This Row],[META_CENTRO_ORIENTE]]</f>
        <v>0</v>
      </c>
      <c r="M188" s="55">
        <f>+Tabla21[[#This Row],[META_CENTRO_ORIENTE]]*4.55/100</f>
        <v>0</v>
      </c>
      <c r="N188" s="56">
        <f>+Tabla21[[#This Row],[META_CENTRO_ORIENTE]]*22.8/100</f>
        <v>0</v>
      </c>
      <c r="O188" s="56">
        <f>+Tabla21[[#This Row],[META_CENTRO_ORIENTE]]*8.3/100</f>
        <v>0</v>
      </c>
      <c r="P188" s="56">
        <f>+Tabla21[[#This Row],[META_CENTRO_ORIENTE]]*22.73/100</f>
        <v>0</v>
      </c>
      <c r="Q188" s="56">
        <f>+Tabla21[[#This Row],[META_CENTRO_ORIENTE]]*27.64/100</f>
        <v>0</v>
      </c>
      <c r="R188" s="56">
        <f>+Tabla21[[#This Row],[META_CENTRO_ORIENTE]]*14/100</f>
        <v>0</v>
      </c>
      <c r="S188" s="56"/>
      <c r="T188" s="57"/>
      <c r="U188" s="28">
        <f>+Tabla21[[#This Row],[META_CANDELARIA]]+Tabla21[[#This Row],[META_SANTA_FE]]+Tabla21[[#This Row],[META_MARTIRES]]+Tabla21[[#This Row],[META_SAN_CRISTOBAL]]+Tabla21[[#This Row],[META_RAFAEL_URIBE_URIBE]]+Tabla21[[#This Row],[META_ANTONIO_NARIÑO]]+Tabla21[[#This Row],[META_SUBRED]]+Tabla21[[#This Row],[META_DISTRITO]]</f>
        <v>0</v>
      </c>
      <c r="V188" s="29">
        <f>+Tabla21[[#This Row],[META_CENTRO_ORIENTE]]-Tabla21[[#This Row],[META_TOTAL]]</f>
        <v>0</v>
      </c>
      <c r="W188" s="30">
        <f>+Tabla21[[#This Row],[VALOR UNITARIO]]*Tabla21[[#This Row],[META_CANDELARIA]]</f>
        <v>0</v>
      </c>
      <c r="X188" s="31">
        <f>+Tabla21[[#This Row],[META_SANTA_FE]]*Tabla21[[#This Row],[VALOR UNITARIO]]</f>
        <v>0</v>
      </c>
      <c r="Y188" s="31">
        <f>+Tabla21[[#This Row],[META_MARTIRES]]*Tabla21[[#This Row],[VALOR UNITARIO]]</f>
        <v>0</v>
      </c>
      <c r="Z188" s="31">
        <f>+Tabla21[[#This Row],[META_SAN_CRISTOBAL]]*Tabla21[[#This Row],[VALOR UNITARIO]]</f>
        <v>0</v>
      </c>
      <c r="AA188" s="31">
        <f>+Tabla21[[#This Row],[META_RAFAEL_URIBE_URIBE]]*Tabla21[[#This Row],[VALOR UNITARIO]]</f>
        <v>0</v>
      </c>
      <c r="AB188" s="31">
        <f>+Tabla21[[#This Row],[META_ANTONIO_NARIÑO]]*Tabla21[[#This Row],[VALOR UNITARIO]]</f>
        <v>0</v>
      </c>
      <c r="AC188" s="31">
        <f>+Tabla21[[#This Row],[META_SUBRED]]*Tabla21[[#This Row],[VALOR UNITARIO]]</f>
        <v>0</v>
      </c>
      <c r="AD188" s="32">
        <f>+Tabla21[[#This Row],[META_DISTRITO]]*Tabla21[[#This Row],[VALOR UNITARIO]]</f>
        <v>0</v>
      </c>
      <c r="AE188" s="30">
        <f>SUM(Tabla21[[#This Row],[$_CANDELARIA]:[$_DISTRITO]])</f>
        <v>0</v>
      </c>
      <c r="AF188" s="32">
        <f>+Tabla21[[#This Row],[$_CENTRO_ORIENTE]]-Tabla21[[#This Row],[$_TOTAL]]</f>
        <v>0</v>
      </c>
    </row>
    <row r="189" spans="1:32" ht="51" hidden="1">
      <c r="A189" s="19" t="s">
        <v>63</v>
      </c>
      <c r="B189" s="20" t="s">
        <v>257</v>
      </c>
      <c r="C189" s="20" t="s">
        <v>261</v>
      </c>
      <c r="D189" s="21">
        <v>172</v>
      </c>
      <c r="E189" s="20" t="s">
        <v>301</v>
      </c>
      <c r="F189" s="20" t="s">
        <v>260</v>
      </c>
      <c r="G189" s="19" t="s">
        <v>54</v>
      </c>
      <c r="H189" s="19" t="s">
        <v>158</v>
      </c>
      <c r="I189" s="19" t="s">
        <v>74</v>
      </c>
      <c r="J189" s="22">
        <v>9985680</v>
      </c>
      <c r="K189" s="5">
        <v>0</v>
      </c>
      <c r="L189" s="22">
        <f>+Tabla21[[#This Row],[VALOR UNITARIO]]*Tabla21[[#This Row],[META_CENTRO_ORIENTE]]</f>
        <v>0</v>
      </c>
      <c r="M189" s="55">
        <f>+Tabla21[[#This Row],[META_CENTRO_ORIENTE]]*4.55/100</f>
        <v>0</v>
      </c>
      <c r="N189" s="56">
        <f>+Tabla21[[#This Row],[META_CENTRO_ORIENTE]]*22.8/100</f>
        <v>0</v>
      </c>
      <c r="O189" s="56">
        <f>+Tabla21[[#This Row],[META_CENTRO_ORIENTE]]*8.3/100</f>
        <v>0</v>
      </c>
      <c r="P189" s="56">
        <f>+Tabla21[[#This Row],[META_CENTRO_ORIENTE]]*22.73/100</f>
        <v>0</v>
      </c>
      <c r="Q189" s="56">
        <f>+Tabla21[[#This Row],[META_CENTRO_ORIENTE]]*27.64/100</f>
        <v>0</v>
      </c>
      <c r="R189" s="56">
        <f>+Tabla21[[#This Row],[META_CENTRO_ORIENTE]]*14/100</f>
        <v>0</v>
      </c>
      <c r="S189" s="56"/>
      <c r="T189" s="57"/>
      <c r="U189" s="28">
        <f>+Tabla21[[#This Row],[META_CANDELARIA]]+Tabla21[[#This Row],[META_SANTA_FE]]+Tabla21[[#This Row],[META_MARTIRES]]+Tabla21[[#This Row],[META_SAN_CRISTOBAL]]+Tabla21[[#This Row],[META_RAFAEL_URIBE_URIBE]]+Tabla21[[#This Row],[META_ANTONIO_NARIÑO]]+Tabla21[[#This Row],[META_SUBRED]]+Tabla21[[#This Row],[META_DISTRITO]]</f>
        <v>0</v>
      </c>
      <c r="V189" s="29">
        <f>+Tabla21[[#This Row],[META_CENTRO_ORIENTE]]-Tabla21[[#This Row],[META_TOTAL]]</f>
        <v>0</v>
      </c>
      <c r="W189" s="30">
        <f>+Tabla21[[#This Row],[VALOR UNITARIO]]*Tabla21[[#This Row],[META_CANDELARIA]]</f>
        <v>0</v>
      </c>
      <c r="X189" s="31">
        <f>+Tabla21[[#This Row],[META_SANTA_FE]]*Tabla21[[#This Row],[VALOR UNITARIO]]</f>
        <v>0</v>
      </c>
      <c r="Y189" s="31">
        <f>+Tabla21[[#This Row],[META_MARTIRES]]*Tabla21[[#This Row],[VALOR UNITARIO]]</f>
        <v>0</v>
      </c>
      <c r="Z189" s="31">
        <f>+Tabla21[[#This Row],[META_SAN_CRISTOBAL]]*Tabla21[[#This Row],[VALOR UNITARIO]]</f>
        <v>0</v>
      </c>
      <c r="AA189" s="31">
        <f>+Tabla21[[#This Row],[META_RAFAEL_URIBE_URIBE]]*Tabla21[[#This Row],[VALOR UNITARIO]]</f>
        <v>0</v>
      </c>
      <c r="AB189" s="31">
        <f>+Tabla21[[#This Row],[META_ANTONIO_NARIÑO]]*Tabla21[[#This Row],[VALOR UNITARIO]]</f>
        <v>0</v>
      </c>
      <c r="AC189" s="31">
        <f>+Tabla21[[#This Row],[META_SUBRED]]*Tabla21[[#This Row],[VALOR UNITARIO]]</f>
        <v>0</v>
      </c>
      <c r="AD189" s="32">
        <f>+Tabla21[[#This Row],[META_DISTRITO]]*Tabla21[[#This Row],[VALOR UNITARIO]]</f>
        <v>0</v>
      </c>
      <c r="AE189" s="30">
        <f>SUM(Tabla21[[#This Row],[$_CANDELARIA]:[$_DISTRITO]])</f>
        <v>0</v>
      </c>
      <c r="AF189" s="32">
        <f>+Tabla21[[#This Row],[$_CENTRO_ORIENTE]]-Tabla21[[#This Row],[$_TOTAL]]</f>
        <v>0</v>
      </c>
    </row>
    <row r="190" spans="1:32" ht="63.75" hidden="1">
      <c r="A190" s="19" t="s">
        <v>63</v>
      </c>
      <c r="B190" s="20" t="s">
        <v>257</v>
      </c>
      <c r="C190" s="20" t="s">
        <v>261</v>
      </c>
      <c r="D190" s="21">
        <v>173</v>
      </c>
      <c r="E190" s="20" t="s">
        <v>302</v>
      </c>
      <c r="F190" s="20" t="s">
        <v>260</v>
      </c>
      <c r="G190" s="19" t="s">
        <v>54</v>
      </c>
      <c r="H190" s="19" t="s">
        <v>55</v>
      </c>
      <c r="I190" s="19" t="s">
        <v>74</v>
      </c>
      <c r="J190" s="22">
        <v>2983376</v>
      </c>
      <c r="K190" s="5">
        <v>0</v>
      </c>
      <c r="L190" s="22">
        <f>+Tabla21[[#This Row],[VALOR UNITARIO]]*Tabla21[[#This Row],[META_CENTRO_ORIENTE]]</f>
        <v>0</v>
      </c>
      <c r="M190" s="55">
        <f>+Tabla21[[#This Row],[META_CENTRO_ORIENTE]]*4.55/100</f>
        <v>0</v>
      </c>
      <c r="N190" s="56">
        <f>+Tabla21[[#This Row],[META_CENTRO_ORIENTE]]*22.8/100</f>
        <v>0</v>
      </c>
      <c r="O190" s="56">
        <f>+Tabla21[[#This Row],[META_CENTRO_ORIENTE]]*8.3/100</f>
        <v>0</v>
      </c>
      <c r="P190" s="56">
        <f>+Tabla21[[#This Row],[META_CENTRO_ORIENTE]]*22.73/100</f>
        <v>0</v>
      </c>
      <c r="Q190" s="56">
        <f>+Tabla21[[#This Row],[META_CENTRO_ORIENTE]]*27.64/100</f>
        <v>0</v>
      </c>
      <c r="R190" s="56">
        <f>+Tabla21[[#This Row],[META_CENTRO_ORIENTE]]*14/100</f>
        <v>0</v>
      </c>
      <c r="S190" s="56"/>
      <c r="T190" s="57"/>
      <c r="U190" s="28">
        <f>+Tabla21[[#This Row],[META_CANDELARIA]]+Tabla21[[#This Row],[META_SANTA_FE]]+Tabla21[[#This Row],[META_MARTIRES]]+Tabla21[[#This Row],[META_SAN_CRISTOBAL]]+Tabla21[[#This Row],[META_RAFAEL_URIBE_URIBE]]+Tabla21[[#This Row],[META_ANTONIO_NARIÑO]]+Tabla21[[#This Row],[META_SUBRED]]+Tabla21[[#This Row],[META_DISTRITO]]</f>
        <v>0</v>
      </c>
      <c r="V190" s="29">
        <f>+Tabla21[[#This Row],[META_CENTRO_ORIENTE]]-Tabla21[[#This Row],[META_TOTAL]]</f>
        <v>0</v>
      </c>
      <c r="W190" s="30">
        <f>+Tabla21[[#This Row],[VALOR UNITARIO]]*Tabla21[[#This Row],[META_CANDELARIA]]</f>
        <v>0</v>
      </c>
      <c r="X190" s="31">
        <f>+Tabla21[[#This Row],[META_SANTA_FE]]*Tabla21[[#This Row],[VALOR UNITARIO]]</f>
        <v>0</v>
      </c>
      <c r="Y190" s="31">
        <f>+Tabla21[[#This Row],[META_MARTIRES]]*Tabla21[[#This Row],[VALOR UNITARIO]]</f>
        <v>0</v>
      </c>
      <c r="Z190" s="31">
        <f>+Tabla21[[#This Row],[META_SAN_CRISTOBAL]]*Tabla21[[#This Row],[VALOR UNITARIO]]</f>
        <v>0</v>
      </c>
      <c r="AA190" s="31">
        <f>+Tabla21[[#This Row],[META_RAFAEL_URIBE_URIBE]]*Tabla21[[#This Row],[VALOR UNITARIO]]</f>
        <v>0</v>
      </c>
      <c r="AB190" s="31">
        <f>+Tabla21[[#This Row],[META_ANTONIO_NARIÑO]]*Tabla21[[#This Row],[VALOR UNITARIO]]</f>
        <v>0</v>
      </c>
      <c r="AC190" s="31">
        <f>+Tabla21[[#This Row],[META_SUBRED]]*Tabla21[[#This Row],[VALOR UNITARIO]]</f>
        <v>0</v>
      </c>
      <c r="AD190" s="32">
        <f>+Tabla21[[#This Row],[META_DISTRITO]]*Tabla21[[#This Row],[VALOR UNITARIO]]</f>
        <v>0</v>
      </c>
      <c r="AE190" s="30">
        <f>SUM(Tabla21[[#This Row],[$_CANDELARIA]:[$_DISTRITO]])</f>
        <v>0</v>
      </c>
      <c r="AF190" s="32">
        <f>+Tabla21[[#This Row],[$_CENTRO_ORIENTE]]-Tabla21[[#This Row],[$_TOTAL]]</f>
        <v>0</v>
      </c>
    </row>
    <row r="191" spans="1:32" ht="63.75" hidden="1">
      <c r="A191" s="19" t="s">
        <v>63</v>
      </c>
      <c r="B191" s="20" t="s">
        <v>303</v>
      </c>
      <c r="C191" s="20" t="s">
        <v>304</v>
      </c>
      <c r="D191" s="21">
        <v>174</v>
      </c>
      <c r="E191" s="20" t="s">
        <v>305</v>
      </c>
      <c r="F191" s="20" t="s">
        <v>306</v>
      </c>
      <c r="G191" s="19" t="s">
        <v>54</v>
      </c>
      <c r="H191" s="19" t="s">
        <v>55</v>
      </c>
      <c r="I191" s="19" t="s">
        <v>56</v>
      </c>
      <c r="J191" s="22">
        <v>37920928</v>
      </c>
      <c r="K191" s="5">
        <v>0</v>
      </c>
      <c r="L191" s="22">
        <f>+Tabla21[[#This Row],[VALOR UNITARIO]]*Tabla21[[#This Row],[META_CENTRO_ORIENTE]]</f>
        <v>0</v>
      </c>
      <c r="M191" s="55">
        <f>+Tabla21[[#This Row],[META_CENTRO_ORIENTE]]*4.55/100</f>
        <v>0</v>
      </c>
      <c r="N191" s="56">
        <f>+Tabla21[[#This Row],[META_CENTRO_ORIENTE]]*22.8/100</f>
        <v>0</v>
      </c>
      <c r="O191" s="56">
        <f>+Tabla21[[#This Row],[META_CENTRO_ORIENTE]]*8.3/100</f>
        <v>0</v>
      </c>
      <c r="P191" s="56">
        <f>+Tabla21[[#This Row],[META_CENTRO_ORIENTE]]*22.73/100</f>
        <v>0</v>
      </c>
      <c r="Q191" s="56">
        <f>+Tabla21[[#This Row],[META_CENTRO_ORIENTE]]*27.64/100</f>
        <v>0</v>
      </c>
      <c r="R191" s="56">
        <f>+Tabla21[[#This Row],[META_CENTRO_ORIENTE]]*14/100</f>
        <v>0</v>
      </c>
      <c r="S191" s="56"/>
      <c r="T191" s="57"/>
      <c r="U191" s="28">
        <f>+Tabla21[[#This Row],[META_CANDELARIA]]+Tabla21[[#This Row],[META_SANTA_FE]]+Tabla21[[#This Row],[META_MARTIRES]]+Tabla21[[#This Row],[META_SAN_CRISTOBAL]]+Tabla21[[#This Row],[META_RAFAEL_URIBE_URIBE]]+Tabla21[[#This Row],[META_ANTONIO_NARIÑO]]+Tabla21[[#This Row],[META_SUBRED]]+Tabla21[[#This Row],[META_DISTRITO]]</f>
        <v>0</v>
      </c>
      <c r="V191" s="29">
        <f>+Tabla21[[#This Row],[META_CENTRO_ORIENTE]]-Tabla21[[#This Row],[META_TOTAL]]</f>
        <v>0</v>
      </c>
      <c r="W191" s="30">
        <f>+Tabla21[[#This Row],[VALOR UNITARIO]]*Tabla21[[#This Row],[META_CANDELARIA]]</f>
        <v>0</v>
      </c>
      <c r="X191" s="31">
        <f>+Tabla21[[#This Row],[META_SANTA_FE]]*Tabla21[[#This Row],[VALOR UNITARIO]]</f>
        <v>0</v>
      </c>
      <c r="Y191" s="31">
        <f>+Tabla21[[#This Row],[META_MARTIRES]]*Tabla21[[#This Row],[VALOR UNITARIO]]</f>
        <v>0</v>
      </c>
      <c r="Z191" s="31">
        <f>+Tabla21[[#This Row],[META_SAN_CRISTOBAL]]*Tabla21[[#This Row],[VALOR UNITARIO]]</f>
        <v>0</v>
      </c>
      <c r="AA191" s="31">
        <f>+Tabla21[[#This Row],[META_RAFAEL_URIBE_URIBE]]*Tabla21[[#This Row],[VALOR UNITARIO]]</f>
        <v>0</v>
      </c>
      <c r="AB191" s="31">
        <f>+Tabla21[[#This Row],[META_ANTONIO_NARIÑO]]*Tabla21[[#This Row],[VALOR UNITARIO]]</f>
        <v>0</v>
      </c>
      <c r="AC191" s="31">
        <f>+Tabla21[[#This Row],[META_SUBRED]]*Tabla21[[#This Row],[VALOR UNITARIO]]</f>
        <v>0</v>
      </c>
      <c r="AD191" s="32">
        <f>+Tabla21[[#This Row],[META_DISTRITO]]*Tabla21[[#This Row],[VALOR UNITARIO]]</f>
        <v>0</v>
      </c>
      <c r="AE191" s="30">
        <f>SUM(Tabla21[[#This Row],[$_CANDELARIA]:[$_DISTRITO]])</f>
        <v>0</v>
      </c>
      <c r="AF191" s="32">
        <f>+Tabla21[[#This Row],[$_CENTRO_ORIENTE]]-Tabla21[[#This Row],[$_TOTAL]]</f>
        <v>0</v>
      </c>
    </row>
    <row r="192" spans="1:32" ht="63.75" hidden="1">
      <c r="A192" s="19" t="s">
        <v>63</v>
      </c>
      <c r="B192" s="20" t="s">
        <v>303</v>
      </c>
      <c r="C192" s="20" t="s">
        <v>304</v>
      </c>
      <c r="D192" s="21">
        <v>175</v>
      </c>
      <c r="E192" s="20" t="s">
        <v>307</v>
      </c>
      <c r="F192" s="20" t="s">
        <v>306</v>
      </c>
      <c r="G192" s="19" t="s">
        <v>54</v>
      </c>
      <c r="H192" s="19" t="s">
        <v>55</v>
      </c>
      <c r="I192" s="19" t="s">
        <v>56</v>
      </c>
      <c r="J192" s="22">
        <v>26899696</v>
      </c>
      <c r="K192" s="5">
        <v>6</v>
      </c>
      <c r="L192" s="22">
        <f>+Tabla21[[#This Row],[VALOR UNITARIO]]*Tabla21[[#This Row],[META_CENTRO_ORIENTE]]</f>
        <v>161398176</v>
      </c>
      <c r="M192" s="55">
        <v>0</v>
      </c>
      <c r="N192" s="56">
        <v>0</v>
      </c>
      <c r="O192" s="56">
        <v>0</v>
      </c>
      <c r="P192" s="56">
        <v>0</v>
      </c>
      <c r="Q192" s="56">
        <v>0</v>
      </c>
      <c r="R192" s="56">
        <v>0</v>
      </c>
      <c r="S192" s="56">
        <v>6</v>
      </c>
      <c r="T192" s="57">
        <v>0</v>
      </c>
      <c r="U192" s="28">
        <f>+Tabla21[[#This Row],[META_CANDELARIA]]+Tabla21[[#This Row],[META_SANTA_FE]]+Tabla21[[#This Row],[META_MARTIRES]]+Tabla21[[#This Row],[META_SAN_CRISTOBAL]]+Tabla21[[#This Row],[META_RAFAEL_URIBE_URIBE]]+Tabla21[[#This Row],[META_ANTONIO_NARIÑO]]+Tabla21[[#This Row],[META_SUBRED]]+Tabla21[[#This Row],[META_DISTRITO]]</f>
        <v>6</v>
      </c>
      <c r="V192" s="29">
        <f>+Tabla21[[#This Row],[META_CENTRO_ORIENTE]]-Tabla21[[#This Row],[META_TOTAL]]</f>
        <v>0</v>
      </c>
      <c r="W192" s="30">
        <f>+Tabla21[[#This Row],[VALOR UNITARIO]]*Tabla21[[#This Row],[META_CANDELARIA]]</f>
        <v>0</v>
      </c>
      <c r="X192" s="31">
        <f>+Tabla21[[#This Row],[META_SANTA_FE]]*Tabla21[[#This Row],[VALOR UNITARIO]]</f>
        <v>0</v>
      </c>
      <c r="Y192" s="31">
        <f>+Tabla21[[#This Row],[META_MARTIRES]]*Tabla21[[#This Row],[VALOR UNITARIO]]</f>
        <v>0</v>
      </c>
      <c r="Z192" s="31">
        <f>+Tabla21[[#This Row],[META_SAN_CRISTOBAL]]*Tabla21[[#This Row],[VALOR UNITARIO]]</f>
        <v>0</v>
      </c>
      <c r="AA192" s="31">
        <f>+Tabla21[[#This Row],[META_RAFAEL_URIBE_URIBE]]*Tabla21[[#This Row],[VALOR UNITARIO]]</f>
        <v>0</v>
      </c>
      <c r="AB192" s="31">
        <f>+Tabla21[[#This Row],[META_ANTONIO_NARIÑO]]*Tabla21[[#This Row],[VALOR UNITARIO]]</f>
        <v>0</v>
      </c>
      <c r="AC192" s="31">
        <f>+Tabla21[[#This Row],[META_SUBRED]]*Tabla21[[#This Row],[VALOR UNITARIO]]</f>
        <v>161398176</v>
      </c>
      <c r="AD192" s="32">
        <f>+Tabla21[[#This Row],[META_DISTRITO]]*Tabla21[[#This Row],[VALOR UNITARIO]]</f>
        <v>0</v>
      </c>
      <c r="AE192" s="30">
        <f>SUM(Tabla21[[#This Row],[$_CANDELARIA]:[$_DISTRITO]])</f>
        <v>161398176</v>
      </c>
      <c r="AF192" s="32">
        <f>+Tabla21[[#This Row],[$_CENTRO_ORIENTE]]-Tabla21[[#This Row],[$_TOTAL]]</f>
        <v>0</v>
      </c>
    </row>
    <row r="193" spans="1:32" ht="63.75" hidden="1">
      <c r="A193" s="19" t="s">
        <v>63</v>
      </c>
      <c r="B193" s="20" t="s">
        <v>303</v>
      </c>
      <c r="C193" s="20" t="s">
        <v>304</v>
      </c>
      <c r="D193" s="21">
        <v>176</v>
      </c>
      <c r="E193" s="20" t="s">
        <v>308</v>
      </c>
      <c r="F193" s="20" t="s">
        <v>306</v>
      </c>
      <c r="G193" s="19" t="s">
        <v>54</v>
      </c>
      <c r="H193" s="19" t="s">
        <v>76</v>
      </c>
      <c r="I193" s="19" t="s">
        <v>56</v>
      </c>
      <c r="J193" s="22">
        <v>28206464</v>
      </c>
      <c r="K193" s="5">
        <v>0</v>
      </c>
      <c r="L193" s="22">
        <f>+Tabla21[[#This Row],[VALOR UNITARIO]]*Tabla21[[#This Row],[META_CENTRO_ORIENTE]]</f>
        <v>0</v>
      </c>
      <c r="M193" s="55">
        <f>+Tabla21[[#This Row],[META_CENTRO_ORIENTE]]*4.55/100</f>
        <v>0</v>
      </c>
      <c r="N193" s="56">
        <f>+Tabla21[[#This Row],[META_CENTRO_ORIENTE]]*22.8/100</f>
        <v>0</v>
      </c>
      <c r="O193" s="56">
        <f>+Tabla21[[#This Row],[META_CENTRO_ORIENTE]]*8.3/100</f>
        <v>0</v>
      </c>
      <c r="P193" s="56">
        <f>+Tabla21[[#This Row],[META_CENTRO_ORIENTE]]*22.73/100</f>
        <v>0</v>
      </c>
      <c r="Q193" s="56">
        <f>+Tabla21[[#This Row],[META_CENTRO_ORIENTE]]*27.64/100</f>
        <v>0</v>
      </c>
      <c r="R193" s="56">
        <f>+Tabla21[[#This Row],[META_CENTRO_ORIENTE]]*14/100</f>
        <v>0</v>
      </c>
      <c r="S193" s="56"/>
      <c r="T193" s="57"/>
      <c r="U193" s="28">
        <f>+Tabla21[[#This Row],[META_CANDELARIA]]+Tabla21[[#This Row],[META_SANTA_FE]]+Tabla21[[#This Row],[META_MARTIRES]]+Tabla21[[#This Row],[META_SAN_CRISTOBAL]]+Tabla21[[#This Row],[META_RAFAEL_URIBE_URIBE]]+Tabla21[[#This Row],[META_ANTONIO_NARIÑO]]+Tabla21[[#This Row],[META_SUBRED]]+Tabla21[[#This Row],[META_DISTRITO]]</f>
        <v>0</v>
      </c>
      <c r="V193" s="29">
        <f>+Tabla21[[#This Row],[META_CENTRO_ORIENTE]]-Tabla21[[#This Row],[META_TOTAL]]</f>
        <v>0</v>
      </c>
      <c r="W193" s="30">
        <f>+Tabla21[[#This Row],[VALOR UNITARIO]]*Tabla21[[#This Row],[META_CANDELARIA]]</f>
        <v>0</v>
      </c>
      <c r="X193" s="31">
        <f>+Tabla21[[#This Row],[META_SANTA_FE]]*Tabla21[[#This Row],[VALOR UNITARIO]]</f>
        <v>0</v>
      </c>
      <c r="Y193" s="31">
        <f>+Tabla21[[#This Row],[META_MARTIRES]]*Tabla21[[#This Row],[VALOR UNITARIO]]</f>
        <v>0</v>
      </c>
      <c r="Z193" s="31">
        <f>+Tabla21[[#This Row],[META_SAN_CRISTOBAL]]*Tabla21[[#This Row],[VALOR UNITARIO]]</f>
        <v>0</v>
      </c>
      <c r="AA193" s="31">
        <f>+Tabla21[[#This Row],[META_RAFAEL_URIBE_URIBE]]*Tabla21[[#This Row],[VALOR UNITARIO]]</f>
        <v>0</v>
      </c>
      <c r="AB193" s="31">
        <f>+Tabla21[[#This Row],[META_ANTONIO_NARIÑO]]*Tabla21[[#This Row],[VALOR UNITARIO]]</f>
        <v>0</v>
      </c>
      <c r="AC193" s="31">
        <f>+Tabla21[[#This Row],[META_SUBRED]]*Tabla21[[#This Row],[VALOR UNITARIO]]</f>
        <v>0</v>
      </c>
      <c r="AD193" s="32">
        <f>+Tabla21[[#This Row],[META_DISTRITO]]*Tabla21[[#This Row],[VALOR UNITARIO]]</f>
        <v>0</v>
      </c>
      <c r="AE193" s="30">
        <f>SUM(Tabla21[[#This Row],[$_CANDELARIA]:[$_DISTRITO]])</f>
        <v>0</v>
      </c>
      <c r="AF193" s="32">
        <f>+Tabla21[[#This Row],[$_CENTRO_ORIENTE]]-Tabla21[[#This Row],[$_TOTAL]]</f>
        <v>0</v>
      </c>
    </row>
    <row r="194" spans="1:32" ht="63.75" hidden="1">
      <c r="A194" s="19" t="s">
        <v>63</v>
      </c>
      <c r="B194" s="20" t="s">
        <v>303</v>
      </c>
      <c r="C194" s="20" t="s">
        <v>304</v>
      </c>
      <c r="D194" s="21">
        <v>177</v>
      </c>
      <c r="E194" s="20" t="s">
        <v>309</v>
      </c>
      <c r="F194" s="20" t="s">
        <v>306</v>
      </c>
      <c r="G194" s="19" t="s">
        <v>54</v>
      </c>
      <c r="H194" s="19" t="s">
        <v>76</v>
      </c>
      <c r="I194" s="19" t="s">
        <v>56</v>
      </c>
      <c r="J194" s="22">
        <v>37181248</v>
      </c>
      <c r="K194" s="5">
        <v>0</v>
      </c>
      <c r="L194" s="22">
        <f>+Tabla21[[#This Row],[VALOR UNITARIO]]*Tabla21[[#This Row],[META_CENTRO_ORIENTE]]</f>
        <v>0</v>
      </c>
      <c r="M194" s="55">
        <f>+Tabla21[[#This Row],[META_CENTRO_ORIENTE]]*4.55/100</f>
        <v>0</v>
      </c>
      <c r="N194" s="56">
        <f>+Tabla21[[#This Row],[META_CENTRO_ORIENTE]]*22.8/100</f>
        <v>0</v>
      </c>
      <c r="O194" s="56">
        <f>+Tabla21[[#This Row],[META_CENTRO_ORIENTE]]*8.3/100</f>
        <v>0</v>
      </c>
      <c r="P194" s="56">
        <f>+Tabla21[[#This Row],[META_CENTRO_ORIENTE]]*22.73/100</f>
        <v>0</v>
      </c>
      <c r="Q194" s="56">
        <f>+Tabla21[[#This Row],[META_CENTRO_ORIENTE]]*27.64/100</f>
        <v>0</v>
      </c>
      <c r="R194" s="56">
        <f>+Tabla21[[#This Row],[META_CENTRO_ORIENTE]]*14/100</f>
        <v>0</v>
      </c>
      <c r="S194" s="56"/>
      <c r="T194" s="57"/>
      <c r="U194" s="28">
        <f>+Tabla21[[#This Row],[META_CANDELARIA]]+Tabla21[[#This Row],[META_SANTA_FE]]+Tabla21[[#This Row],[META_MARTIRES]]+Tabla21[[#This Row],[META_SAN_CRISTOBAL]]+Tabla21[[#This Row],[META_RAFAEL_URIBE_URIBE]]+Tabla21[[#This Row],[META_ANTONIO_NARIÑO]]+Tabla21[[#This Row],[META_SUBRED]]+Tabla21[[#This Row],[META_DISTRITO]]</f>
        <v>0</v>
      </c>
      <c r="V194" s="29">
        <f>+Tabla21[[#This Row],[META_CENTRO_ORIENTE]]-Tabla21[[#This Row],[META_TOTAL]]</f>
        <v>0</v>
      </c>
      <c r="W194" s="30">
        <f>+Tabla21[[#This Row],[VALOR UNITARIO]]*Tabla21[[#This Row],[META_CANDELARIA]]</f>
        <v>0</v>
      </c>
      <c r="X194" s="31">
        <f>+Tabla21[[#This Row],[META_SANTA_FE]]*Tabla21[[#This Row],[VALOR UNITARIO]]</f>
        <v>0</v>
      </c>
      <c r="Y194" s="31">
        <f>+Tabla21[[#This Row],[META_MARTIRES]]*Tabla21[[#This Row],[VALOR UNITARIO]]</f>
        <v>0</v>
      </c>
      <c r="Z194" s="31">
        <f>+Tabla21[[#This Row],[META_SAN_CRISTOBAL]]*Tabla21[[#This Row],[VALOR UNITARIO]]</f>
        <v>0</v>
      </c>
      <c r="AA194" s="31">
        <f>+Tabla21[[#This Row],[META_RAFAEL_URIBE_URIBE]]*Tabla21[[#This Row],[VALOR UNITARIO]]</f>
        <v>0</v>
      </c>
      <c r="AB194" s="31">
        <f>+Tabla21[[#This Row],[META_ANTONIO_NARIÑO]]*Tabla21[[#This Row],[VALOR UNITARIO]]</f>
        <v>0</v>
      </c>
      <c r="AC194" s="31">
        <f>+Tabla21[[#This Row],[META_SUBRED]]*Tabla21[[#This Row],[VALOR UNITARIO]]</f>
        <v>0</v>
      </c>
      <c r="AD194" s="32">
        <f>+Tabla21[[#This Row],[META_DISTRITO]]*Tabla21[[#This Row],[VALOR UNITARIO]]</f>
        <v>0</v>
      </c>
      <c r="AE194" s="30">
        <f>SUM(Tabla21[[#This Row],[$_CANDELARIA]:[$_DISTRITO]])</f>
        <v>0</v>
      </c>
      <c r="AF194" s="32">
        <f>+Tabla21[[#This Row],[$_CENTRO_ORIENTE]]-Tabla21[[#This Row],[$_TOTAL]]</f>
        <v>0</v>
      </c>
    </row>
    <row r="195" spans="1:32" ht="76.5" hidden="1">
      <c r="A195" s="19" t="s">
        <v>63</v>
      </c>
      <c r="B195" s="20" t="s">
        <v>303</v>
      </c>
      <c r="C195" s="20" t="s">
        <v>304</v>
      </c>
      <c r="D195" s="21">
        <v>178</v>
      </c>
      <c r="E195" s="20" t="s">
        <v>310</v>
      </c>
      <c r="F195" s="20" t="s">
        <v>306</v>
      </c>
      <c r="G195" s="19" t="s">
        <v>54</v>
      </c>
      <c r="H195" s="19" t="s">
        <v>55</v>
      </c>
      <c r="I195" s="19" t="s">
        <v>56</v>
      </c>
      <c r="J195" s="22">
        <v>7347488</v>
      </c>
      <c r="K195" s="5">
        <v>9</v>
      </c>
      <c r="L195" s="22">
        <f>+Tabla21[[#This Row],[VALOR UNITARIO]]*Tabla21[[#This Row],[META_CENTRO_ORIENTE]]</f>
        <v>66127392</v>
      </c>
      <c r="M195" s="55">
        <v>0</v>
      </c>
      <c r="N195" s="56">
        <v>0</v>
      </c>
      <c r="O195" s="56">
        <v>0</v>
      </c>
      <c r="P195" s="56">
        <v>0</v>
      </c>
      <c r="Q195" s="56">
        <v>0</v>
      </c>
      <c r="R195" s="56">
        <v>0</v>
      </c>
      <c r="S195" s="56">
        <v>9</v>
      </c>
      <c r="T195" s="57"/>
      <c r="U195" s="28">
        <f>+Tabla21[[#This Row],[META_CANDELARIA]]+Tabla21[[#This Row],[META_SANTA_FE]]+Tabla21[[#This Row],[META_MARTIRES]]+Tabla21[[#This Row],[META_SAN_CRISTOBAL]]+Tabla21[[#This Row],[META_RAFAEL_URIBE_URIBE]]+Tabla21[[#This Row],[META_ANTONIO_NARIÑO]]+Tabla21[[#This Row],[META_SUBRED]]+Tabla21[[#This Row],[META_DISTRITO]]</f>
        <v>9</v>
      </c>
      <c r="V195" s="29">
        <f>+Tabla21[[#This Row],[META_CENTRO_ORIENTE]]-Tabla21[[#This Row],[META_TOTAL]]</f>
        <v>0</v>
      </c>
      <c r="W195" s="30">
        <f>+Tabla21[[#This Row],[VALOR UNITARIO]]*Tabla21[[#This Row],[META_CANDELARIA]]</f>
        <v>0</v>
      </c>
      <c r="X195" s="31">
        <f>+Tabla21[[#This Row],[META_SANTA_FE]]*Tabla21[[#This Row],[VALOR UNITARIO]]</f>
        <v>0</v>
      </c>
      <c r="Y195" s="31">
        <f>+Tabla21[[#This Row],[META_MARTIRES]]*Tabla21[[#This Row],[VALOR UNITARIO]]</f>
        <v>0</v>
      </c>
      <c r="Z195" s="31">
        <f>+Tabla21[[#This Row],[META_SAN_CRISTOBAL]]*Tabla21[[#This Row],[VALOR UNITARIO]]</f>
        <v>0</v>
      </c>
      <c r="AA195" s="31">
        <f>+Tabla21[[#This Row],[META_RAFAEL_URIBE_URIBE]]*Tabla21[[#This Row],[VALOR UNITARIO]]</f>
        <v>0</v>
      </c>
      <c r="AB195" s="31">
        <f>+Tabla21[[#This Row],[META_ANTONIO_NARIÑO]]*Tabla21[[#This Row],[VALOR UNITARIO]]</f>
        <v>0</v>
      </c>
      <c r="AC195" s="31">
        <f>+Tabla21[[#This Row],[META_SUBRED]]*Tabla21[[#This Row],[VALOR UNITARIO]]</f>
        <v>66127392</v>
      </c>
      <c r="AD195" s="32">
        <f>+Tabla21[[#This Row],[META_DISTRITO]]*Tabla21[[#This Row],[VALOR UNITARIO]]</f>
        <v>0</v>
      </c>
      <c r="AE195" s="30">
        <f>SUM(Tabla21[[#This Row],[$_CANDELARIA]:[$_DISTRITO]])</f>
        <v>66127392</v>
      </c>
      <c r="AF195" s="32">
        <f>+Tabla21[[#This Row],[$_CENTRO_ORIENTE]]-Tabla21[[#This Row],[$_TOTAL]]</f>
        <v>0</v>
      </c>
    </row>
    <row r="196" spans="1:32" ht="63.75" hidden="1">
      <c r="A196" s="19" t="s">
        <v>63</v>
      </c>
      <c r="B196" s="20" t="s">
        <v>303</v>
      </c>
      <c r="C196" s="20" t="s">
        <v>304</v>
      </c>
      <c r="D196" s="21">
        <v>179</v>
      </c>
      <c r="E196" s="20" t="s">
        <v>311</v>
      </c>
      <c r="F196" s="20" t="s">
        <v>306</v>
      </c>
      <c r="G196" s="19" t="s">
        <v>54</v>
      </c>
      <c r="H196" s="19" t="s">
        <v>55</v>
      </c>
      <c r="I196" s="19" t="s">
        <v>56</v>
      </c>
      <c r="J196" s="22">
        <v>3673744</v>
      </c>
      <c r="K196" s="5">
        <v>0</v>
      </c>
      <c r="L196" s="22">
        <f>+Tabla21[[#This Row],[VALOR UNITARIO]]*Tabla21[[#This Row],[META_CENTRO_ORIENTE]]</f>
        <v>0</v>
      </c>
      <c r="M196" s="55">
        <f>+Tabla21[[#This Row],[META_CENTRO_ORIENTE]]*4.55/100</f>
        <v>0</v>
      </c>
      <c r="N196" s="56">
        <f>+Tabla21[[#This Row],[META_CENTRO_ORIENTE]]*22.8/100</f>
        <v>0</v>
      </c>
      <c r="O196" s="56">
        <f>+Tabla21[[#This Row],[META_CENTRO_ORIENTE]]*8.3/100</f>
        <v>0</v>
      </c>
      <c r="P196" s="56">
        <f>+Tabla21[[#This Row],[META_CENTRO_ORIENTE]]*22.73/100</f>
        <v>0</v>
      </c>
      <c r="Q196" s="56">
        <f>+Tabla21[[#This Row],[META_CENTRO_ORIENTE]]*27.64/100</f>
        <v>0</v>
      </c>
      <c r="R196" s="56">
        <f>+Tabla21[[#This Row],[META_CENTRO_ORIENTE]]*14/100</f>
        <v>0</v>
      </c>
      <c r="S196" s="56"/>
      <c r="T196" s="57"/>
      <c r="U196" s="28">
        <f>+Tabla21[[#This Row],[META_CANDELARIA]]+Tabla21[[#This Row],[META_SANTA_FE]]+Tabla21[[#This Row],[META_MARTIRES]]+Tabla21[[#This Row],[META_SAN_CRISTOBAL]]+Tabla21[[#This Row],[META_RAFAEL_URIBE_URIBE]]+Tabla21[[#This Row],[META_ANTONIO_NARIÑO]]+Tabla21[[#This Row],[META_SUBRED]]+Tabla21[[#This Row],[META_DISTRITO]]</f>
        <v>0</v>
      </c>
      <c r="V196" s="29">
        <f>+Tabla21[[#This Row],[META_CENTRO_ORIENTE]]-Tabla21[[#This Row],[META_TOTAL]]</f>
        <v>0</v>
      </c>
      <c r="W196" s="30">
        <f>+Tabla21[[#This Row],[VALOR UNITARIO]]*Tabla21[[#This Row],[META_CANDELARIA]]</f>
        <v>0</v>
      </c>
      <c r="X196" s="31">
        <f>+Tabla21[[#This Row],[META_SANTA_FE]]*Tabla21[[#This Row],[VALOR UNITARIO]]</f>
        <v>0</v>
      </c>
      <c r="Y196" s="31">
        <f>+Tabla21[[#This Row],[META_MARTIRES]]*Tabla21[[#This Row],[VALOR UNITARIO]]</f>
        <v>0</v>
      </c>
      <c r="Z196" s="31">
        <f>+Tabla21[[#This Row],[META_SAN_CRISTOBAL]]*Tabla21[[#This Row],[VALOR UNITARIO]]</f>
        <v>0</v>
      </c>
      <c r="AA196" s="31">
        <f>+Tabla21[[#This Row],[META_RAFAEL_URIBE_URIBE]]*Tabla21[[#This Row],[VALOR UNITARIO]]</f>
        <v>0</v>
      </c>
      <c r="AB196" s="31">
        <f>+Tabla21[[#This Row],[META_ANTONIO_NARIÑO]]*Tabla21[[#This Row],[VALOR UNITARIO]]</f>
        <v>0</v>
      </c>
      <c r="AC196" s="31">
        <f>+Tabla21[[#This Row],[META_SUBRED]]*Tabla21[[#This Row],[VALOR UNITARIO]]</f>
        <v>0</v>
      </c>
      <c r="AD196" s="32">
        <f>+Tabla21[[#This Row],[META_DISTRITO]]*Tabla21[[#This Row],[VALOR UNITARIO]]</f>
        <v>0</v>
      </c>
      <c r="AE196" s="30">
        <f>SUM(Tabla21[[#This Row],[$_CANDELARIA]:[$_DISTRITO]])</f>
        <v>0</v>
      </c>
      <c r="AF196" s="32">
        <f>+Tabla21[[#This Row],[$_CENTRO_ORIENTE]]-Tabla21[[#This Row],[$_TOTAL]]</f>
        <v>0</v>
      </c>
    </row>
    <row r="197" spans="1:32" ht="63.75" hidden="1">
      <c r="A197" s="19" t="s">
        <v>63</v>
      </c>
      <c r="B197" s="20" t="s">
        <v>303</v>
      </c>
      <c r="C197" s="20" t="s">
        <v>304</v>
      </c>
      <c r="D197" s="21">
        <v>180</v>
      </c>
      <c r="E197" s="20" t="s">
        <v>312</v>
      </c>
      <c r="F197" s="20" t="s">
        <v>306</v>
      </c>
      <c r="G197" s="19" t="s">
        <v>54</v>
      </c>
      <c r="H197" s="19" t="s">
        <v>55</v>
      </c>
      <c r="I197" s="19" t="s">
        <v>56</v>
      </c>
      <c r="J197" s="22">
        <v>3673744</v>
      </c>
      <c r="K197" s="5">
        <v>6</v>
      </c>
      <c r="L197" s="22">
        <f>+Tabla21[[#This Row],[VALOR UNITARIO]]*Tabla21[[#This Row],[META_CENTRO_ORIENTE]]</f>
        <v>22042464</v>
      </c>
      <c r="M197" s="55">
        <v>0</v>
      </c>
      <c r="N197" s="56">
        <v>0</v>
      </c>
      <c r="O197" s="56">
        <v>0</v>
      </c>
      <c r="P197" s="56">
        <v>0</v>
      </c>
      <c r="Q197" s="56">
        <v>0</v>
      </c>
      <c r="R197" s="56">
        <v>0</v>
      </c>
      <c r="S197" s="56">
        <v>6</v>
      </c>
      <c r="T197" s="57">
        <v>0</v>
      </c>
      <c r="U197" s="28">
        <f>+Tabla21[[#This Row],[META_CANDELARIA]]+Tabla21[[#This Row],[META_SANTA_FE]]+Tabla21[[#This Row],[META_MARTIRES]]+Tabla21[[#This Row],[META_SAN_CRISTOBAL]]+Tabla21[[#This Row],[META_RAFAEL_URIBE_URIBE]]+Tabla21[[#This Row],[META_ANTONIO_NARIÑO]]+Tabla21[[#This Row],[META_SUBRED]]+Tabla21[[#This Row],[META_DISTRITO]]</f>
        <v>6</v>
      </c>
      <c r="V197" s="29">
        <f>+Tabla21[[#This Row],[META_CENTRO_ORIENTE]]-Tabla21[[#This Row],[META_TOTAL]]</f>
        <v>0</v>
      </c>
      <c r="W197" s="30">
        <f>+Tabla21[[#This Row],[VALOR UNITARIO]]*Tabla21[[#This Row],[META_CANDELARIA]]</f>
        <v>0</v>
      </c>
      <c r="X197" s="31">
        <f>+Tabla21[[#This Row],[META_SANTA_FE]]*Tabla21[[#This Row],[VALOR UNITARIO]]</f>
        <v>0</v>
      </c>
      <c r="Y197" s="31">
        <f>+Tabla21[[#This Row],[META_MARTIRES]]*Tabla21[[#This Row],[VALOR UNITARIO]]</f>
        <v>0</v>
      </c>
      <c r="Z197" s="31">
        <f>+Tabla21[[#This Row],[META_SAN_CRISTOBAL]]*Tabla21[[#This Row],[VALOR UNITARIO]]</f>
        <v>0</v>
      </c>
      <c r="AA197" s="31">
        <f>+Tabla21[[#This Row],[META_RAFAEL_URIBE_URIBE]]*Tabla21[[#This Row],[VALOR UNITARIO]]</f>
        <v>0</v>
      </c>
      <c r="AB197" s="31">
        <f>+Tabla21[[#This Row],[META_ANTONIO_NARIÑO]]*Tabla21[[#This Row],[VALOR UNITARIO]]</f>
        <v>0</v>
      </c>
      <c r="AC197" s="31">
        <f>+Tabla21[[#This Row],[META_SUBRED]]*Tabla21[[#This Row],[VALOR UNITARIO]]</f>
        <v>22042464</v>
      </c>
      <c r="AD197" s="32">
        <f>+Tabla21[[#This Row],[META_DISTRITO]]*Tabla21[[#This Row],[VALOR UNITARIO]]</f>
        <v>0</v>
      </c>
      <c r="AE197" s="30">
        <f>SUM(Tabla21[[#This Row],[$_CANDELARIA]:[$_DISTRITO]])</f>
        <v>22042464</v>
      </c>
      <c r="AF197" s="32">
        <f>+Tabla21[[#This Row],[$_CENTRO_ORIENTE]]-Tabla21[[#This Row],[$_TOTAL]]</f>
        <v>0</v>
      </c>
    </row>
    <row r="198" spans="1:32" ht="63.75" hidden="1">
      <c r="A198" s="19" t="s">
        <v>63</v>
      </c>
      <c r="B198" s="20" t="s">
        <v>303</v>
      </c>
      <c r="C198" s="20" t="s">
        <v>304</v>
      </c>
      <c r="D198" s="21">
        <v>181</v>
      </c>
      <c r="E198" s="20" t="s">
        <v>313</v>
      </c>
      <c r="F198" s="20" t="s">
        <v>306</v>
      </c>
      <c r="G198" s="19" t="s">
        <v>54</v>
      </c>
      <c r="H198" s="19" t="s">
        <v>55</v>
      </c>
      <c r="I198" s="19" t="s">
        <v>56</v>
      </c>
      <c r="J198" s="22">
        <v>87405520</v>
      </c>
      <c r="K198" s="5">
        <v>0</v>
      </c>
      <c r="L198" s="22">
        <f>+Tabla21[[#This Row],[VALOR UNITARIO]]*Tabla21[[#This Row],[META_CENTRO_ORIENTE]]</f>
        <v>0</v>
      </c>
      <c r="M198" s="55">
        <f>+Tabla21[[#This Row],[META_CENTRO_ORIENTE]]*4.55/100</f>
        <v>0</v>
      </c>
      <c r="N198" s="56">
        <f>+Tabla21[[#This Row],[META_CENTRO_ORIENTE]]*22.8/100</f>
        <v>0</v>
      </c>
      <c r="O198" s="56">
        <f>+Tabla21[[#This Row],[META_CENTRO_ORIENTE]]*8.3/100</f>
        <v>0</v>
      </c>
      <c r="P198" s="56">
        <f>+Tabla21[[#This Row],[META_CENTRO_ORIENTE]]*22.73/100</f>
        <v>0</v>
      </c>
      <c r="Q198" s="56">
        <f>+Tabla21[[#This Row],[META_CENTRO_ORIENTE]]*27.64/100</f>
        <v>0</v>
      </c>
      <c r="R198" s="56">
        <f>+Tabla21[[#This Row],[META_CENTRO_ORIENTE]]*14/100</f>
        <v>0</v>
      </c>
      <c r="S198" s="56"/>
      <c r="T198" s="57"/>
      <c r="U198" s="28">
        <f>+Tabla21[[#This Row],[META_CANDELARIA]]+Tabla21[[#This Row],[META_SANTA_FE]]+Tabla21[[#This Row],[META_MARTIRES]]+Tabla21[[#This Row],[META_SAN_CRISTOBAL]]+Tabla21[[#This Row],[META_RAFAEL_URIBE_URIBE]]+Tabla21[[#This Row],[META_ANTONIO_NARIÑO]]+Tabla21[[#This Row],[META_SUBRED]]+Tabla21[[#This Row],[META_DISTRITO]]</f>
        <v>0</v>
      </c>
      <c r="V198" s="29">
        <f>+Tabla21[[#This Row],[META_CENTRO_ORIENTE]]-Tabla21[[#This Row],[META_TOTAL]]</f>
        <v>0</v>
      </c>
      <c r="W198" s="30">
        <f>+Tabla21[[#This Row],[VALOR UNITARIO]]*Tabla21[[#This Row],[META_CANDELARIA]]</f>
        <v>0</v>
      </c>
      <c r="X198" s="31">
        <f>+Tabla21[[#This Row],[META_SANTA_FE]]*Tabla21[[#This Row],[VALOR UNITARIO]]</f>
        <v>0</v>
      </c>
      <c r="Y198" s="31">
        <f>+Tabla21[[#This Row],[META_MARTIRES]]*Tabla21[[#This Row],[VALOR UNITARIO]]</f>
        <v>0</v>
      </c>
      <c r="Z198" s="31">
        <f>+Tabla21[[#This Row],[META_SAN_CRISTOBAL]]*Tabla21[[#This Row],[VALOR UNITARIO]]</f>
        <v>0</v>
      </c>
      <c r="AA198" s="31">
        <f>+Tabla21[[#This Row],[META_RAFAEL_URIBE_URIBE]]*Tabla21[[#This Row],[VALOR UNITARIO]]</f>
        <v>0</v>
      </c>
      <c r="AB198" s="31">
        <f>+Tabla21[[#This Row],[META_ANTONIO_NARIÑO]]*Tabla21[[#This Row],[VALOR UNITARIO]]</f>
        <v>0</v>
      </c>
      <c r="AC198" s="31">
        <f>+Tabla21[[#This Row],[META_SUBRED]]*Tabla21[[#This Row],[VALOR UNITARIO]]</f>
        <v>0</v>
      </c>
      <c r="AD198" s="32">
        <f>+Tabla21[[#This Row],[META_DISTRITO]]*Tabla21[[#This Row],[VALOR UNITARIO]]</f>
        <v>0</v>
      </c>
      <c r="AE198" s="30">
        <f>SUM(Tabla21[[#This Row],[$_CANDELARIA]:[$_DISTRITO]])</f>
        <v>0</v>
      </c>
      <c r="AF198" s="32">
        <f>+Tabla21[[#This Row],[$_CENTRO_ORIENTE]]-Tabla21[[#This Row],[$_TOTAL]]</f>
        <v>0</v>
      </c>
    </row>
    <row r="199" spans="1:32" ht="63.75" hidden="1">
      <c r="A199" s="19" t="s">
        <v>63</v>
      </c>
      <c r="B199" s="20" t="s">
        <v>303</v>
      </c>
      <c r="C199" s="20" t="s">
        <v>304</v>
      </c>
      <c r="D199" s="21">
        <v>182</v>
      </c>
      <c r="E199" s="20" t="s">
        <v>314</v>
      </c>
      <c r="F199" s="20" t="s">
        <v>306</v>
      </c>
      <c r="G199" s="19" t="s">
        <v>54</v>
      </c>
      <c r="H199" s="19" t="s">
        <v>55</v>
      </c>
      <c r="I199" s="19" t="s">
        <v>56</v>
      </c>
      <c r="J199" s="22">
        <v>17288787</v>
      </c>
      <c r="K199" s="5">
        <v>0</v>
      </c>
      <c r="L199" s="22">
        <f>+Tabla21[[#This Row],[VALOR UNITARIO]]*Tabla21[[#This Row],[META_CENTRO_ORIENTE]]</f>
        <v>0</v>
      </c>
      <c r="M199" s="55">
        <f>+Tabla21[[#This Row],[META_CENTRO_ORIENTE]]*4.55/100</f>
        <v>0</v>
      </c>
      <c r="N199" s="56">
        <f>+Tabla21[[#This Row],[META_CENTRO_ORIENTE]]*22.8/100</f>
        <v>0</v>
      </c>
      <c r="O199" s="56">
        <f>+Tabla21[[#This Row],[META_CENTRO_ORIENTE]]*8.3/100</f>
        <v>0</v>
      </c>
      <c r="P199" s="56">
        <f>+Tabla21[[#This Row],[META_CENTRO_ORIENTE]]*22.73/100</f>
        <v>0</v>
      </c>
      <c r="Q199" s="56">
        <f>+Tabla21[[#This Row],[META_CENTRO_ORIENTE]]*27.64/100</f>
        <v>0</v>
      </c>
      <c r="R199" s="56">
        <f>+Tabla21[[#This Row],[META_CENTRO_ORIENTE]]*14/100</f>
        <v>0</v>
      </c>
      <c r="S199" s="56"/>
      <c r="T199" s="57"/>
      <c r="U199" s="28">
        <f>+Tabla21[[#This Row],[META_CANDELARIA]]+Tabla21[[#This Row],[META_SANTA_FE]]+Tabla21[[#This Row],[META_MARTIRES]]+Tabla21[[#This Row],[META_SAN_CRISTOBAL]]+Tabla21[[#This Row],[META_RAFAEL_URIBE_URIBE]]+Tabla21[[#This Row],[META_ANTONIO_NARIÑO]]+Tabla21[[#This Row],[META_SUBRED]]+Tabla21[[#This Row],[META_DISTRITO]]</f>
        <v>0</v>
      </c>
      <c r="V199" s="29">
        <f>+Tabla21[[#This Row],[META_CENTRO_ORIENTE]]-Tabla21[[#This Row],[META_TOTAL]]</f>
        <v>0</v>
      </c>
      <c r="W199" s="30">
        <f>+Tabla21[[#This Row],[VALOR UNITARIO]]*Tabla21[[#This Row],[META_CANDELARIA]]</f>
        <v>0</v>
      </c>
      <c r="X199" s="31">
        <f>+Tabla21[[#This Row],[META_SANTA_FE]]*Tabla21[[#This Row],[VALOR UNITARIO]]</f>
        <v>0</v>
      </c>
      <c r="Y199" s="31">
        <f>+Tabla21[[#This Row],[META_MARTIRES]]*Tabla21[[#This Row],[VALOR UNITARIO]]</f>
        <v>0</v>
      </c>
      <c r="Z199" s="31">
        <f>+Tabla21[[#This Row],[META_SAN_CRISTOBAL]]*Tabla21[[#This Row],[VALOR UNITARIO]]</f>
        <v>0</v>
      </c>
      <c r="AA199" s="31">
        <f>+Tabla21[[#This Row],[META_RAFAEL_URIBE_URIBE]]*Tabla21[[#This Row],[VALOR UNITARIO]]</f>
        <v>0</v>
      </c>
      <c r="AB199" s="31">
        <f>+Tabla21[[#This Row],[META_ANTONIO_NARIÑO]]*Tabla21[[#This Row],[VALOR UNITARIO]]</f>
        <v>0</v>
      </c>
      <c r="AC199" s="31">
        <f>+Tabla21[[#This Row],[META_SUBRED]]*Tabla21[[#This Row],[VALOR UNITARIO]]</f>
        <v>0</v>
      </c>
      <c r="AD199" s="32">
        <f>+Tabla21[[#This Row],[META_DISTRITO]]*Tabla21[[#This Row],[VALOR UNITARIO]]</f>
        <v>0</v>
      </c>
      <c r="AE199" s="30">
        <f>SUM(Tabla21[[#This Row],[$_CANDELARIA]:[$_DISTRITO]])</f>
        <v>0</v>
      </c>
      <c r="AF199" s="32">
        <f>+Tabla21[[#This Row],[$_CENTRO_ORIENTE]]-Tabla21[[#This Row],[$_TOTAL]]</f>
        <v>0</v>
      </c>
    </row>
    <row r="200" spans="1:32" ht="63.75" hidden="1">
      <c r="A200" s="19" t="s">
        <v>63</v>
      </c>
      <c r="B200" s="20" t="s">
        <v>303</v>
      </c>
      <c r="C200" s="20" t="s">
        <v>304</v>
      </c>
      <c r="D200" s="21">
        <v>183</v>
      </c>
      <c r="E200" s="20" t="s">
        <v>315</v>
      </c>
      <c r="F200" s="20" t="s">
        <v>306</v>
      </c>
      <c r="G200" s="19" t="s">
        <v>54</v>
      </c>
      <c r="H200" s="19" t="s">
        <v>55</v>
      </c>
      <c r="I200" s="19" t="s">
        <v>74</v>
      </c>
      <c r="J200" s="22">
        <v>61146880</v>
      </c>
      <c r="K200" s="5">
        <v>6</v>
      </c>
      <c r="L200" s="22">
        <f>+Tabla21[[#This Row],[VALOR UNITARIO]]*Tabla21[[#This Row],[META_CENTRO_ORIENTE]]</f>
        <v>366881280</v>
      </c>
      <c r="M200" s="55">
        <v>0</v>
      </c>
      <c r="N200" s="56">
        <v>0</v>
      </c>
      <c r="O200" s="56">
        <v>0</v>
      </c>
      <c r="P200" s="56">
        <v>0</v>
      </c>
      <c r="Q200" s="56">
        <v>0</v>
      </c>
      <c r="R200" s="56">
        <v>0</v>
      </c>
      <c r="S200" s="56">
        <v>6</v>
      </c>
      <c r="T200" s="57">
        <v>0</v>
      </c>
      <c r="U200" s="28">
        <f>+Tabla21[[#This Row],[META_CANDELARIA]]+Tabla21[[#This Row],[META_SANTA_FE]]+Tabla21[[#This Row],[META_MARTIRES]]+Tabla21[[#This Row],[META_SAN_CRISTOBAL]]+Tabla21[[#This Row],[META_RAFAEL_URIBE_URIBE]]+Tabla21[[#This Row],[META_ANTONIO_NARIÑO]]+Tabla21[[#This Row],[META_SUBRED]]+Tabla21[[#This Row],[META_DISTRITO]]</f>
        <v>6</v>
      </c>
      <c r="V200" s="29">
        <f>+Tabla21[[#This Row],[META_CENTRO_ORIENTE]]-Tabla21[[#This Row],[META_TOTAL]]</f>
        <v>0</v>
      </c>
      <c r="W200" s="30">
        <f>+Tabla21[[#This Row],[VALOR UNITARIO]]*Tabla21[[#This Row],[META_CANDELARIA]]</f>
        <v>0</v>
      </c>
      <c r="X200" s="31">
        <f>+Tabla21[[#This Row],[META_SANTA_FE]]*Tabla21[[#This Row],[VALOR UNITARIO]]</f>
        <v>0</v>
      </c>
      <c r="Y200" s="31">
        <f>+Tabla21[[#This Row],[META_MARTIRES]]*Tabla21[[#This Row],[VALOR UNITARIO]]</f>
        <v>0</v>
      </c>
      <c r="Z200" s="31">
        <f>+Tabla21[[#This Row],[META_SAN_CRISTOBAL]]*Tabla21[[#This Row],[VALOR UNITARIO]]</f>
        <v>0</v>
      </c>
      <c r="AA200" s="31">
        <f>+Tabla21[[#This Row],[META_RAFAEL_URIBE_URIBE]]*Tabla21[[#This Row],[VALOR UNITARIO]]</f>
        <v>0</v>
      </c>
      <c r="AB200" s="31">
        <f>+Tabla21[[#This Row],[META_ANTONIO_NARIÑO]]*Tabla21[[#This Row],[VALOR UNITARIO]]</f>
        <v>0</v>
      </c>
      <c r="AC200" s="31">
        <f>+Tabla21[[#This Row],[META_SUBRED]]*Tabla21[[#This Row],[VALOR UNITARIO]]</f>
        <v>366881280</v>
      </c>
      <c r="AD200" s="32">
        <f>+Tabla21[[#This Row],[META_DISTRITO]]*Tabla21[[#This Row],[VALOR UNITARIO]]</f>
        <v>0</v>
      </c>
      <c r="AE200" s="30">
        <f>SUM(Tabla21[[#This Row],[$_CANDELARIA]:[$_DISTRITO]])</f>
        <v>366881280</v>
      </c>
      <c r="AF200" s="32">
        <f>+Tabla21[[#This Row],[$_CENTRO_ORIENTE]]-Tabla21[[#This Row],[$_TOTAL]]</f>
        <v>0</v>
      </c>
    </row>
    <row r="201" spans="1:32" ht="63.75" hidden="1">
      <c r="A201" s="19" t="s">
        <v>63</v>
      </c>
      <c r="B201" s="20" t="s">
        <v>303</v>
      </c>
      <c r="C201" s="20" t="s">
        <v>304</v>
      </c>
      <c r="D201" s="21">
        <v>184</v>
      </c>
      <c r="E201" s="20" t="s">
        <v>316</v>
      </c>
      <c r="F201" s="20" t="s">
        <v>306</v>
      </c>
      <c r="G201" s="19" t="s">
        <v>54</v>
      </c>
      <c r="H201" s="19" t="s">
        <v>55</v>
      </c>
      <c r="I201" s="19" t="s">
        <v>74</v>
      </c>
      <c r="J201" s="22">
        <v>9941299</v>
      </c>
      <c r="K201" s="5">
        <v>6</v>
      </c>
      <c r="L201" s="22">
        <f>+Tabla21[[#This Row],[VALOR UNITARIO]]*Tabla21[[#This Row],[META_CENTRO_ORIENTE]]</f>
        <v>59647794</v>
      </c>
      <c r="M201" s="55">
        <v>0</v>
      </c>
      <c r="N201" s="56">
        <v>0</v>
      </c>
      <c r="O201" s="56">
        <v>0</v>
      </c>
      <c r="P201" s="56">
        <v>0</v>
      </c>
      <c r="Q201" s="56">
        <v>0</v>
      </c>
      <c r="R201" s="56">
        <v>0</v>
      </c>
      <c r="S201" s="56">
        <v>6</v>
      </c>
      <c r="T201" s="57">
        <v>0</v>
      </c>
      <c r="U201" s="28">
        <f>+Tabla21[[#This Row],[META_CANDELARIA]]+Tabla21[[#This Row],[META_SANTA_FE]]+Tabla21[[#This Row],[META_MARTIRES]]+Tabla21[[#This Row],[META_SAN_CRISTOBAL]]+Tabla21[[#This Row],[META_RAFAEL_URIBE_URIBE]]+Tabla21[[#This Row],[META_ANTONIO_NARIÑO]]+Tabla21[[#This Row],[META_SUBRED]]+Tabla21[[#This Row],[META_DISTRITO]]</f>
        <v>6</v>
      </c>
      <c r="V201" s="29">
        <f>+Tabla21[[#This Row],[META_CENTRO_ORIENTE]]-Tabla21[[#This Row],[META_TOTAL]]</f>
        <v>0</v>
      </c>
      <c r="W201" s="30">
        <f>+Tabla21[[#This Row],[VALOR UNITARIO]]*Tabla21[[#This Row],[META_CANDELARIA]]</f>
        <v>0</v>
      </c>
      <c r="X201" s="31">
        <f>+Tabla21[[#This Row],[META_SANTA_FE]]*Tabla21[[#This Row],[VALOR UNITARIO]]</f>
        <v>0</v>
      </c>
      <c r="Y201" s="31">
        <f>+Tabla21[[#This Row],[META_MARTIRES]]*Tabla21[[#This Row],[VALOR UNITARIO]]</f>
        <v>0</v>
      </c>
      <c r="Z201" s="31">
        <f>+Tabla21[[#This Row],[META_SAN_CRISTOBAL]]*Tabla21[[#This Row],[VALOR UNITARIO]]</f>
        <v>0</v>
      </c>
      <c r="AA201" s="31">
        <f>+Tabla21[[#This Row],[META_RAFAEL_URIBE_URIBE]]*Tabla21[[#This Row],[VALOR UNITARIO]]</f>
        <v>0</v>
      </c>
      <c r="AB201" s="31">
        <f>+Tabla21[[#This Row],[META_ANTONIO_NARIÑO]]*Tabla21[[#This Row],[VALOR UNITARIO]]</f>
        <v>0</v>
      </c>
      <c r="AC201" s="31">
        <f>+Tabla21[[#This Row],[META_SUBRED]]*Tabla21[[#This Row],[VALOR UNITARIO]]</f>
        <v>59647794</v>
      </c>
      <c r="AD201" s="32">
        <f>+Tabla21[[#This Row],[META_DISTRITO]]*Tabla21[[#This Row],[VALOR UNITARIO]]</f>
        <v>0</v>
      </c>
      <c r="AE201" s="30">
        <f>SUM(Tabla21[[#This Row],[$_CANDELARIA]:[$_DISTRITO]])</f>
        <v>59647794</v>
      </c>
      <c r="AF201" s="32">
        <f>+Tabla21[[#This Row],[$_CENTRO_ORIENTE]]-Tabla21[[#This Row],[$_TOTAL]]</f>
        <v>0</v>
      </c>
    </row>
    <row r="202" spans="1:32" ht="63.75" hidden="1">
      <c r="A202" s="19" t="s">
        <v>63</v>
      </c>
      <c r="B202" s="20" t="s">
        <v>303</v>
      </c>
      <c r="C202" s="20" t="s">
        <v>304</v>
      </c>
      <c r="D202" s="21">
        <v>185</v>
      </c>
      <c r="E202" s="20" t="s">
        <v>317</v>
      </c>
      <c r="F202" s="20" t="s">
        <v>306</v>
      </c>
      <c r="G202" s="19" t="s">
        <v>54</v>
      </c>
      <c r="H202" s="19" t="s">
        <v>55</v>
      </c>
      <c r="I202" s="19" t="s">
        <v>74</v>
      </c>
      <c r="J202" s="22">
        <v>40189280</v>
      </c>
      <c r="K202" s="5">
        <v>0</v>
      </c>
      <c r="L202" s="22">
        <f>+Tabla21[[#This Row],[VALOR UNITARIO]]*Tabla21[[#This Row],[META_CENTRO_ORIENTE]]</f>
        <v>0</v>
      </c>
      <c r="M202" s="55">
        <f>+Tabla21[[#This Row],[META_CENTRO_ORIENTE]]*4.55/100</f>
        <v>0</v>
      </c>
      <c r="N202" s="56">
        <f>+Tabla21[[#This Row],[META_CENTRO_ORIENTE]]*22.8/100</f>
        <v>0</v>
      </c>
      <c r="O202" s="56">
        <f>+Tabla21[[#This Row],[META_CENTRO_ORIENTE]]*8.3/100</f>
        <v>0</v>
      </c>
      <c r="P202" s="56">
        <f>+Tabla21[[#This Row],[META_CENTRO_ORIENTE]]*22.73/100</f>
        <v>0</v>
      </c>
      <c r="Q202" s="56">
        <f>+Tabla21[[#This Row],[META_CENTRO_ORIENTE]]*27.64/100</f>
        <v>0</v>
      </c>
      <c r="R202" s="56">
        <f>+Tabla21[[#This Row],[META_CENTRO_ORIENTE]]*14/100</f>
        <v>0</v>
      </c>
      <c r="S202" s="56"/>
      <c r="T202" s="57"/>
      <c r="U202" s="28">
        <f>+Tabla21[[#This Row],[META_CANDELARIA]]+Tabla21[[#This Row],[META_SANTA_FE]]+Tabla21[[#This Row],[META_MARTIRES]]+Tabla21[[#This Row],[META_SAN_CRISTOBAL]]+Tabla21[[#This Row],[META_RAFAEL_URIBE_URIBE]]+Tabla21[[#This Row],[META_ANTONIO_NARIÑO]]+Tabla21[[#This Row],[META_SUBRED]]+Tabla21[[#This Row],[META_DISTRITO]]</f>
        <v>0</v>
      </c>
      <c r="V202" s="29">
        <f>+Tabla21[[#This Row],[META_CENTRO_ORIENTE]]-Tabla21[[#This Row],[META_TOTAL]]</f>
        <v>0</v>
      </c>
      <c r="W202" s="30">
        <f>+Tabla21[[#This Row],[VALOR UNITARIO]]*Tabla21[[#This Row],[META_CANDELARIA]]</f>
        <v>0</v>
      </c>
      <c r="X202" s="31">
        <f>+Tabla21[[#This Row],[META_SANTA_FE]]*Tabla21[[#This Row],[VALOR UNITARIO]]</f>
        <v>0</v>
      </c>
      <c r="Y202" s="31">
        <f>+Tabla21[[#This Row],[META_MARTIRES]]*Tabla21[[#This Row],[VALOR UNITARIO]]</f>
        <v>0</v>
      </c>
      <c r="Z202" s="31">
        <f>+Tabla21[[#This Row],[META_SAN_CRISTOBAL]]*Tabla21[[#This Row],[VALOR UNITARIO]]</f>
        <v>0</v>
      </c>
      <c r="AA202" s="31">
        <f>+Tabla21[[#This Row],[META_RAFAEL_URIBE_URIBE]]*Tabla21[[#This Row],[VALOR UNITARIO]]</f>
        <v>0</v>
      </c>
      <c r="AB202" s="31">
        <f>+Tabla21[[#This Row],[META_ANTONIO_NARIÑO]]*Tabla21[[#This Row],[VALOR UNITARIO]]</f>
        <v>0</v>
      </c>
      <c r="AC202" s="31">
        <f>+Tabla21[[#This Row],[META_SUBRED]]*Tabla21[[#This Row],[VALOR UNITARIO]]</f>
        <v>0</v>
      </c>
      <c r="AD202" s="32">
        <f>+Tabla21[[#This Row],[META_DISTRITO]]*Tabla21[[#This Row],[VALOR UNITARIO]]</f>
        <v>0</v>
      </c>
      <c r="AE202" s="30">
        <f>SUM(Tabla21[[#This Row],[$_CANDELARIA]:[$_DISTRITO]])</f>
        <v>0</v>
      </c>
      <c r="AF202" s="32">
        <f>+Tabla21[[#This Row],[$_CENTRO_ORIENTE]]-Tabla21[[#This Row],[$_TOTAL]]</f>
        <v>0</v>
      </c>
    </row>
    <row r="203" spans="1:32" ht="63.75" hidden="1">
      <c r="A203" s="19" t="s">
        <v>63</v>
      </c>
      <c r="B203" s="20" t="s">
        <v>303</v>
      </c>
      <c r="C203" s="20" t="s">
        <v>304</v>
      </c>
      <c r="D203" s="21">
        <v>186</v>
      </c>
      <c r="E203" s="20" t="s">
        <v>318</v>
      </c>
      <c r="F203" s="20" t="s">
        <v>306</v>
      </c>
      <c r="G203" s="19" t="s">
        <v>54</v>
      </c>
      <c r="H203" s="19" t="s">
        <v>76</v>
      </c>
      <c r="I203" s="19" t="s">
        <v>56</v>
      </c>
      <c r="J203" s="22">
        <v>7347488</v>
      </c>
      <c r="K203" s="5">
        <v>6</v>
      </c>
      <c r="L203" s="22">
        <f>+Tabla21[[#This Row],[VALOR UNITARIO]]*Tabla21[[#This Row],[META_CENTRO_ORIENTE]]</f>
        <v>44084928</v>
      </c>
      <c r="M203" s="55">
        <v>0</v>
      </c>
      <c r="N203" s="56">
        <v>0</v>
      </c>
      <c r="O203" s="56">
        <v>0</v>
      </c>
      <c r="P203" s="56">
        <v>6</v>
      </c>
      <c r="Q203" s="56">
        <v>0</v>
      </c>
      <c r="R203" s="56">
        <v>0</v>
      </c>
      <c r="S203" s="56">
        <v>0</v>
      </c>
      <c r="T203" s="57">
        <v>0</v>
      </c>
      <c r="U203" s="28">
        <f>+Tabla21[[#This Row],[META_CANDELARIA]]+Tabla21[[#This Row],[META_SANTA_FE]]+Tabla21[[#This Row],[META_MARTIRES]]+Tabla21[[#This Row],[META_SAN_CRISTOBAL]]+Tabla21[[#This Row],[META_RAFAEL_URIBE_URIBE]]+Tabla21[[#This Row],[META_ANTONIO_NARIÑO]]+Tabla21[[#This Row],[META_SUBRED]]+Tabla21[[#This Row],[META_DISTRITO]]</f>
        <v>6</v>
      </c>
      <c r="V203" s="29">
        <f>+Tabla21[[#This Row],[META_CENTRO_ORIENTE]]-Tabla21[[#This Row],[META_TOTAL]]</f>
        <v>0</v>
      </c>
      <c r="W203" s="30">
        <f>+Tabla21[[#This Row],[VALOR UNITARIO]]*Tabla21[[#This Row],[META_CANDELARIA]]</f>
        <v>0</v>
      </c>
      <c r="X203" s="31">
        <f>+Tabla21[[#This Row],[META_SANTA_FE]]*Tabla21[[#This Row],[VALOR UNITARIO]]</f>
        <v>0</v>
      </c>
      <c r="Y203" s="31">
        <f>+Tabla21[[#This Row],[META_MARTIRES]]*Tabla21[[#This Row],[VALOR UNITARIO]]</f>
        <v>0</v>
      </c>
      <c r="Z203" s="31">
        <f>+Tabla21[[#This Row],[META_SAN_CRISTOBAL]]*Tabla21[[#This Row],[VALOR UNITARIO]]</f>
        <v>44084928</v>
      </c>
      <c r="AA203" s="31">
        <f>+Tabla21[[#This Row],[META_RAFAEL_URIBE_URIBE]]*Tabla21[[#This Row],[VALOR UNITARIO]]</f>
        <v>0</v>
      </c>
      <c r="AB203" s="31">
        <f>+Tabla21[[#This Row],[META_ANTONIO_NARIÑO]]*Tabla21[[#This Row],[VALOR UNITARIO]]</f>
        <v>0</v>
      </c>
      <c r="AC203" s="31">
        <f>+Tabla21[[#This Row],[META_SUBRED]]*Tabla21[[#This Row],[VALOR UNITARIO]]</f>
        <v>0</v>
      </c>
      <c r="AD203" s="32">
        <f>+Tabla21[[#This Row],[META_DISTRITO]]*Tabla21[[#This Row],[VALOR UNITARIO]]</f>
        <v>0</v>
      </c>
      <c r="AE203" s="30">
        <f>SUM(Tabla21[[#This Row],[$_CANDELARIA]:[$_DISTRITO]])</f>
        <v>44084928</v>
      </c>
      <c r="AF203" s="32">
        <f>+Tabla21[[#This Row],[$_CENTRO_ORIENTE]]-Tabla21[[#This Row],[$_TOTAL]]</f>
        <v>0</v>
      </c>
    </row>
    <row r="204" spans="1:32" ht="76.5" hidden="1">
      <c r="A204" s="19" t="s">
        <v>63</v>
      </c>
      <c r="B204" s="20" t="s">
        <v>303</v>
      </c>
      <c r="C204" s="20" t="s">
        <v>319</v>
      </c>
      <c r="D204" s="21">
        <v>187</v>
      </c>
      <c r="E204" s="20" t="s">
        <v>320</v>
      </c>
      <c r="F204" s="20" t="s">
        <v>306</v>
      </c>
      <c r="G204" s="19" t="s">
        <v>54</v>
      </c>
      <c r="H204" s="19" t="s">
        <v>55</v>
      </c>
      <c r="I204" s="19" t="s">
        <v>74</v>
      </c>
      <c r="J204" s="22">
        <v>3994272</v>
      </c>
      <c r="K204" s="5">
        <v>72</v>
      </c>
      <c r="L204" s="22">
        <f>+Tabla21[[#This Row],[VALOR UNITARIO]]*Tabla21[[#This Row],[META_CENTRO_ORIENTE]]</f>
        <v>287587584</v>
      </c>
      <c r="M204" s="55">
        <v>0</v>
      </c>
      <c r="N204" s="56">
        <v>0</v>
      </c>
      <c r="O204" s="56">
        <v>0</v>
      </c>
      <c r="P204" s="56">
        <v>0</v>
      </c>
      <c r="Q204" s="56">
        <v>0</v>
      </c>
      <c r="R204" s="56">
        <v>0</v>
      </c>
      <c r="S204" s="56">
        <v>72</v>
      </c>
      <c r="T204" s="57"/>
      <c r="U204" s="28">
        <f>+Tabla21[[#This Row],[META_CANDELARIA]]+Tabla21[[#This Row],[META_SANTA_FE]]+Tabla21[[#This Row],[META_MARTIRES]]+Tabla21[[#This Row],[META_SAN_CRISTOBAL]]+Tabla21[[#This Row],[META_RAFAEL_URIBE_URIBE]]+Tabla21[[#This Row],[META_ANTONIO_NARIÑO]]+Tabla21[[#This Row],[META_SUBRED]]+Tabla21[[#This Row],[META_DISTRITO]]</f>
        <v>72</v>
      </c>
      <c r="V204" s="29">
        <f>+Tabla21[[#This Row],[META_CENTRO_ORIENTE]]-Tabla21[[#This Row],[META_TOTAL]]</f>
        <v>0</v>
      </c>
      <c r="W204" s="30">
        <f>+Tabla21[[#This Row],[VALOR UNITARIO]]*Tabla21[[#This Row],[META_CANDELARIA]]</f>
        <v>0</v>
      </c>
      <c r="X204" s="31">
        <f>+Tabla21[[#This Row],[META_SANTA_FE]]*Tabla21[[#This Row],[VALOR UNITARIO]]</f>
        <v>0</v>
      </c>
      <c r="Y204" s="31">
        <f>+Tabla21[[#This Row],[META_MARTIRES]]*Tabla21[[#This Row],[VALOR UNITARIO]]</f>
        <v>0</v>
      </c>
      <c r="Z204" s="31">
        <f>+Tabla21[[#This Row],[META_SAN_CRISTOBAL]]*Tabla21[[#This Row],[VALOR UNITARIO]]</f>
        <v>0</v>
      </c>
      <c r="AA204" s="31">
        <f>+Tabla21[[#This Row],[META_RAFAEL_URIBE_URIBE]]*Tabla21[[#This Row],[VALOR UNITARIO]]</f>
        <v>0</v>
      </c>
      <c r="AB204" s="31">
        <f>+Tabla21[[#This Row],[META_ANTONIO_NARIÑO]]*Tabla21[[#This Row],[VALOR UNITARIO]]</f>
        <v>0</v>
      </c>
      <c r="AC204" s="31">
        <f>+Tabla21[[#This Row],[META_SUBRED]]*Tabla21[[#This Row],[VALOR UNITARIO]]</f>
        <v>287587584</v>
      </c>
      <c r="AD204" s="32">
        <f>+Tabla21[[#This Row],[META_DISTRITO]]*Tabla21[[#This Row],[VALOR UNITARIO]]</f>
        <v>0</v>
      </c>
      <c r="AE204" s="30">
        <f>SUM(Tabla21[[#This Row],[$_CANDELARIA]:[$_DISTRITO]])</f>
        <v>287587584</v>
      </c>
      <c r="AF204" s="32">
        <f>+Tabla21[[#This Row],[$_CENTRO_ORIENTE]]-Tabla21[[#This Row],[$_TOTAL]]</f>
        <v>0</v>
      </c>
    </row>
    <row r="205" spans="1:32" ht="76.5" hidden="1">
      <c r="A205" s="19" t="s">
        <v>63</v>
      </c>
      <c r="B205" s="20" t="s">
        <v>303</v>
      </c>
      <c r="C205" s="20" t="s">
        <v>319</v>
      </c>
      <c r="D205" s="21">
        <v>188</v>
      </c>
      <c r="E205" s="20" t="s">
        <v>321</v>
      </c>
      <c r="F205" s="20" t="s">
        <v>306</v>
      </c>
      <c r="G205" s="19" t="s">
        <v>54</v>
      </c>
      <c r="H205" s="19" t="s">
        <v>55</v>
      </c>
      <c r="I205" s="19" t="s">
        <v>74</v>
      </c>
      <c r="J205" s="22">
        <v>33280669</v>
      </c>
      <c r="K205" s="5">
        <v>0</v>
      </c>
      <c r="L205" s="22">
        <f>+Tabla21[[#This Row],[VALOR UNITARIO]]*Tabla21[[#This Row],[META_CENTRO_ORIENTE]]</f>
        <v>0</v>
      </c>
      <c r="M205" s="55">
        <f>+Tabla21[[#This Row],[META_CENTRO_ORIENTE]]*4.55/100</f>
        <v>0</v>
      </c>
      <c r="N205" s="56">
        <f>+Tabla21[[#This Row],[META_CENTRO_ORIENTE]]*22.8/100</f>
        <v>0</v>
      </c>
      <c r="O205" s="56">
        <f>+Tabla21[[#This Row],[META_CENTRO_ORIENTE]]*8.3/100</f>
        <v>0</v>
      </c>
      <c r="P205" s="56">
        <f>+Tabla21[[#This Row],[META_CENTRO_ORIENTE]]*22.73/100</f>
        <v>0</v>
      </c>
      <c r="Q205" s="56">
        <f>+Tabla21[[#This Row],[META_CENTRO_ORIENTE]]*27.64/100</f>
        <v>0</v>
      </c>
      <c r="R205" s="56">
        <f>+Tabla21[[#This Row],[META_CENTRO_ORIENTE]]*14/100</f>
        <v>0</v>
      </c>
      <c r="S205" s="56"/>
      <c r="T205" s="57"/>
      <c r="U205" s="28">
        <f>+Tabla21[[#This Row],[META_CANDELARIA]]+Tabla21[[#This Row],[META_SANTA_FE]]+Tabla21[[#This Row],[META_MARTIRES]]+Tabla21[[#This Row],[META_SAN_CRISTOBAL]]+Tabla21[[#This Row],[META_RAFAEL_URIBE_URIBE]]+Tabla21[[#This Row],[META_ANTONIO_NARIÑO]]+Tabla21[[#This Row],[META_SUBRED]]+Tabla21[[#This Row],[META_DISTRITO]]</f>
        <v>0</v>
      </c>
      <c r="V205" s="29">
        <f>+Tabla21[[#This Row],[META_CENTRO_ORIENTE]]-Tabla21[[#This Row],[META_TOTAL]]</f>
        <v>0</v>
      </c>
      <c r="W205" s="30">
        <f>+Tabla21[[#This Row],[VALOR UNITARIO]]*Tabla21[[#This Row],[META_CANDELARIA]]</f>
        <v>0</v>
      </c>
      <c r="X205" s="31">
        <f>+Tabla21[[#This Row],[META_SANTA_FE]]*Tabla21[[#This Row],[VALOR UNITARIO]]</f>
        <v>0</v>
      </c>
      <c r="Y205" s="31">
        <f>+Tabla21[[#This Row],[META_MARTIRES]]*Tabla21[[#This Row],[VALOR UNITARIO]]</f>
        <v>0</v>
      </c>
      <c r="Z205" s="31">
        <f>+Tabla21[[#This Row],[META_SAN_CRISTOBAL]]*Tabla21[[#This Row],[VALOR UNITARIO]]</f>
        <v>0</v>
      </c>
      <c r="AA205" s="31">
        <f>+Tabla21[[#This Row],[META_RAFAEL_URIBE_URIBE]]*Tabla21[[#This Row],[VALOR UNITARIO]]</f>
        <v>0</v>
      </c>
      <c r="AB205" s="31">
        <f>+Tabla21[[#This Row],[META_ANTONIO_NARIÑO]]*Tabla21[[#This Row],[VALOR UNITARIO]]</f>
        <v>0</v>
      </c>
      <c r="AC205" s="31">
        <f>+Tabla21[[#This Row],[META_SUBRED]]*Tabla21[[#This Row],[VALOR UNITARIO]]</f>
        <v>0</v>
      </c>
      <c r="AD205" s="32">
        <f>+Tabla21[[#This Row],[META_DISTRITO]]*Tabla21[[#This Row],[VALOR UNITARIO]]</f>
        <v>0</v>
      </c>
      <c r="AE205" s="30">
        <f>SUM(Tabla21[[#This Row],[$_CANDELARIA]:[$_DISTRITO]])</f>
        <v>0</v>
      </c>
      <c r="AF205" s="32">
        <f>+Tabla21[[#This Row],[$_CENTRO_ORIENTE]]-Tabla21[[#This Row],[$_TOTAL]]</f>
        <v>0</v>
      </c>
    </row>
    <row r="206" spans="1:32" ht="76.5" hidden="1">
      <c r="A206" s="19" t="s">
        <v>63</v>
      </c>
      <c r="B206" s="20" t="s">
        <v>303</v>
      </c>
      <c r="C206" s="20" t="s">
        <v>319</v>
      </c>
      <c r="D206" s="21">
        <v>189</v>
      </c>
      <c r="E206" s="20" t="s">
        <v>322</v>
      </c>
      <c r="F206" s="20" t="s">
        <v>306</v>
      </c>
      <c r="G206" s="19" t="s">
        <v>54</v>
      </c>
      <c r="H206" s="19" t="s">
        <v>55</v>
      </c>
      <c r="I206" s="19" t="s">
        <v>74</v>
      </c>
      <c r="J206" s="22">
        <v>25933181</v>
      </c>
      <c r="K206" s="5">
        <v>6</v>
      </c>
      <c r="L206" s="22">
        <f>+Tabla21[[#This Row],[VALOR UNITARIO]]*Tabla21[[#This Row],[META_CENTRO_ORIENTE]]</f>
        <v>155599086</v>
      </c>
      <c r="M206" s="55">
        <v>0</v>
      </c>
      <c r="N206" s="56">
        <v>0</v>
      </c>
      <c r="O206" s="56">
        <v>0</v>
      </c>
      <c r="P206" s="56">
        <v>0</v>
      </c>
      <c r="Q206" s="56">
        <v>0</v>
      </c>
      <c r="R206" s="56">
        <v>0</v>
      </c>
      <c r="S206" s="56">
        <v>6</v>
      </c>
      <c r="T206" s="57">
        <v>0</v>
      </c>
      <c r="U206" s="28">
        <f>+Tabla21[[#This Row],[META_CANDELARIA]]+Tabla21[[#This Row],[META_SANTA_FE]]+Tabla21[[#This Row],[META_MARTIRES]]+Tabla21[[#This Row],[META_SAN_CRISTOBAL]]+Tabla21[[#This Row],[META_RAFAEL_URIBE_URIBE]]+Tabla21[[#This Row],[META_ANTONIO_NARIÑO]]+Tabla21[[#This Row],[META_SUBRED]]+Tabla21[[#This Row],[META_DISTRITO]]</f>
        <v>6</v>
      </c>
      <c r="V206" s="29">
        <f>+Tabla21[[#This Row],[META_CENTRO_ORIENTE]]-Tabla21[[#This Row],[META_TOTAL]]</f>
        <v>0</v>
      </c>
      <c r="W206" s="30">
        <f>+Tabla21[[#This Row],[VALOR UNITARIO]]*Tabla21[[#This Row],[META_CANDELARIA]]</f>
        <v>0</v>
      </c>
      <c r="X206" s="31">
        <f>+Tabla21[[#This Row],[META_SANTA_FE]]*Tabla21[[#This Row],[VALOR UNITARIO]]</f>
        <v>0</v>
      </c>
      <c r="Y206" s="31">
        <f>+Tabla21[[#This Row],[META_MARTIRES]]*Tabla21[[#This Row],[VALOR UNITARIO]]</f>
        <v>0</v>
      </c>
      <c r="Z206" s="31">
        <f>+Tabla21[[#This Row],[META_SAN_CRISTOBAL]]*Tabla21[[#This Row],[VALOR UNITARIO]]</f>
        <v>0</v>
      </c>
      <c r="AA206" s="31">
        <f>+Tabla21[[#This Row],[META_RAFAEL_URIBE_URIBE]]*Tabla21[[#This Row],[VALOR UNITARIO]]</f>
        <v>0</v>
      </c>
      <c r="AB206" s="31">
        <f>+Tabla21[[#This Row],[META_ANTONIO_NARIÑO]]*Tabla21[[#This Row],[VALOR UNITARIO]]</f>
        <v>0</v>
      </c>
      <c r="AC206" s="31">
        <f>+Tabla21[[#This Row],[META_SUBRED]]*Tabla21[[#This Row],[VALOR UNITARIO]]</f>
        <v>155599086</v>
      </c>
      <c r="AD206" s="32">
        <f>+Tabla21[[#This Row],[META_DISTRITO]]*Tabla21[[#This Row],[VALOR UNITARIO]]</f>
        <v>0</v>
      </c>
      <c r="AE206" s="30">
        <f>SUM(Tabla21[[#This Row],[$_CANDELARIA]:[$_DISTRITO]])</f>
        <v>155599086</v>
      </c>
      <c r="AF206" s="32">
        <f>+Tabla21[[#This Row],[$_CENTRO_ORIENTE]]-Tabla21[[#This Row],[$_TOTAL]]</f>
        <v>0</v>
      </c>
    </row>
    <row r="207" spans="1:32" ht="76.5" hidden="1">
      <c r="A207" s="19" t="s">
        <v>63</v>
      </c>
      <c r="B207" s="20" t="s">
        <v>303</v>
      </c>
      <c r="C207" s="20" t="s">
        <v>319</v>
      </c>
      <c r="D207" s="21">
        <v>190</v>
      </c>
      <c r="E207" s="20" t="s">
        <v>323</v>
      </c>
      <c r="F207" s="20" t="s">
        <v>306</v>
      </c>
      <c r="G207" s="19" t="s">
        <v>54</v>
      </c>
      <c r="H207" s="19" t="s">
        <v>55</v>
      </c>
      <c r="I207" s="19" t="s">
        <v>74</v>
      </c>
      <c r="J207" s="22">
        <v>8432352</v>
      </c>
      <c r="K207" s="5">
        <v>6</v>
      </c>
      <c r="L207" s="22">
        <f>+Tabla21[[#This Row],[VALOR UNITARIO]]*Tabla21[[#This Row],[META_CENTRO_ORIENTE]]</f>
        <v>50594112</v>
      </c>
      <c r="M207" s="55">
        <v>0</v>
      </c>
      <c r="N207" s="56">
        <v>0</v>
      </c>
      <c r="O207" s="56">
        <v>0</v>
      </c>
      <c r="P207" s="56">
        <v>0</v>
      </c>
      <c r="Q207" s="56">
        <v>0</v>
      </c>
      <c r="R207" s="56">
        <v>0</v>
      </c>
      <c r="S207" s="56">
        <v>6</v>
      </c>
      <c r="T207" s="57">
        <v>0</v>
      </c>
      <c r="U207" s="28">
        <f>+Tabla21[[#This Row],[META_CANDELARIA]]+Tabla21[[#This Row],[META_SANTA_FE]]+Tabla21[[#This Row],[META_MARTIRES]]+Tabla21[[#This Row],[META_SAN_CRISTOBAL]]+Tabla21[[#This Row],[META_RAFAEL_URIBE_URIBE]]+Tabla21[[#This Row],[META_ANTONIO_NARIÑO]]+Tabla21[[#This Row],[META_SUBRED]]+Tabla21[[#This Row],[META_DISTRITO]]</f>
        <v>6</v>
      </c>
      <c r="V207" s="29">
        <f>+Tabla21[[#This Row],[META_CENTRO_ORIENTE]]-Tabla21[[#This Row],[META_TOTAL]]</f>
        <v>0</v>
      </c>
      <c r="W207" s="30">
        <f>+Tabla21[[#This Row],[VALOR UNITARIO]]*Tabla21[[#This Row],[META_CANDELARIA]]</f>
        <v>0</v>
      </c>
      <c r="X207" s="31">
        <f>+Tabla21[[#This Row],[META_SANTA_FE]]*Tabla21[[#This Row],[VALOR UNITARIO]]</f>
        <v>0</v>
      </c>
      <c r="Y207" s="31">
        <f>+Tabla21[[#This Row],[META_MARTIRES]]*Tabla21[[#This Row],[VALOR UNITARIO]]</f>
        <v>0</v>
      </c>
      <c r="Z207" s="31">
        <f>+Tabla21[[#This Row],[META_SAN_CRISTOBAL]]*Tabla21[[#This Row],[VALOR UNITARIO]]</f>
        <v>0</v>
      </c>
      <c r="AA207" s="31">
        <f>+Tabla21[[#This Row],[META_RAFAEL_URIBE_URIBE]]*Tabla21[[#This Row],[VALOR UNITARIO]]</f>
        <v>0</v>
      </c>
      <c r="AB207" s="31">
        <f>+Tabla21[[#This Row],[META_ANTONIO_NARIÑO]]*Tabla21[[#This Row],[VALOR UNITARIO]]</f>
        <v>0</v>
      </c>
      <c r="AC207" s="31">
        <f>+Tabla21[[#This Row],[META_SUBRED]]*Tabla21[[#This Row],[VALOR UNITARIO]]</f>
        <v>50594112</v>
      </c>
      <c r="AD207" s="32">
        <f>+Tabla21[[#This Row],[META_DISTRITO]]*Tabla21[[#This Row],[VALOR UNITARIO]]</f>
        <v>0</v>
      </c>
      <c r="AE207" s="30">
        <f>SUM(Tabla21[[#This Row],[$_CANDELARIA]:[$_DISTRITO]])</f>
        <v>50594112</v>
      </c>
      <c r="AF207" s="32">
        <f>+Tabla21[[#This Row],[$_CENTRO_ORIENTE]]-Tabla21[[#This Row],[$_TOTAL]]</f>
        <v>0</v>
      </c>
    </row>
    <row r="208" spans="1:32" ht="63.75" hidden="1">
      <c r="A208" s="19" t="s">
        <v>63</v>
      </c>
      <c r="B208" s="20" t="s">
        <v>303</v>
      </c>
      <c r="C208" s="20" t="s">
        <v>304</v>
      </c>
      <c r="D208" s="21">
        <v>191</v>
      </c>
      <c r="E208" s="20" t="s">
        <v>324</v>
      </c>
      <c r="F208" s="20" t="s">
        <v>306</v>
      </c>
      <c r="G208" s="19" t="s">
        <v>54</v>
      </c>
      <c r="H208" s="19" t="s">
        <v>55</v>
      </c>
      <c r="I208" s="19" t="s">
        <v>74</v>
      </c>
      <c r="J208" s="22">
        <v>7347488</v>
      </c>
      <c r="K208" s="5">
        <v>6</v>
      </c>
      <c r="L208" s="22">
        <f>+Tabla21[[#This Row],[VALOR UNITARIO]]*Tabla21[[#This Row],[META_CENTRO_ORIENTE]]</f>
        <v>44084928</v>
      </c>
      <c r="M208" s="55">
        <v>0</v>
      </c>
      <c r="N208" s="56">
        <v>0</v>
      </c>
      <c r="O208" s="56">
        <v>0</v>
      </c>
      <c r="P208" s="56">
        <v>0</v>
      </c>
      <c r="Q208" s="56">
        <v>0</v>
      </c>
      <c r="R208" s="56">
        <v>0</v>
      </c>
      <c r="S208" s="56">
        <v>6</v>
      </c>
      <c r="T208" s="57">
        <v>0</v>
      </c>
      <c r="U208" s="28">
        <f>+Tabla21[[#This Row],[META_CANDELARIA]]+Tabla21[[#This Row],[META_SANTA_FE]]+Tabla21[[#This Row],[META_MARTIRES]]+Tabla21[[#This Row],[META_SAN_CRISTOBAL]]+Tabla21[[#This Row],[META_RAFAEL_URIBE_URIBE]]+Tabla21[[#This Row],[META_ANTONIO_NARIÑO]]+Tabla21[[#This Row],[META_SUBRED]]+Tabla21[[#This Row],[META_DISTRITO]]</f>
        <v>6</v>
      </c>
      <c r="V208" s="29">
        <f>+Tabla21[[#This Row],[META_CENTRO_ORIENTE]]-Tabla21[[#This Row],[META_TOTAL]]</f>
        <v>0</v>
      </c>
      <c r="W208" s="30">
        <f>+Tabla21[[#This Row],[VALOR UNITARIO]]*Tabla21[[#This Row],[META_CANDELARIA]]</f>
        <v>0</v>
      </c>
      <c r="X208" s="31">
        <f>+Tabla21[[#This Row],[META_SANTA_FE]]*Tabla21[[#This Row],[VALOR UNITARIO]]</f>
        <v>0</v>
      </c>
      <c r="Y208" s="31">
        <f>+Tabla21[[#This Row],[META_MARTIRES]]*Tabla21[[#This Row],[VALOR UNITARIO]]</f>
        <v>0</v>
      </c>
      <c r="Z208" s="31">
        <f>+Tabla21[[#This Row],[META_SAN_CRISTOBAL]]*Tabla21[[#This Row],[VALOR UNITARIO]]</f>
        <v>0</v>
      </c>
      <c r="AA208" s="31">
        <f>+Tabla21[[#This Row],[META_RAFAEL_URIBE_URIBE]]*Tabla21[[#This Row],[VALOR UNITARIO]]</f>
        <v>0</v>
      </c>
      <c r="AB208" s="31">
        <f>+Tabla21[[#This Row],[META_ANTONIO_NARIÑO]]*Tabla21[[#This Row],[VALOR UNITARIO]]</f>
        <v>0</v>
      </c>
      <c r="AC208" s="31">
        <f>+Tabla21[[#This Row],[META_SUBRED]]*Tabla21[[#This Row],[VALOR UNITARIO]]</f>
        <v>44084928</v>
      </c>
      <c r="AD208" s="32">
        <f>+Tabla21[[#This Row],[META_DISTRITO]]*Tabla21[[#This Row],[VALOR UNITARIO]]</f>
        <v>0</v>
      </c>
      <c r="AE208" s="30">
        <f>SUM(Tabla21[[#This Row],[$_CANDELARIA]:[$_DISTRITO]])</f>
        <v>44084928</v>
      </c>
      <c r="AF208" s="32">
        <f>+Tabla21[[#This Row],[$_CENTRO_ORIENTE]]-Tabla21[[#This Row],[$_TOTAL]]</f>
        <v>0</v>
      </c>
    </row>
    <row r="209" spans="1:32" ht="63.75" hidden="1">
      <c r="A209" s="19" t="s">
        <v>63</v>
      </c>
      <c r="B209" s="20" t="s">
        <v>303</v>
      </c>
      <c r="C209" s="20" t="s">
        <v>304</v>
      </c>
      <c r="D209" s="21">
        <v>192</v>
      </c>
      <c r="E209" s="20" t="s">
        <v>325</v>
      </c>
      <c r="F209" s="20" t="s">
        <v>306</v>
      </c>
      <c r="G209" s="19" t="s">
        <v>54</v>
      </c>
      <c r="H209" s="19" t="s">
        <v>55</v>
      </c>
      <c r="I209" s="19" t="s">
        <v>74</v>
      </c>
      <c r="J209" s="22">
        <v>3673744</v>
      </c>
      <c r="K209" s="5">
        <v>0</v>
      </c>
      <c r="L209" s="22">
        <f>+Tabla21[[#This Row],[VALOR UNITARIO]]*Tabla21[[#This Row],[META_CENTRO_ORIENTE]]</f>
        <v>0</v>
      </c>
      <c r="M209" s="55">
        <f>+Tabla21[[#This Row],[META_CENTRO_ORIENTE]]*4.55/100</f>
        <v>0</v>
      </c>
      <c r="N209" s="56">
        <f>+Tabla21[[#This Row],[META_CENTRO_ORIENTE]]*22.8/100</f>
        <v>0</v>
      </c>
      <c r="O209" s="56">
        <f>+Tabla21[[#This Row],[META_CENTRO_ORIENTE]]*8.3/100</f>
        <v>0</v>
      </c>
      <c r="P209" s="56">
        <f>+Tabla21[[#This Row],[META_CENTRO_ORIENTE]]*22.73/100</f>
        <v>0</v>
      </c>
      <c r="Q209" s="56">
        <f>+Tabla21[[#This Row],[META_CENTRO_ORIENTE]]*27.64/100</f>
        <v>0</v>
      </c>
      <c r="R209" s="56">
        <f>+Tabla21[[#This Row],[META_CENTRO_ORIENTE]]*14/100</f>
        <v>0</v>
      </c>
      <c r="S209" s="56"/>
      <c r="T209" s="57"/>
      <c r="U209" s="28">
        <f>+Tabla21[[#This Row],[META_CANDELARIA]]+Tabla21[[#This Row],[META_SANTA_FE]]+Tabla21[[#This Row],[META_MARTIRES]]+Tabla21[[#This Row],[META_SAN_CRISTOBAL]]+Tabla21[[#This Row],[META_RAFAEL_URIBE_URIBE]]+Tabla21[[#This Row],[META_ANTONIO_NARIÑO]]+Tabla21[[#This Row],[META_SUBRED]]+Tabla21[[#This Row],[META_DISTRITO]]</f>
        <v>0</v>
      </c>
      <c r="V209" s="29">
        <f>+Tabla21[[#This Row],[META_CENTRO_ORIENTE]]-Tabla21[[#This Row],[META_TOTAL]]</f>
        <v>0</v>
      </c>
      <c r="W209" s="30">
        <f>+Tabla21[[#This Row],[VALOR UNITARIO]]*Tabla21[[#This Row],[META_CANDELARIA]]</f>
        <v>0</v>
      </c>
      <c r="X209" s="31">
        <f>+Tabla21[[#This Row],[META_SANTA_FE]]*Tabla21[[#This Row],[VALOR UNITARIO]]</f>
        <v>0</v>
      </c>
      <c r="Y209" s="31">
        <f>+Tabla21[[#This Row],[META_MARTIRES]]*Tabla21[[#This Row],[VALOR UNITARIO]]</f>
        <v>0</v>
      </c>
      <c r="Z209" s="31">
        <f>+Tabla21[[#This Row],[META_SAN_CRISTOBAL]]*Tabla21[[#This Row],[VALOR UNITARIO]]</f>
        <v>0</v>
      </c>
      <c r="AA209" s="31">
        <f>+Tabla21[[#This Row],[META_RAFAEL_URIBE_URIBE]]*Tabla21[[#This Row],[VALOR UNITARIO]]</f>
        <v>0</v>
      </c>
      <c r="AB209" s="31">
        <f>+Tabla21[[#This Row],[META_ANTONIO_NARIÑO]]*Tabla21[[#This Row],[VALOR UNITARIO]]</f>
        <v>0</v>
      </c>
      <c r="AC209" s="31">
        <f>+Tabla21[[#This Row],[META_SUBRED]]*Tabla21[[#This Row],[VALOR UNITARIO]]</f>
        <v>0</v>
      </c>
      <c r="AD209" s="32">
        <f>+Tabla21[[#This Row],[META_DISTRITO]]*Tabla21[[#This Row],[VALOR UNITARIO]]</f>
        <v>0</v>
      </c>
      <c r="AE209" s="30">
        <f>SUM(Tabla21[[#This Row],[$_CANDELARIA]:[$_DISTRITO]])</f>
        <v>0</v>
      </c>
      <c r="AF209" s="32">
        <f>+Tabla21[[#This Row],[$_CENTRO_ORIENTE]]-Tabla21[[#This Row],[$_TOTAL]]</f>
        <v>0</v>
      </c>
    </row>
    <row r="210" spans="1:32" ht="76.5" hidden="1">
      <c r="A210" s="19" t="s">
        <v>63</v>
      </c>
      <c r="B210" s="20" t="s">
        <v>303</v>
      </c>
      <c r="C210" s="20" t="s">
        <v>319</v>
      </c>
      <c r="D210" s="21">
        <v>193</v>
      </c>
      <c r="E210" s="20" t="s">
        <v>326</v>
      </c>
      <c r="F210" s="20" t="s">
        <v>306</v>
      </c>
      <c r="G210" s="19" t="s">
        <v>54</v>
      </c>
      <c r="H210" s="19" t="s">
        <v>55</v>
      </c>
      <c r="I210" s="19" t="s">
        <v>74</v>
      </c>
      <c r="J210" s="22">
        <v>42556256</v>
      </c>
      <c r="K210" s="5">
        <v>1</v>
      </c>
      <c r="L210" s="22">
        <f>+Tabla21[[#This Row],[VALOR UNITARIO]]*Tabla21[[#This Row],[META_CENTRO_ORIENTE]]</f>
        <v>42556256</v>
      </c>
      <c r="M210" s="55">
        <v>0</v>
      </c>
      <c r="N210" s="56">
        <v>0</v>
      </c>
      <c r="O210" s="56">
        <v>0</v>
      </c>
      <c r="P210" s="56">
        <v>0</v>
      </c>
      <c r="Q210" s="56">
        <v>0</v>
      </c>
      <c r="R210" s="56">
        <v>0</v>
      </c>
      <c r="S210" s="56">
        <v>1</v>
      </c>
      <c r="T210" s="57"/>
      <c r="U210" s="28">
        <f>+Tabla21[[#This Row],[META_CANDELARIA]]+Tabla21[[#This Row],[META_SANTA_FE]]+Tabla21[[#This Row],[META_MARTIRES]]+Tabla21[[#This Row],[META_SAN_CRISTOBAL]]+Tabla21[[#This Row],[META_RAFAEL_URIBE_URIBE]]+Tabla21[[#This Row],[META_ANTONIO_NARIÑO]]+Tabla21[[#This Row],[META_SUBRED]]+Tabla21[[#This Row],[META_DISTRITO]]</f>
        <v>1</v>
      </c>
      <c r="V210" s="29">
        <f>+Tabla21[[#This Row],[META_CENTRO_ORIENTE]]-Tabla21[[#This Row],[META_TOTAL]]</f>
        <v>0</v>
      </c>
      <c r="W210" s="30">
        <f>+Tabla21[[#This Row],[VALOR UNITARIO]]*Tabla21[[#This Row],[META_CANDELARIA]]</f>
        <v>0</v>
      </c>
      <c r="X210" s="31">
        <f>+Tabla21[[#This Row],[META_SANTA_FE]]*Tabla21[[#This Row],[VALOR UNITARIO]]</f>
        <v>0</v>
      </c>
      <c r="Y210" s="31">
        <f>+Tabla21[[#This Row],[META_MARTIRES]]*Tabla21[[#This Row],[VALOR UNITARIO]]</f>
        <v>0</v>
      </c>
      <c r="Z210" s="31">
        <f>+Tabla21[[#This Row],[META_SAN_CRISTOBAL]]*Tabla21[[#This Row],[VALOR UNITARIO]]</f>
        <v>0</v>
      </c>
      <c r="AA210" s="31">
        <f>+Tabla21[[#This Row],[META_RAFAEL_URIBE_URIBE]]*Tabla21[[#This Row],[VALOR UNITARIO]]</f>
        <v>0</v>
      </c>
      <c r="AB210" s="31">
        <f>+Tabla21[[#This Row],[META_ANTONIO_NARIÑO]]*Tabla21[[#This Row],[VALOR UNITARIO]]</f>
        <v>0</v>
      </c>
      <c r="AC210" s="31">
        <f>+Tabla21[[#This Row],[META_SUBRED]]*Tabla21[[#This Row],[VALOR UNITARIO]]</f>
        <v>42556256</v>
      </c>
      <c r="AD210" s="32">
        <f>+Tabla21[[#This Row],[META_DISTRITO]]*Tabla21[[#This Row],[VALOR UNITARIO]]</f>
        <v>0</v>
      </c>
      <c r="AE210" s="30">
        <f>SUM(Tabla21[[#This Row],[$_CANDELARIA]:[$_DISTRITO]])</f>
        <v>42556256</v>
      </c>
      <c r="AF210" s="32">
        <f>+Tabla21[[#This Row],[$_CENTRO_ORIENTE]]-Tabla21[[#This Row],[$_TOTAL]]</f>
        <v>0</v>
      </c>
    </row>
    <row r="211" spans="1:32" ht="76.5" hidden="1">
      <c r="A211" s="19" t="s">
        <v>63</v>
      </c>
      <c r="B211" s="20" t="s">
        <v>303</v>
      </c>
      <c r="C211" s="20" t="s">
        <v>319</v>
      </c>
      <c r="D211" s="21">
        <v>194</v>
      </c>
      <c r="E211" s="20" t="s">
        <v>327</v>
      </c>
      <c r="F211" s="20" t="s">
        <v>306</v>
      </c>
      <c r="G211" s="19" t="s">
        <v>54</v>
      </c>
      <c r="H211" s="19" t="s">
        <v>55</v>
      </c>
      <c r="I211" s="19" t="s">
        <v>74</v>
      </c>
      <c r="J211" s="22">
        <v>38561984</v>
      </c>
      <c r="K211" s="5">
        <v>0</v>
      </c>
      <c r="L211" s="22">
        <f>+Tabla21[[#This Row],[VALOR UNITARIO]]*Tabla21[[#This Row],[META_CENTRO_ORIENTE]]</f>
        <v>0</v>
      </c>
      <c r="M211" s="55">
        <f>+Tabla21[[#This Row],[META_CENTRO_ORIENTE]]*4.55/100</f>
        <v>0</v>
      </c>
      <c r="N211" s="56">
        <f>+Tabla21[[#This Row],[META_CENTRO_ORIENTE]]*22.8/100</f>
        <v>0</v>
      </c>
      <c r="O211" s="56">
        <f>+Tabla21[[#This Row],[META_CENTRO_ORIENTE]]*8.3/100</f>
        <v>0</v>
      </c>
      <c r="P211" s="56">
        <f>+Tabla21[[#This Row],[META_CENTRO_ORIENTE]]*22.73/100</f>
        <v>0</v>
      </c>
      <c r="Q211" s="56">
        <f>+Tabla21[[#This Row],[META_CENTRO_ORIENTE]]*27.64/100</f>
        <v>0</v>
      </c>
      <c r="R211" s="56">
        <f>+Tabla21[[#This Row],[META_CENTRO_ORIENTE]]*14/100</f>
        <v>0</v>
      </c>
      <c r="S211" s="56"/>
      <c r="T211" s="57"/>
      <c r="U211" s="28">
        <f>+Tabla21[[#This Row],[META_CANDELARIA]]+Tabla21[[#This Row],[META_SANTA_FE]]+Tabla21[[#This Row],[META_MARTIRES]]+Tabla21[[#This Row],[META_SAN_CRISTOBAL]]+Tabla21[[#This Row],[META_RAFAEL_URIBE_URIBE]]+Tabla21[[#This Row],[META_ANTONIO_NARIÑO]]+Tabla21[[#This Row],[META_SUBRED]]+Tabla21[[#This Row],[META_DISTRITO]]</f>
        <v>0</v>
      </c>
      <c r="V211" s="29">
        <f>+Tabla21[[#This Row],[META_CENTRO_ORIENTE]]-Tabla21[[#This Row],[META_TOTAL]]</f>
        <v>0</v>
      </c>
      <c r="W211" s="30">
        <f>+Tabla21[[#This Row],[VALOR UNITARIO]]*Tabla21[[#This Row],[META_CANDELARIA]]</f>
        <v>0</v>
      </c>
      <c r="X211" s="31">
        <f>+Tabla21[[#This Row],[META_SANTA_FE]]*Tabla21[[#This Row],[VALOR UNITARIO]]</f>
        <v>0</v>
      </c>
      <c r="Y211" s="31">
        <f>+Tabla21[[#This Row],[META_MARTIRES]]*Tabla21[[#This Row],[VALOR UNITARIO]]</f>
        <v>0</v>
      </c>
      <c r="Z211" s="31">
        <f>+Tabla21[[#This Row],[META_SAN_CRISTOBAL]]*Tabla21[[#This Row],[VALOR UNITARIO]]</f>
        <v>0</v>
      </c>
      <c r="AA211" s="31">
        <f>+Tabla21[[#This Row],[META_RAFAEL_URIBE_URIBE]]*Tabla21[[#This Row],[VALOR UNITARIO]]</f>
        <v>0</v>
      </c>
      <c r="AB211" s="31">
        <f>+Tabla21[[#This Row],[META_ANTONIO_NARIÑO]]*Tabla21[[#This Row],[VALOR UNITARIO]]</f>
        <v>0</v>
      </c>
      <c r="AC211" s="31">
        <f>+Tabla21[[#This Row],[META_SUBRED]]*Tabla21[[#This Row],[VALOR UNITARIO]]</f>
        <v>0</v>
      </c>
      <c r="AD211" s="32">
        <f>+Tabla21[[#This Row],[META_DISTRITO]]*Tabla21[[#This Row],[VALOR UNITARIO]]</f>
        <v>0</v>
      </c>
      <c r="AE211" s="30">
        <f>SUM(Tabla21[[#This Row],[$_CANDELARIA]:[$_DISTRITO]])</f>
        <v>0</v>
      </c>
      <c r="AF211" s="32">
        <f>+Tabla21[[#This Row],[$_CENTRO_ORIENTE]]-Tabla21[[#This Row],[$_TOTAL]]</f>
        <v>0</v>
      </c>
    </row>
    <row r="212" spans="1:32" ht="63.75" hidden="1">
      <c r="A212" s="19" t="s">
        <v>63</v>
      </c>
      <c r="B212" s="20" t="s">
        <v>303</v>
      </c>
      <c r="C212" s="20" t="s">
        <v>304</v>
      </c>
      <c r="D212" s="21">
        <v>195</v>
      </c>
      <c r="E212" s="20" t="s">
        <v>328</v>
      </c>
      <c r="F212" s="20" t="s">
        <v>306</v>
      </c>
      <c r="G212" s="19" t="s">
        <v>54</v>
      </c>
      <c r="H212" s="19" t="s">
        <v>55</v>
      </c>
      <c r="I212" s="19" t="s">
        <v>74</v>
      </c>
      <c r="J212" s="22">
        <v>125967504</v>
      </c>
      <c r="K212" s="5">
        <v>0</v>
      </c>
      <c r="L212" s="22">
        <f>+Tabla21[[#This Row],[VALOR UNITARIO]]*Tabla21[[#This Row],[META_CENTRO_ORIENTE]]</f>
        <v>0</v>
      </c>
      <c r="M212" s="55">
        <f>+Tabla21[[#This Row],[META_CENTRO_ORIENTE]]*4.55/100</f>
        <v>0</v>
      </c>
      <c r="N212" s="56">
        <f>+Tabla21[[#This Row],[META_CENTRO_ORIENTE]]*22.8/100</f>
        <v>0</v>
      </c>
      <c r="O212" s="56">
        <f>+Tabla21[[#This Row],[META_CENTRO_ORIENTE]]*8.3/100</f>
        <v>0</v>
      </c>
      <c r="P212" s="56">
        <f>+Tabla21[[#This Row],[META_CENTRO_ORIENTE]]*22.73/100</f>
        <v>0</v>
      </c>
      <c r="Q212" s="56">
        <f>+Tabla21[[#This Row],[META_CENTRO_ORIENTE]]*27.64/100</f>
        <v>0</v>
      </c>
      <c r="R212" s="56">
        <f>+Tabla21[[#This Row],[META_CENTRO_ORIENTE]]*14/100</f>
        <v>0</v>
      </c>
      <c r="S212" s="56"/>
      <c r="T212" s="57"/>
      <c r="U212" s="28">
        <f>+Tabla21[[#This Row],[META_CANDELARIA]]+Tabla21[[#This Row],[META_SANTA_FE]]+Tabla21[[#This Row],[META_MARTIRES]]+Tabla21[[#This Row],[META_SAN_CRISTOBAL]]+Tabla21[[#This Row],[META_RAFAEL_URIBE_URIBE]]+Tabla21[[#This Row],[META_ANTONIO_NARIÑO]]+Tabla21[[#This Row],[META_SUBRED]]+Tabla21[[#This Row],[META_DISTRITO]]</f>
        <v>0</v>
      </c>
      <c r="V212" s="29">
        <f>+Tabla21[[#This Row],[META_CENTRO_ORIENTE]]-Tabla21[[#This Row],[META_TOTAL]]</f>
        <v>0</v>
      </c>
      <c r="W212" s="30">
        <f>+Tabla21[[#This Row],[VALOR UNITARIO]]*Tabla21[[#This Row],[META_CANDELARIA]]</f>
        <v>0</v>
      </c>
      <c r="X212" s="31">
        <f>+Tabla21[[#This Row],[META_SANTA_FE]]*Tabla21[[#This Row],[VALOR UNITARIO]]</f>
        <v>0</v>
      </c>
      <c r="Y212" s="31">
        <f>+Tabla21[[#This Row],[META_MARTIRES]]*Tabla21[[#This Row],[VALOR UNITARIO]]</f>
        <v>0</v>
      </c>
      <c r="Z212" s="31">
        <f>+Tabla21[[#This Row],[META_SAN_CRISTOBAL]]*Tabla21[[#This Row],[VALOR UNITARIO]]</f>
        <v>0</v>
      </c>
      <c r="AA212" s="31">
        <f>+Tabla21[[#This Row],[META_RAFAEL_URIBE_URIBE]]*Tabla21[[#This Row],[VALOR UNITARIO]]</f>
        <v>0</v>
      </c>
      <c r="AB212" s="31">
        <f>+Tabla21[[#This Row],[META_ANTONIO_NARIÑO]]*Tabla21[[#This Row],[VALOR UNITARIO]]</f>
        <v>0</v>
      </c>
      <c r="AC212" s="31">
        <f>+Tabla21[[#This Row],[META_SUBRED]]*Tabla21[[#This Row],[VALOR UNITARIO]]</f>
        <v>0</v>
      </c>
      <c r="AD212" s="32">
        <f>+Tabla21[[#This Row],[META_DISTRITO]]*Tabla21[[#This Row],[VALOR UNITARIO]]</f>
        <v>0</v>
      </c>
      <c r="AE212" s="30">
        <f>SUM(Tabla21[[#This Row],[$_CANDELARIA]:[$_DISTRITO]])</f>
        <v>0</v>
      </c>
      <c r="AF212" s="32">
        <f>+Tabla21[[#This Row],[$_CENTRO_ORIENTE]]-Tabla21[[#This Row],[$_TOTAL]]</f>
        <v>0</v>
      </c>
    </row>
    <row r="213" spans="1:32" ht="63.75" hidden="1">
      <c r="A213" s="19" t="s">
        <v>63</v>
      </c>
      <c r="B213" s="20" t="s">
        <v>303</v>
      </c>
      <c r="C213" s="20" t="s">
        <v>304</v>
      </c>
      <c r="D213" s="21">
        <v>196</v>
      </c>
      <c r="E213" s="20" t="s">
        <v>329</v>
      </c>
      <c r="F213" s="20" t="s">
        <v>306</v>
      </c>
      <c r="G213" s="19" t="s">
        <v>54</v>
      </c>
      <c r="H213" s="19" t="s">
        <v>55</v>
      </c>
      <c r="I213" s="19" t="s">
        <v>74</v>
      </c>
      <c r="J213" s="22">
        <v>59199056</v>
      </c>
      <c r="K213" s="5">
        <v>6</v>
      </c>
      <c r="L213" s="22">
        <f>+Tabla21[[#This Row],[VALOR UNITARIO]]*Tabla21[[#This Row],[META_CENTRO_ORIENTE]]</f>
        <v>355194336</v>
      </c>
      <c r="M213" s="55">
        <v>0</v>
      </c>
      <c r="N213" s="56">
        <v>0</v>
      </c>
      <c r="O213" s="56">
        <v>0</v>
      </c>
      <c r="P213" s="56">
        <v>0</v>
      </c>
      <c r="Q213" s="56">
        <v>0</v>
      </c>
      <c r="R213" s="56">
        <v>0</v>
      </c>
      <c r="S213" s="56">
        <v>6</v>
      </c>
      <c r="T213" s="57">
        <v>0</v>
      </c>
      <c r="U213" s="28">
        <f>+Tabla21[[#This Row],[META_CANDELARIA]]+Tabla21[[#This Row],[META_SANTA_FE]]+Tabla21[[#This Row],[META_MARTIRES]]+Tabla21[[#This Row],[META_SAN_CRISTOBAL]]+Tabla21[[#This Row],[META_RAFAEL_URIBE_URIBE]]+Tabla21[[#This Row],[META_ANTONIO_NARIÑO]]+Tabla21[[#This Row],[META_SUBRED]]+Tabla21[[#This Row],[META_DISTRITO]]</f>
        <v>6</v>
      </c>
      <c r="V213" s="29">
        <f>+Tabla21[[#This Row],[META_CENTRO_ORIENTE]]-Tabla21[[#This Row],[META_TOTAL]]</f>
        <v>0</v>
      </c>
      <c r="W213" s="30">
        <f>+Tabla21[[#This Row],[VALOR UNITARIO]]*Tabla21[[#This Row],[META_CANDELARIA]]</f>
        <v>0</v>
      </c>
      <c r="X213" s="31">
        <f>+Tabla21[[#This Row],[META_SANTA_FE]]*Tabla21[[#This Row],[VALOR UNITARIO]]</f>
        <v>0</v>
      </c>
      <c r="Y213" s="31">
        <f>+Tabla21[[#This Row],[META_MARTIRES]]*Tabla21[[#This Row],[VALOR UNITARIO]]</f>
        <v>0</v>
      </c>
      <c r="Z213" s="31">
        <f>+Tabla21[[#This Row],[META_SAN_CRISTOBAL]]*Tabla21[[#This Row],[VALOR UNITARIO]]</f>
        <v>0</v>
      </c>
      <c r="AA213" s="31">
        <f>+Tabla21[[#This Row],[META_RAFAEL_URIBE_URIBE]]*Tabla21[[#This Row],[VALOR UNITARIO]]</f>
        <v>0</v>
      </c>
      <c r="AB213" s="31">
        <f>+Tabla21[[#This Row],[META_ANTONIO_NARIÑO]]*Tabla21[[#This Row],[VALOR UNITARIO]]</f>
        <v>0</v>
      </c>
      <c r="AC213" s="31">
        <f>+Tabla21[[#This Row],[META_SUBRED]]*Tabla21[[#This Row],[VALOR UNITARIO]]</f>
        <v>355194336</v>
      </c>
      <c r="AD213" s="32">
        <f>+Tabla21[[#This Row],[META_DISTRITO]]*Tabla21[[#This Row],[VALOR UNITARIO]]</f>
        <v>0</v>
      </c>
      <c r="AE213" s="30">
        <f>SUM(Tabla21[[#This Row],[$_CANDELARIA]:[$_DISTRITO]])</f>
        <v>355194336</v>
      </c>
      <c r="AF213" s="32">
        <f>+Tabla21[[#This Row],[$_CENTRO_ORIENTE]]-Tabla21[[#This Row],[$_TOTAL]]</f>
        <v>0</v>
      </c>
    </row>
    <row r="214" spans="1:32" ht="63.75" hidden="1">
      <c r="A214" s="19" t="s">
        <v>63</v>
      </c>
      <c r="B214" s="20" t="s">
        <v>303</v>
      </c>
      <c r="C214" s="20" t="s">
        <v>304</v>
      </c>
      <c r="D214" s="21">
        <v>197</v>
      </c>
      <c r="E214" s="20" t="s">
        <v>330</v>
      </c>
      <c r="F214" s="20" t="s">
        <v>306</v>
      </c>
      <c r="G214" s="19" t="s">
        <v>54</v>
      </c>
      <c r="H214" s="19" t="s">
        <v>55</v>
      </c>
      <c r="I214" s="19" t="s">
        <v>74</v>
      </c>
      <c r="J214" s="22">
        <v>34888240</v>
      </c>
      <c r="K214" s="5">
        <v>0</v>
      </c>
      <c r="L214" s="22">
        <f>+Tabla21[[#This Row],[VALOR UNITARIO]]*Tabla21[[#This Row],[META_CENTRO_ORIENTE]]</f>
        <v>0</v>
      </c>
      <c r="M214" s="55">
        <f>+Tabla21[[#This Row],[META_CENTRO_ORIENTE]]*4.55/100</f>
        <v>0</v>
      </c>
      <c r="N214" s="56">
        <f>+Tabla21[[#This Row],[META_CENTRO_ORIENTE]]*22.8/100</f>
        <v>0</v>
      </c>
      <c r="O214" s="56">
        <f>+Tabla21[[#This Row],[META_CENTRO_ORIENTE]]*8.3/100</f>
        <v>0</v>
      </c>
      <c r="P214" s="56">
        <f>+Tabla21[[#This Row],[META_CENTRO_ORIENTE]]*22.73/100</f>
        <v>0</v>
      </c>
      <c r="Q214" s="56">
        <f>+Tabla21[[#This Row],[META_CENTRO_ORIENTE]]*27.64/100</f>
        <v>0</v>
      </c>
      <c r="R214" s="56">
        <f>+Tabla21[[#This Row],[META_CENTRO_ORIENTE]]*14/100</f>
        <v>0</v>
      </c>
      <c r="S214" s="56"/>
      <c r="T214" s="57"/>
      <c r="U214" s="28">
        <f>+Tabla21[[#This Row],[META_CANDELARIA]]+Tabla21[[#This Row],[META_SANTA_FE]]+Tabla21[[#This Row],[META_MARTIRES]]+Tabla21[[#This Row],[META_SAN_CRISTOBAL]]+Tabla21[[#This Row],[META_RAFAEL_URIBE_URIBE]]+Tabla21[[#This Row],[META_ANTONIO_NARIÑO]]+Tabla21[[#This Row],[META_SUBRED]]+Tabla21[[#This Row],[META_DISTRITO]]</f>
        <v>0</v>
      </c>
      <c r="V214" s="29">
        <f>+Tabla21[[#This Row],[META_CENTRO_ORIENTE]]-Tabla21[[#This Row],[META_TOTAL]]</f>
        <v>0</v>
      </c>
      <c r="W214" s="30">
        <f>+Tabla21[[#This Row],[VALOR UNITARIO]]*Tabla21[[#This Row],[META_CANDELARIA]]</f>
        <v>0</v>
      </c>
      <c r="X214" s="31">
        <f>+Tabla21[[#This Row],[META_SANTA_FE]]*Tabla21[[#This Row],[VALOR UNITARIO]]</f>
        <v>0</v>
      </c>
      <c r="Y214" s="31">
        <f>+Tabla21[[#This Row],[META_MARTIRES]]*Tabla21[[#This Row],[VALOR UNITARIO]]</f>
        <v>0</v>
      </c>
      <c r="Z214" s="31">
        <f>+Tabla21[[#This Row],[META_SAN_CRISTOBAL]]*Tabla21[[#This Row],[VALOR UNITARIO]]</f>
        <v>0</v>
      </c>
      <c r="AA214" s="31">
        <f>+Tabla21[[#This Row],[META_RAFAEL_URIBE_URIBE]]*Tabla21[[#This Row],[VALOR UNITARIO]]</f>
        <v>0</v>
      </c>
      <c r="AB214" s="31">
        <f>+Tabla21[[#This Row],[META_ANTONIO_NARIÑO]]*Tabla21[[#This Row],[VALOR UNITARIO]]</f>
        <v>0</v>
      </c>
      <c r="AC214" s="31">
        <f>+Tabla21[[#This Row],[META_SUBRED]]*Tabla21[[#This Row],[VALOR UNITARIO]]</f>
        <v>0</v>
      </c>
      <c r="AD214" s="32">
        <f>+Tabla21[[#This Row],[META_DISTRITO]]*Tabla21[[#This Row],[VALOR UNITARIO]]</f>
        <v>0</v>
      </c>
      <c r="AE214" s="30">
        <f>SUM(Tabla21[[#This Row],[$_CANDELARIA]:[$_DISTRITO]])</f>
        <v>0</v>
      </c>
      <c r="AF214" s="32">
        <f>+Tabla21[[#This Row],[$_CENTRO_ORIENTE]]-Tabla21[[#This Row],[$_TOTAL]]</f>
        <v>0</v>
      </c>
    </row>
    <row r="215" spans="1:32" ht="63.75" hidden="1">
      <c r="A215" s="19" t="s">
        <v>63</v>
      </c>
      <c r="B215" s="20" t="s">
        <v>303</v>
      </c>
      <c r="C215" s="20" t="s">
        <v>304</v>
      </c>
      <c r="D215" s="21">
        <v>198</v>
      </c>
      <c r="E215" s="20" t="s">
        <v>331</v>
      </c>
      <c r="F215" s="20" t="s">
        <v>306</v>
      </c>
      <c r="G215" s="19" t="s">
        <v>54</v>
      </c>
      <c r="H215" s="19" t="s">
        <v>55</v>
      </c>
      <c r="I215" s="19" t="s">
        <v>74</v>
      </c>
      <c r="J215" s="22">
        <v>73252976</v>
      </c>
      <c r="K215" s="5">
        <v>0</v>
      </c>
      <c r="L215" s="22">
        <f>+Tabla21[[#This Row],[VALOR UNITARIO]]*Tabla21[[#This Row],[META_CENTRO_ORIENTE]]</f>
        <v>0</v>
      </c>
      <c r="M215" s="55">
        <f>+Tabla21[[#This Row],[META_CENTRO_ORIENTE]]*4.55/100</f>
        <v>0</v>
      </c>
      <c r="N215" s="56">
        <f>+Tabla21[[#This Row],[META_CENTRO_ORIENTE]]*22.8/100</f>
        <v>0</v>
      </c>
      <c r="O215" s="56">
        <f>+Tabla21[[#This Row],[META_CENTRO_ORIENTE]]*8.3/100</f>
        <v>0</v>
      </c>
      <c r="P215" s="56">
        <f>+Tabla21[[#This Row],[META_CENTRO_ORIENTE]]*22.73/100</f>
        <v>0</v>
      </c>
      <c r="Q215" s="56">
        <f>+Tabla21[[#This Row],[META_CENTRO_ORIENTE]]*27.64/100</f>
        <v>0</v>
      </c>
      <c r="R215" s="56">
        <f>+Tabla21[[#This Row],[META_CENTRO_ORIENTE]]*14/100</f>
        <v>0</v>
      </c>
      <c r="S215" s="56"/>
      <c r="T215" s="57"/>
      <c r="U215" s="28">
        <f>+Tabla21[[#This Row],[META_CANDELARIA]]+Tabla21[[#This Row],[META_SANTA_FE]]+Tabla21[[#This Row],[META_MARTIRES]]+Tabla21[[#This Row],[META_SAN_CRISTOBAL]]+Tabla21[[#This Row],[META_RAFAEL_URIBE_URIBE]]+Tabla21[[#This Row],[META_ANTONIO_NARIÑO]]+Tabla21[[#This Row],[META_SUBRED]]+Tabla21[[#This Row],[META_DISTRITO]]</f>
        <v>0</v>
      </c>
      <c r="V215" s="29">
        <f>+Tabla21[[#This Row],[META_CENTRO_ORIENTE]]-Tabla21[[#This Row],[META_TOTAL]]</f>
        <v>0</v>
      </c>
      <c r="W215" s="30">
        <f>+Tabla21[[#This Row],[VALOR UNITARIO]]*Tabla21[[#This Row],[META_CANDELARIA]]</f>
        <v>0</v>
      </c>
      <c r="X215" s="31">
        <f>+Tabla21[[#This Row],[META_SANTA_FE]]*Tabla21[[#This Row],[VALOR UNITARIO]]</f>
        <v>0</v>
      </c>
      <c r="Y215" s="31">
        <f>+Tabla21[[#This Row],[META_MARTIRES]]*Tabla21[[#This Row],[VALOR UNITARIO]]</f>
        <v>0</v>
      </c>
      <c r="Z215" s="31">
        <f>+Tabla21[[#This Row],[META_SAN_CRISTOBAL]]*Tabla21[[#This Row],[VALOR UNITARIO]]</f>
        <v>0</v>
      </c>
      <c r="AA215" s="31">
        <f>+Tabla21[[#This Row],[META_RAFAEL_URIBE_URIBE]]*Tabla21[[#This Row],[VALOR UNITARIO]]</f>
        <v>0</v>
      </c>
      <c r="AB215" s="31">
        <f>+Tabla21[[#This Row],[META_ANTONIO_NARIÑO]]*Tabla21[[#This Row],[VALOR UNITARIO]]</f>
        <v>0</v>
      </c>
      <c r="AC215" s="31">
        <f>+Tabla21[[#This Row],[META_SUBRED]]*Tabla21[[#This Row],[VALOR UNITARIO]]</f>
        <v>0</v>
      </c>
      <c r="AD215" s="32">
        <f>+Tabla21[[#This Row],[META_DISTRITO]]*Tabla21[[#This Row],[VALOR UNITARIO]]</f>
        <v>0</v>
      </c>
      <c r="AE215" s="30">
        <f>SUM(Tabla21[[#This Row],[$_CANDELARIA]:[$_DISTRITO]])</f>
        <v>0</v>
      </c>
      <c r="AF215" s="32">
        <f>+Tabla21[[#This Row],[$_CENTRO_ORIENTE]]-Tabla21[[#This Row],[$_TOTAL]]</f>
        <v>0</v>
      </c>
    </row>
    <row r="216" spans="1:32" ht="63.75" hidden="1">
      <c r="A216" s="19" t="s">
        <v>63</v>
      </c>
      <c r="B216" s="20" t="s">
        <v>303</v>
      </c>
      <c r="C216" s="20" t="s">
        <v>304</v>
      </c>
      <c r="D216" s="21">
        <v>199</v>
      </c>
      <c r="E216" s="20" t="s">
        <v>332</v>
      </c>
      <c r="F216" s="20" t="s">
        <v>306</v>
      </c>
      <c r="G216" s="19" t="s">
        <v>54</v>
      </c>
      <c r="H216" s="19" t="s">
        <v>55</v>
      </c>
      <c r="I216" s="19" t="s">
        <v>74</v>
      </c>
      <c r="J216" s="22">
        <v>67631408</v>
      </c>
      <c r="K216" s="5">
        <v>6</v>
      </c>
      <c r="L216" s="22">
        <f>+Tabla21[[#This Row],[VALOR UNITARIO]]*Tabla21[[#This Row],[META_CENTRO_ORIENTE]]</f>
        <v>405788448</v>
      </c>
      <c r="M216" s="55">
        <v>0</v>
      </c>
      <c r="N216" s="56">
        <v>0</v>
      </c>
      <c r="O216" s="56">
        <v>0</v>
      </c>
      <c r="P216" s="56">
        <v>0</v>
      </c>
      <c r="Q216" s="56">
        <v>0</v>
      </c>
      <c r="R216" s="56">
        <v>0</v>
      </c>
      <c r="S216" s="56">
        <v>6</v>
      </c>
      <c r="T216" s="57">
        <v>0</v>
      </c>
      <c r="U216" s="28">
        <f>+Tabla21[[#This Row],[META_CANDELARIA]]+Tabla21[[#This Row],[META_SANTA_FE]]+Tabla21[[#This Row],[META_MARTIRES]]+Tabla21[[#This Row],[META_SAN_CRISTOBAL]]+Tabla21[[#This Row],[META_RAFAEL_URIBE_URIBE]]+Tabla21[[#This Row],[META_ANTONIO_NARIÑO]]+Tabla21[[#This Row],[META_SUBRED]]+Tabla21[[#This Row],[META_DISTRITO]]</f>
        <v>6</v>
      </c>
      <c r="V216" s="29">
        <f>+Tabla21[[#This Row],[META_CENTRO_ORIENTE]]-Tabla21[[#This Row],[META_TOTAL]]</f>
        <v>0</v>
      </c>
      <c r="W216" s="30">
        <f>+Tabla21[[#This Row],[VALOR UNITARIO]]*Tabla21[[#This Row],[META_CANDELARIA]]</f>
        <v>0</v>
      </c>
      <c r="X216" s="31">
        <f>+Tabla21[[#This Row],[META_SANTA_FE]]*Tabla21[[#This Row],[VALOR UNITARIO]]</f>
        <v>0</v>
      </c>
      <c r="Y216" s="31">
        <f>+Tabla21[[#This Row],[META_MARTIRES]]*Tabla21[[#This Row],[VALOR UNITARIO]]</f>
        <v>0</v>
      </c>
      <c r="Z216" s="31">
        <f>+Tabla21[[#This Row],[META_SAN_CRISTOBAL]]*Tabla21[[#This Row],[VALOR UNITARIO]]</f>
        <v>0</v>
      </c>
      <c r="AA216" s="31">
        <f>+Tabla21[[#This Row],[META_RAFAEL_URIBE_URIBE]]*Tabla21[[#This Row],[VALOR UNITARIO]]</f>
        <v>0</v>
      </c>
      <c r="AB216" s="31">
        <f>+Tabla21[[#This Row],[META_ANTONIO_NARIÑO]]*Tabla21[[#This Row],[VALOR UNITARIO]]</f>
        <v>0</v>
      </c>
      <c r="AC216" s="31">
        <f>+Tabla21[[#This Row],[META_SUBRED]]*Tabla21[[#This Row],[VALOR UNITARIO]]</f>
        <v>405788448</v>
      </c>
      <c r="AD216" s="32">
        <f>+Tabla21[[#This Row],[META_DISTRITO]]*Tabla21[[#This Row],[VALOR UNITARIO]]</f>
        <v>0</v>
      </c>
      <c r="AE216" s="30">
        <f>SUM(Tabla21[[#This Row],[$_CANDELARIA]:[$_DISTRITO]])</f>
        <v>405788448</v>
      </c>
      <c r="AF216" s="32">
        <f>+Tabla21[[#This Row],[$_CENTRO_ORIENTE]]-Tabla21[[#This Row],[$_TOTAL]]</f>
        <v>0</v>
      </c>
    </row>
    <row r="217" spans="1:32" ht="63.75" hidden="1">
      <c r="A217" s="19" t="s">
        <v>63</v>
      </c>
      <c r="B217" s="20" t="s">
        <v>303</v>
      </c>
      <c r="C217" s="20" t="s">
        <v>304</v>
      </c>
      <c r="D217" s="21">
        <v>200</v>
      </c>
      <c r="E217" s="20" t="s">
        <v>333</v>
      </c>
      <c r="F217" s="20" t="s">
        <v>306</v>
      </c>
      <c r="G217" s="19" t="s">
        <v>54</v>
      </c>
      <c r="H217" s="19" t="s">
        <v>55</v>
      </c>
      <c r="I217" s="19" t="s">
        <v>74</v>
      </c>
      <c r="J217" s="22">
        <v>62009840</v>
      </c>
      <c r="K217" s="5">
        <v>0</v>
      </c>
      <c r="L217" s="22">
        <f>+Tabla21[[#This Row],[VALOR UNITARIO]]*Tabla21[[#This Row],[META_CENTRO_ORIENTE]]</f>
        <v>0</v>
      </c>
      <c r="M217" s="55">
        <f>+Tabla21[[#This Row],[META_CENTRO_ORIENTE]]*4.55/100</f>
        <v>0</v>
      </c>
      <c r="N217" s="56">
        <f>+Tabla21[[#This Row],[META_CENTRO_ORIENTE]]*22.8/100</f>
        <v>0</v>
      </c>
      <c r="O217" s="56">
        <f>+Tabla21[[#This Row],[META_CENTRO_ORIENTE]]*8.3/100</f>
        <v>0</v>
      </c>
      <c r="P217" s="56">
        <f>+Tabla21[[#This Row],[META_CENTRO_ORIENTE]]*22.73/100</f>
        <v>0</v>
      </c>
      <c r="Q217" s="56">
        <f>+Tabla21[[#This Row],[META_CENTRO_ORIENTE]]*27.64/100</f>
        <v>0</v>
      </c>
      <c r="R217" s="56">
        <f>+Tabla21[[#This Row],[META_CENTRO_ORIENTE]]*14/100</f>
        <v>0</v>
      </c>
      <c r="S217" s="56"/>
      <c r="T217" s="57"/>
      <c r="U217" s="28">
        <f>+Tabla21[[#This Row],[META_CANDELARIA]]+Tabla21[[#This Row],[META_SANTA_FE]]+Tabla21[[#This Row],[META_MARTIRES]]+Tabla21[[#This Row],[META_SAN_CRISTOBAL]]+Tabla21[[#This Row],[META_RAFAEL_URIBE_URIBE]]+Tabla21[[#This Row],[META_ANTONIO_NARIÑO]]+Tabla21[[#This Row],[META_SUBRED]]+Tabla21[[#This Row],[META_DISTRITO]]</f>
        <v>0</v>
      </c>
      <c r="V217" s="29">
        <f>+Tabla21[[#This Row],[META_CENTRO_ORIENTE]]-Tabla21[[#This Row],[META_TOTAL]]</f>
        <v>0</v>
      </c>
      <c r="W217" s="30">
        <f>+Tabla21[[#This Row],[VALOR UNITARIO]]*Tabla21[[#This Row],[META_CANDELARIA]]</f>
        <v>0</v>
      </c>
      <c r="X217" s="31">
        <f>+Tabla21[[#This Row],[META_SANTA_FE]]*Tabla21[[#This Row],[VALOR UNITARIO]]</f>
        <v>0</v>
      </c>
      <c r="Y217" s="31">
        <f>+Tabla21[[#This Row],[META_MARTIRES]]*Tabla21[[#This Row],[VALOR UNITARIO]]</f>
        <v>0</v>
      </c>
      <c r="Z217" s="31">
        <f>+Tabla21[[#This Row],[META_SAN_CRISTOBAL]]*Tabla21[[#This Row],[VALOR UNITARIO]]</f>
        <v>0</v>
      </c>
      <c r="AA217" s="31">
        <f>+Tabla21[[#This Row],[META_RAFAEL_URIBE_URIBE]]*Tabla21[[#This Row],[VALOR UNITARIO]]</f>
        <v>0</v>
      </c>
      <c r="AB217" s="31">
        <f>+Tabla21[[#This Row],[META_ANTONIO_NARIÑO]]*Tabla21[[#This Row],[VALOR UNITARIO]]</f>
        <v>0</v>
      </c>
      <c r="AC217" s="31">
        <f>+Tabla21[[#This Row],[META_SUBRED]]*Tabla21[[#This Row],[VALOR UNITARIO]]</f>
        <v>0</v>
      </c>
      <c r="AD217" s="32">
        <f>+Tabla21[[#This Row],[META_DISTRITO]]*Tabla21[[#This Row],[VALOR UNITARIO]]</f>
        <v>0</v>
      </c>
      <c r="AE217" s="30">
        <f>SUM(Tabla21[[#This Row],[$_CANDELARIA]:[$_DISTRITO]])</f>
        <v>0</v>
      </c>
      <c r="AF217" s="32">
        <f>+Tabla21[[#This Row],[$_CENTRO_ORIENTE]]-Tabla21[[#This Row],[$_TOTAL]]</f>
        <v>0</v>
      </c>
    </row>
    <row r="218" spans="1:32" ht="76.5" hidden="1">
      <c r="A218" s="19" t="s">
        <v>63</v>
      </c>
      <c r="B218" s="20" t="s">
        <v>303</v>
      </c>
      <c r="C218" s="20" t="s">
        <v>319</v>
      </c>
      <c r="D218" s="21">
        <v>201</v>
      </c>
      <c r="E218" s="20" t="s">
        <v>334</v>
      </c>
      <c r="F218" s="20" t="s">
        <v>306</v>
      </c>
      <c r="G218" s="19" t="s">
        <v>335</v>
      </c>
      <c r="H218" s="19" t="s">
        <v>55</v>
      </c>
      <c r="I218" s="19" t="s">
        <v>56</v>
      </c>
      <c r="J218" s="22">
        <v>152760</v>
      </c>
      <c r="K218" s="5">
        <v>951</v>
      </c>
      <c r="L218" s="22">
        <f>+Tabla21[[#This Row],[VALOR UNITARIO]]*Tabla21[[#This Row],[META_CENTRO_ORIENTE]]</f>
        <v>145274760</v>
      </c>
      <c r="M218" s="55">
        <f>+Tabla21[[#This Row],[META_CENTRO_ORIENTE]]*4.55/100</f>
        <v>43.270499999999998</v>
      </c>
      <c r="N218" s="56">
        <f>+Tabla21[[#This Row],[META_CENTRO_ORIENTE]]*22.8/100</f>
        <v>216.828</v>
      </c>
      <c r="O218" s="56">
        <f>+Tabla21[[#This Row],[META_CENTRO_ORIENTE]]*8.3/100</f>
        <v>78.933000000000007</v>
      </c>
      <c r="P218" s="56">
        <f>+Tabla21[[#This Row],[META_CENTRO_ORIENTE]]*22.73/100</f>
        <v>216.16229999999999</v>
      </c>
      <c r="Q218" s="56">
        <f>+Tabla21[[#This Row],[META_CENTRO_ORIENTE]]*27.64/100</f>
        <v>262.85640000000001</v>
      </c>
      <c r="R218" s="56">
        <f>+Tabla21[[#This Row],[META_CENTRO_ORIENTE]]*14/100</f>
        <v>133.13999999999999</v>
      </c>
      <c r="S218" s="56"/>
      <c r="T218" s="57"/>
      <c r="U218" s="28">
        <f>+Tabla21[[#This Row],[META_CANDELARIA]]+Tabla21[[#This Row],[META_SANTA_FE]]+Tabla21[[#This Row],[META_MARTIRES]]+Tabla21[[#This Row],[META_SAN_CRISTOBAL]]+Tabla21[[#This Row],[META_RAFAEL_URIBE_URIBE]]+Tabla21[[#This Row],[META_ANTONIO_NARIÑO]]+Tabla21[[#This Row],[META_SUBRED]]+Tabla21[[#This Row],[META_DISTRITO]]</f>
        <v>951.1902</v>
      </c>
      <c r="V218" s="29">
        <f>+Tabla21[[#This Row],[META_CENTRO_ORIENTE]]-Tabla21[[#This Row],[META_TOTAL]]</f>
        <v>-0.19020000000000437</v>
      </c>
      <c r="W218" s="30">
        <f>+Tabla21[[#This Row],[VALOR UNITARIO]]*Tabla21[[#This Row],[META_CANDELARIA]]</f>
        <v>6610001.5800000001</v>
      </c>
      <c r="X218" s="31">
        <f>+Tabla21[[#This Row],[META_SANTA_FE]]*Tabla21[[#This Row],[VALOR UNITARIO]]</f>
        <v>33122645.280000001</v>
      </c>
      <c r="Y218" s="31">
        <f>+Tabla21[[#This Row],[META_MARTIRES]]*Tabla21[[#This Row],[VALOR UNITARIO]]</f>
        <v>12057805.080000002</v>
      </c>
      <c r="Z218" s="31">
        <f>+Tabla21[[#This Row],[META_SAN_CRISTOBAL]]*Tabla21[[#This Row],[VALOR UNITARIO]]</f>
        <v>33020952.947999999</v>
      </c>
      <c r="AA218" s="31">
        <f>+Tabla21[[#This Row],[META_RAFAEL_URIBE_URIBE]]*Tabla21[[#This Row],[VALOR UNITARIO]]</f>
        <v>40153943.664000005</v>
      </c>
      <c r="AB218" s="31">
        <f>+Tabla21[[#This Row],[META_ANTONIO_NARIÑO]]*Tabla21[[#This Row],[VALOR UNITARIO]]</f>
        <v>20338466.399999999</v>
      </c>
      <c r="AC218" s="31">
        <f>+Tabla21[[#This Row],[META_SUBRED]]*Tabla21[[#This Row],[VALOR UNITARIO]]</f>
        <v>0</v>
      </c>
      <c r="AD218" s="32">
        <f>+Tabla21[[#This Row],[META_DISTRITO]]*Tabla21[[#This Row],[VALOR UNITARIO]]</f>
        <v>0</v>
      </c>
      <c r="AE218" s="30">
        <f>SUM(Tabla21[[#This Row],[$_CANDELARIA]:[$_DISTRITO]])</f>
        <v>145303814.95199999</v>
      </c>
      <c r="AF218" s="32">
        <f>+Tabla21[[#This Row],[$_CENTRO_ORIENTE]]-Tabla21[[#This Row],[$_TOTAL]]</f>
        <v>-29054.951999992132</v>
      </c>
    </row>
    <row r="219" spans="1:32" ht="63.75" hidden="1">
      <c r="A219" s="19" t="s">
        <v>63</v>
      </c>
      <c r="B219" s="20" t="s">
        <v>303</v>
      </c>
      <c r="C219" s="20" t="s">
        <v>304</v>
      </c>
      <c r="D219" s="21">
        <v>202</v>
      </c>
      <c r="E219" s="20" t="s">
        <v>336</v>
      </c>
      <c r="F219" s="20" t="s">
        <v>306</v>
      </c>
      <c r="G219" s="19" t="s">
        <v>54</v>
      </c>
      <c r="H219" s="19" t="s">
        <v>55</v>
      </c>
      <c r="I219" s="19" t="s">
        <v>56</v>
      </c>
      <c r="J219" s="22">
        <v>41150864</v>
      </c>
      <c r="K219" s="5">
        <v>0</v>
      </c>
      <c r="L219" s="22">
        <f>+Tabla21[[#This Row],[VALOR UNITARIO]]*Tabla21[[#This Row],[META_CENTRO_ORIENTE]]</f>
        <v>0</v>
      </c>
      <c r="M219" s="55">
        <f>+Tabla21[[#This Row],[META_CENTRO_ORIENTE]]*4.55/100</f>
        <v>0</v>
      </c>
      <c r="N219" s="56">
        <f>+Tabla21[[#This Row],[META_CENTRO_ORIENTE]]*22.8/100</f>
        <v>0</v>
      </c>
      <c r="O219" s="56">
        <f>+Tabla21[[#This Row],[META_CENTRO_ORIENTE]]*8.3/100</f>
        <v>0</v>
      </c>
      <c r="P219" s="56">
        <f>+Tabla21[[#This Row],[META_CENTRO_ORIENTE]]*22.73/100</f>
        <v>0</v>
      </c>
      <c r="Q219" s="56">
        <f>+Tabla21[[#This Row],[META_CENTRO_ORIENTE]]*27.64/100</f>
        <v>0</v>
      </c>
      <c r="R219" s="56">
        <f>+Tabla21[[#This Row],[META_CENTRO_ORIENTE]]*14/100</f>
        <v>0</v>
      </c>
      <c r="S219" s="56"/>
      <c r="T219" s="57"/>
      <c r="U219" s="28">
        <f>+Tabla21[[#This Row],[META_CANDELARIA]]+Tabla21[[#This Row],[META_SANTA_FE]]+Tabla21[[#This Row],[META_MARTIRES]]+Tabla21[[#This Row],[META_SAN_CRISTOBAL]]+Tabla21[[#This Row],[META_RAFAEL_URIBE_URIBE]]+Tabla21[[#This Row],[META_ANTONIO_NARIÑO]]+Tabla21[[#This Row],[META_SUBRED]]+Tabla21[[#This Row],[META_DISTRITO]]</f>
        <v>0</v>
      </c>
      <c r="V219" s="29">
        <f>+Tabla21[[#This Row],[META_CENTRO_ORIENTE]]-Tabla21[[#This Row],[META_TOTAL]]</f>
        <v>0</v>
      </c>
      <c r="W219" s="30">
        <f>+Tabla21[[#This Row],[VALOR UNITARIO]]*Tabla21[[#This Row],[META_CANDELARIA]]</f>
        <v>0</v>
      </c>
      <c r="X219" s="31">
        <f>+Tabla21[[#This Row],[META_SANTA_FE]]*Tabla21[[#This Row],[VALOR UNITARIO]]</f>
        <v>0</v>
      </c>
      <c r="Y219" s="31">
        <f>+Tabla21[[#This Row],[META_MARTIRES]]*Tabla21[[#This Row],[VALOR UNITARIO]]</f>
        <v>0</v>
      </c>
      <c r="Z219" s="31">
        <f>+Tabla21[[#This Row],[META_SAN_CRISTOBAL]]*Tabla21[[#This Row],[VALOR UNITARIO]]</f>
        <v>0</v>
      </c>
      <c r="AA219" s="31">
        <f>+Tabla21[[#This Row],[META_RAFAEL_URIBE_URIBE]]*Tabla21[[#This Row],[VALOR UNITARIO]]</f>
        <v>0</v>
      </c>
      <c r="AB219" s="31">
        <f>+Tabla21[[#This Row],[META_ANTONIO_NARIÑO]]*Tabla21[[#This Row],[VALOR UNITARIO]]</f>
        <v>0</v>
      </c>
      <c r="AC219" s="31">
        <f>+Tabla21[[#This Row],[META_SUBRED]]*Tabla21[[#This Row],[VALOR UNITARIO]]</f>
        <v>0</v>
      </c>
      <c r="AD219" s="32">
        <f>+Tabla21[[#This Row],[META_DISTRITO]]*Tabla21[[#This Row],[VALOR UNITARIO]]</f>
        <v>0</v>
      </c>
      <c r="AE219" s="30">
        <f>SUM(Tabla21[[#This Row],[$_CANDELARIA]:[$_DISTRITO]])</f>
        <v>0</v>
      </c>
      <c r="AF219" s="32">
        <f>+Tabla21[[#This Row],[$_CENTRO_ORIENTE]]-Tabla21[[#This Row],[$_TOTAL]]</f>
        <v>0</v>
      </c>
    </row>
    <row r="220" spans="1:32" ht="63.75" hidden="1">
      <c r="A220" s="19" t="s">
        <v>63</v>
      </c>
      <c r="B220" s="20" t="s">
        <v>303</v>
      </c>
      <c r="C220" s="20" t="s">
        <v>304</v>
      </c>
      <c r="D220" s="21">
        <v>203</v>
      </c>
      <c r="E220" s="20" t="s">
        <v>337</v>
      </c>
      <c r="F220" s="20" t="s">
        <v>306</v>
      </c>
      <c r="G220" s="19" t="s">
        <v>54</v>
      </c>
      <c r="H220" s="19" t="s">
        <v>55</v>
      </c>
      <c r="I220" s="19" t="s">
        <v>56</v>
      </c>
      <c r="J220" s="22">
        <v>37156592</v>
      </c>
      <c r="K220" s="5">
        <v>0</v>
      </c>
      <c r="L220" s="22">
        <f>+Tabla21[[#This Row],[VALOR UNITARIO]]*Tabla21[[#This Row],[META_CENTRO_ORIENTE]]</f>
        <v>0</v>
      </c>
      <c r="M220" s="55">
        <f>+Tabla21[[#This Row],[META_CENTRO_ORIENTE]]*4.55/100</f>
        <v>0</v>
      </c>
      <c r="N220" s="56">
        <f>+Tabla21[[#This Row],[META_CENTRO_ORIENTE]]*22.8/100</f>
        <v>0</v>
      </c>
      <c r="O220" s="56">
        <f>+Tabla21[[#This Row],[META_CENTRO_ORIENTE]]*8.3/100</f>
        <v>0</v>
      </c>
      <c r="P220" s="56">
        <f>+Tabla21[[#This Row],[META_CENTRO_ORIENTE]]*22.73/100</f>
        <v>0</v>
      </c>
      <c r="Q220" s="56">
        <f>+Tabla21[[#This Row],[META_CENTRO_ORIENTE]]*27.64/100</f>
        <v>0</v>
      </c>
      <c r="R220" s="56">
        <f>+Tabla21[[#This Row],[META_CENTRO_ORIENTE]]*14/100</f>
        <v>0</v>
      </c>
      <c r="S220" s="56"/>
      <c r="T220" s="57"/>
      <c r="U220" s="28">
        <f>+Tabla21[[#This Row],[META_CANDELARIA]]+Tabla21[[#This Row],[META_SANTA_FE]]+Tabla21[[#This Row],[META_MARTIRES]]+Tabla21[[#This Row],[META_SAN_CRISTOBAL]]+Tabla21[[#This Row],[META_RAFAEL_URIBE_URIBE]]+Tabla21[[#This Row],[META_ANTONIO_NARIÑO]]+Tabla21[[#This Row],[META_SUBRED]]+Tabla21[[#This Row],[META_DISTRITO]]</f>
        <v>0</v>
      </c>
      <c r="V220" s="29">
        <f>+Tabla21[[#This Row],[META_CENTRO_ORIENTE]]-Tabla21[[#This Row],[META_TOTAL]]</f>
        <v>0</v>
      </c>
      <c r="W220" s="30">
        <f>+Tabla21[[#This Row],[VALOR UNITARIO]]*Tabla21[[#This Row],[META_CANDELARIA]]</f>
        <v>0</v>
      </c>
      <c r="X220" s="31">
        <f>+Tabla21[[#This Row],[META_SANTA_FE]]*Tabla21[[#This Row],[VALOR UNITARIO]]</f>
        <v>0</v>
      </c>
      <c r="Y220" s="31">
        <f>+Tabla21[[#This Row],[META_MARTIRES]]*Tabla21[[#This Row],[VALOR UNITARIO]]</f>
        <v>0</v>
      </c>
      <c r="Z220" s="31">
        <f>+Tabla21[[#This Row],[META_SAN_CRISTOBAL]]*Tabla21[[#This Row],[VALOR UNITARIO]]</f>
        <v>0</v>
      </c>
      <c r="AA220" s="31">
        <f>+Tabla21[[#This Row],[META_RAFAEL_URIBE_URIBE]]*Tabla21[[#This Row],[VALOR UNITARIO]]</f>
        <v>0</v>
      </c>
      <c r="AB220" s="31">
        <f>+Tabla21[[#This Row],[META_ANTONIO_NARIÑO]]*Tabla21[[#This Row],[VALOR UNITARIO]]</f>
        <v>0</v>
      </c>
      <c r="AC220" s="31">
        <f>+Tabla21[[#This Row],[META_SUBRED]]*Tabla21[[#This Row],[VALOR UNITARIO]]</f>
        <v>0</v>
      </c>
      <c r="AD220" s="32">
        <f>+Tabla21[[#This Row],[META_DISTRITO]]*Tabla21[[#This Row],[VALOR UNITARIO]]</f>
        <v>0</v>
      </c>
      <c r="AE220" s="30">
        <f>SUM(Tabla21[[#This Row],[$_CANDELARIA]:[$_DISTRITO]])</f>
        <v>0</v>
      </c>
      <c r="AF220" s="32">
        <f>+Tabla21[[#This Row],[$_CENTRO_ORIENTE]]-Tabla21[[#This Row],[$_TOTAL]]</f>
        <v>0</v>
      </c>
    </row>
    <row r="221" spans="1:32" ht="63.75" hidden="1">
      <c r="A221" s="19" t="s">
        <v>63</v>
      </c>
      <c r="B221" s="20" t="s">
        <v>303</v>
      </c>
      <c r="C221" s="20" t="s">
        <v>304</v>
      </c>
      <c r="D221" s="21">
        <v>204</v>
      </c>
      <c r="E221" s="20" t="s">
        <v>338</v>
      </c>
      <c r="F221" s="20" t="s">
        <v>306</v>
      </c>
      <c r="G221" s="19" t="s">
        <v>54</v>
      </c>
      <c r="H221" s="19" t="s">
        <v>55</v>
      </c>
      <c r="I221" s="19" t="s">
        <v>56</v>
      </c>
      <c r="J221" s="22">
        <v>33162320</v>
      </c>
      <c r="K221" s="5">
        <v>6</v>
      </c>
      <c r="L221" s="22">
        <f>+Tabla21[[#This Row],[VALOR UNITARIO]]*Tabla21[[#This Row],[META_CENTRO_ORIENTE]]</f>
        <v>198973920</v>
      </c>
      <c r="M221" s="55">
        <v>0</v>
      </c>
      <c r="N221" s="56">
        <v>0</v>
      </c>
      <c r="O221" s="56">
        <v>0</v>
      </c>
      <c r="P221" s="56">
        <v>0</v>
      </c>
      <c r="Q221" s="56">
        <v>0</v>
      </c>
      <c r="R221" s="56">
        <v>0</v>
      </c>
      <c r="S221" s="56">
        <v>6</v>
      </c>
      <c r="T221" s="57">
        <v>0</v>
      </c>
      <c r="U221" s="28">
        <f>+Tabla21[[#This Row],[META_CANDELARIA]]+Tabla21[[#This Row],[META_SANTA_FE]]+Tabla21[[#This Row],[META_MARTIRES]]+Tabla21[[#This Row],[META_SAN_CRISTOBAL]]+Tabla21[[#This Row],[META_RAFAEL_URIBE_URIBE]]+Tabla21[[#This Row],[META_ANTONIO_NARIÑO]]+Tabla21[[#This Row],[META_SUBRED]]+Tabla21[[#This Row],[META_DISTRITO]]</f>
        <v>6</v>
      </c>
      <c r="V221" s="29">
        <f>+Tabla21[[#This Row],[META_CENTRO_ORIENTE]]-Tabla21[[#This Row],[META_TOTAL]]</f>
        <v>0</v>
      </c>
      <c r="W221" s="30">
        <f>+Tabla21[[#This Row],[VALOR UNITARIO]]*Tabla21[[#This Row],[META_CANDELARIA]]</f>
        <v>0</v>
      </c>
      <c r="X221" s="31">
        <f>+Tabla21[[#This Row],[META_SANTA_FE]]*Tabla21[[#This Row],[VALOR UNITARIO]]</f>
        <v>0</v>
      </c>
      <c r="Y221" s="31">
        <f>+Tabla21[[#This Row],[META_MARTIRES]]*Tabla21[[#This Row],[VALOR UNITARIO]]</f>
        <v>0</v>
      </c>
      <c r="Z221" s="31">
        <f>+Tabla21[[#This Row],[META_SAN_CRISTOBAL]]*Tabla21[[#This Row],[VALOR UNITARIO]]</f>
        <v>0</v>
      </c>
      <c r="AA221" s="31">
        <f>+Tabla21[[#This Row],[META_RAFAEL_URIBE_URIBE]]*Tabla21[[#This Row],[VALOR UNITARIO]]</f>
        <v>0</v>
      </c>
      <c r="AB221" s="31">
        <f>+Tabla21[[#This Row],[META_ANTONIO_NARIÑO]]*Tabla21[[#This Row],[VALOR UNITARIO]]</f>
        <v>0</v>
      </c>
      <c r="AC221" s="31">
        <f>+Tabla21[[#This Row],[META_SUBRED]]*Tabla21[[#This Row],[VALOR UNITARIO]]</f>
        <v>198973920</v>
      </c>
      <c r="AD221" s="32">
        <f>+Tabla21[[#This Row],[META_DISTRITO]]*Tabla21[[#This Row],[VALOR UNITARIO]]</f>
        <v>0</v>
      </c>
      <c r="AE221" s="30">
        <f>SUM(Tabla21[[#This Row],[$_CANDELARIA]:[$_DISTRITO]])</f>
        <v>198973920</v>
      </c>
      <c r="AF221" s="32">
        <f>+Tabla21[[#This Row],[$_CENTRO_ORIENTE]]-Tabla21[[#This Row],[$_TOTAL]]</f>
        <v>0</v>
      </c>
    </row>
    <row r="222" spans="1:32" ht="127.5" hidden="1">
      <c r="A222" s="19" t="s">
        <v>63</v>
      </c>
      <c r="B222" s="20" t="s">
        <v>303</v>
      </c>
      <c r="C222" s="20" t="s">
        <v>304</v>
      </c>
      <c r="D222" s="21">
        <v>205</v>
      </c>
      <c r="E222" s="20" t="s">
        <v>339</v>
      </c>
      <c r="F222" s="20" t="s">
        <v>306</v>
      </c>
      <c r="G222" s="19" t="s">
        <v>54</v>
      </c>
      <c r="H222" s="19" t="s">
        <v>55</v>
      </c>
      <c r="I222" s="19" t="s">
        <v>56</v>
      </c>
      <c r="J222" s="22">
        <v>11243136</v>
      </c>
      <c r="K222" s="5">
        <v>6</v>
      </c>
      <c r="L222" s="22">
        <f>+Tabla21[[#This Row],[VALOR UNITARIO]]*Tabla21[[#This Row],[META_CENTRO_ORIENTE]]</f>
        <v>67458816</v>
      </c>
      <c r="M222" s="55">
        <v>0</v>
      </c>
      <c r="N222" s="56">
        <v>0</v>
      </c>
      <c r="O222" s="56">
        <v>0</v>
      </c>
      <c r="P222" s="56">
        <v>0</v>
      </c>
      <c r="Q222" s="56">
        <v>0</v>
      </c>
      <c r="R222" s="56">
        <v>0</v>
      </c>
      <c r="S222" s="56">
        <v>6</v>
      </c>
      <c r="T222" s="57">
        <v>0</v>
      </c>
      <c r="U222" s="28">
        <f>+Tabla21[[#This Row],[META_CANDELARIA]]+Tabla21[[#This Row],[META_SANTA_FE]]+Tabla21[[#This Row],[META_MARTIRES]]+Tabla21[[#This Row],[META_SAN_CRISTOBAL]]+Tabla21[[#This Row],[META_RAFAEL_URIBE_URIBE]]+Tabla21[[#This Row],[META_ANTONIO_NARIÑO]]+Tabla21[[#This Row],[META_SUBRED]]+Tabla21[[#This Row],[META_DISTRITO]]</f>
        <v>6</v>
      </c>
      <c r="V222" s="29">
        <f>+Tabla21[[#This Row],[META_CENTRO_ORIENTE]]-Tabla21[[#This Row],[META_TOTAL]]</f>
        <v>0</v>
      </c>
      <c r="W222" s="30">
        <f>+Tabla21[[#This Row],[VALOR UNITARIO]]*Tabla21[[#This Row],[META_CANDELARIA]]</f>
        <v>0</v>
      </c>
      <c r="X222" s="31">
        <f>+Tabla21[[#This Row],[META_SANTA_FE]]*Tabla21[[#This Row],[VALOR UNITARIO]]</f>
        <v>0</v>
      </c>
      <c r="Y222" s="31">
        <f>+Tabla21[[#This Row],[META_MARTIRES]]*Tabla21[[#This Row],[VALOR UNITARIO]]</f>
        <v>0</v>
      </c>
      <c r="Z222" s="31">
        <f>+Tabla21[[#This Row],[META_SAN_CRISTOBAL]]*Tabla21[[#This Row],[VALOR UNITARIO]]</f>
        <v>0</v>
      </c>
      <c r="AA222" s="31">
        <f>+Tabla21[[#This Row],[META_RAFAEL_URIBE_URIBE]]*Tabla21[[#This Row],[VALOR UNITARIO]]</f>
        <v>0</v>
      </c>
      <c r="AB222" s="31">
        <f>+Tabla21[[#This Row],[META_ANTONIO_NARIÑO]]*Tabla21[[#This Row],[VALOR UNITARIO]]</f>
        <v>0</v>
      </c>
      <c r="AC222" s="31">
        <f>+Tabla21[[#This Row],[META_SUBRED]]*Tabla21[[#This Row],[VALOR UNITARIO]]</f>
        <v>67458816</v>
      </c>
      <c r="AD222" s="32">
        <f>+Tabla21[[#This Row],[META_DISTRITO]]*Tabla21[[#This Row],[VALOR UNITARIO]]</f>
        <v>0</v>
      </c>
      <c r="AE222" s="30">
        <f>SUM(Tabla21[[#This Row],[$_CANDELARIA]:[$_DISTRITO]])</f>
        <v>67458816</v>
      </c>
      <c r="AF222" s="32">
        <f>+Tabla21[[#This Row],[$_CENTRO_ORIENTE]]-Tabla21[[#This Row],[$_TOTAL]]</f>
        <v>0</v>
      </c>
    </row>
    <row r="223" spans="1:32" ht="63.75" hidden="1">
      <c r="A223" s="19" t="s">
        <v>63</v>
      </c>
      <c r="B223" s="20" t="s">
        <v>303</v>
      </c>
      <c r="C223" s="20" t="s">
        <v>304</v>
      </c>
      <c r="D223" s="21">
        <v>206</v>
      </c>
      <c r="E223" s="20" t="s">
        <v>340</v>
      </c>
      <c r="F223" s="20" t="s">
        <v>306</v>
      </c>
      <c r="G223" s="19" t="s">
        <v>54</v>
      </c>
      <c r="H223" s="19" t="s">
        <v>55</v>
      </c>
      <c r="I223" s="19" t="s">
        <v>56</v>
      </c>
      <c r="J223" s="22">
        <v>7347488</v>
      </c>
      <c r="K223" s="5">
        <v>6</v>
      </c>
      <c r="L223" s="22">
        <f>+Tabla21[[#This Row],[VALOR UNITARIO]]*Tabla21[[#This Row],[META_CENTRO_ORIENTE]]</f>
        <v>44084928</v>
      </c>
      <c r="M223" s="55">
        <v>0</v>
      </c>
      <c r="N223" s="56">
        <v>0</v>
      </c>
      <c r="O223" s="56">
        <v>0</v>
      </c>
      <c r="P223" s="56">
        <v>0</v>
      </c>
      <c r="Q223" s="56">
        <v>0</v>
      </c>
      <c r="R223" s="56">
        <v>0</v>
      </c>
      <c r="S223" s="56">
        <v>6</v>
      </c>
      <c r="T223" s="57">
        <v>0</v>
      </c>
      <c r="U223" s="28">
        <f>+Tabla21[[#This Row],[META_CANDELARIA]]+Tabla21[[#This Row],[META_SANTA_FE]]+Tabla21[[#This Row],[META_MARTIRES]]+Tabla21[[#This Row],[META_SAN_CRISTOBAL]]+Tabla21[[#This Row],[META_RAFAEL_URIBE_URIBE]]+Tabla21[[#This Row],[META_ANTONIO_NARIÑO]]+Tabla21[[#This Row],[META_SUBRED]]+Tabla21[[#This Row],[META_DISTRITO]]</f>
        <v>6</v>
      </c>
      <c r="V223" s="29">
        <f>+Tabla21[[#This Row],[META_CENTRO_ORIENTE]]-Tabla21[[#This Row],[META_TOTAL]]</f>
        <v>0</v>
      </c>
      <c r="W223" s="30">
        <f>+Tabla21[[#This Row],[VALOR UNITARIO]]*Tabla21[[#This Row],[META_CANDELARIA]]</f>
        <v>0</v>
      </c>
      <c r="X223" s="31">
        <f>+Tabla21[[#This Row],[META_SANTA_FE]]*Tabla21[[#This Row],[VALOR UNITARIO]]</f>
        <v>0</v>
      </c>
      <c r="Y223" s="31">
        <f>+Tabla21[[#This Row],[META_MARTIRES]]*Tabla21[[#This Row],[VALOR UNITARIO]]</f>
        <v>0</v>
      </c>
      <c r="Z223" s="31">
        <f>+Tabla21[[#This Row],[META_SAN_CRISTOBAL]]*Tabla21[[#This Row],[VALOR UNITARIO]]</f>
        <v>0</v>
      </c>
      <c r="AA223" s="31">
        <f>+Tabla21[[#This Row],[META_RAFAEL_URIBE_URIBE]]*Tabla21[[#This Row],[VALOR UNITARIO]]</f>
        <v>0</v>
      </c>
      <c r="AB223" s="31">
        <f>+Tabla21[[#This Row],[META_ANTONIO_NARIÑO]]*Tabla21[[#This Row],[VALOR UNITARIO]]</f>
        <v>0</v>
      </c>
      <c r="AC223" s="31">
        <f>+Tabla21[[#This Row],[META_SUBRED]]*Tabla21[[#This Row],[VALOR UNITARIO]]</f>
        <v>44084928</v>
      </c>
      <c r="AD223" s="32">
        <f>+Tabla21[[#This Row],[META_DISTRITO]]*Tabla21[[#This Row],[VALOR UNITARIO]]</f>
        <v>0</v>
      </c>
      <c r="AE223" s="30">
        <f>SUM(Tabla21[[#This Row],[$_CANDELARIA]:[$_DISTRITO]])</f>
        <v>44084928</v>
      </c>
      <c r="AF223" s="32">
        <f>+Tabla21[[#This Row],[$_CENTRO_ORIENTE]]-Tabla21[[#This Row],[$_TOTAL]]</f>
        <v>0</v>
      </c>
    </row>
    <row r="224" spans="1:32" ht="63.75" hidden="1">
      <c r="A224" s="19" t="s">
        <v>63</v>
      </c>
      <c r="B224" s="20" t="s">
        <v>303</v>
      </c>
      <c r="C224" s="20" t="s">
        <v>304</v>
      </c>
      <c r="D224" s="21">
        <v>207</v>
      </c>
      <c r="E224" s="20" t="s">
        <v>341</v>
      </c>
      <c r="F224" s="20" t="s">
        <v>306</v>
      </c>
      <c r="G224" s="19" t="s">
        <v>54</v>
      </c>
      <c r="H224" s="19" t="s">
        <v>55</v>
      </c>
      <c r="I224" s="19" t="s">
        <v>56</v>
      </c>
      <c r="J224" s="22">
        <v>8210448</v>
      </c>
      <c r="K224" s="5">
        <v>6</v>
      </c>
      <c r="L224" s="22">
        <f>+Tabla21[[#This Row],[VALOR UNITARIO]]*Tabla21[[#This Row],[META_CENTRO_ORIENTE]]</f>
        <v>49262688</v>
      </c>
      <c r="M224" s="55">
        <v>0</v>
      </c>
      <c r="N224" s="56">
        <v>0</v>
      </c>
      <c r="O224" s="56">
        <v>0</v>
      </c>
      <c r="P224" s="56">
        <v>0</v>
      </c>
      <c r="Q224" s="56">
        <v>0</v>
      </c>
      <c r="R224" s="56">
        <v>0</v>
      </c>
      <c r="S224" s="56">
        <v>6</v>
      </c>
      <c r="T224" s="57">
        <v>0</v>
      </c>
      <c r="U224" s="28">
        <f>+Tabla21[[#This Row],[META_CANDELARIA]]+Tabla21[[#This Row],[META_SANTA_FE]]+Tabla21[[#This Row],[META_MARTIRES]]+Tabla21[[#This Row],[META_SAN_CRISTOBAL]]+Tabla21[[#This Row],[META_RAFAEL_URIBE_URIBE]]+Tabla21[[#This Row],[META_ANTONIO_NARIÑO]]+Tabla21[[#This Row],[META_SUBRED]]+Tabla21[[#This Row],[META_DISTRITO]]</f>
        <v>6</v>
      </c>
      <c r="V224" s="29">
        <f>+Tabla21[[#This Row],[META_CENTRO_ORIENTE]]-Tabla21[[#This Row],[META_TOTAL]]</f>
        <v>0</v>
      </c>
      <c r="W224" s="30">
        <f>+Tabla21[[#This Row],[VALOR UNITARIO]]*Tabla21[[#This Row],[META_CANDELARIA]]</f>
        <v>0</v>
      </c>
      <c r="X224" s="31">
        <f>+Tabla21[[#This Row],[META_SANTA_FE]]*Tabla21[[#This Row],[VALOR UNITARIO]]</f>
        <v>0</v>
      </c>
      <c r="Y224" s="31">
        <f>+Tabla21[[#This Row],[META_MARTIRES]]*Tabla21[[#This Row],[VALOR UNITARIO]]</f>
        <v>0</v>
      </c>
      <c r="Z224" s="31">
        <f>+Tabla21[[#This Row],[META_SAN_CRISTOBAL]]*Tabla21[[#This Row],[VALOR UNITARIO]]</f>
        <v>0</v>
      </c>
      <c r="AA224" s="31">
        <f>+Tabla21[[#This Row],[META_RAFAEL_URIBE_URIBE]]*Tabla21[[#This Row],[VALOR UNITARIO]]</f>
        <v>0</v>
      </c>
      <c r="AB224" s="31">
        <f>+Tabla21[[#This Row],[META_ANTONIO_NARIÑO]]*Tabla21[[#This Row],[VALOR UNITARIO]]</f>
        <v>0</v>
      </c>
      <c r="AC224" s="31">
        <f>+Tabla21[[#This Row],[META_SUBRED]]*Tabla21[[#This Row],[VALOR UNITARIO]]</f>
        <v>49262688</v>
      </c>
      <c r="AD224" s="32">
        <f>+Tabla21[[#This Row],[META_DISTRITO]]*Tabla21[[#This Row],[VALOR UNITARIO]]</f>
        <v>0</v>
      </c>
      <c r="AE224" s="30">
        <f>SUM(Tabla21[[#This Row],[$_CANDELARIA]:[$_DISTRITO]])</f>
        <v>49262688</v>
      </c>
      <c r="AF224" s="32">
        <f>+Tabla21[[#This Row],[$_CENTRO_ORIENTE]]-Tabla21[[#This Row],[$_TOTAL]]</f>
        <v>0</v>
      </c>
    </row>
    <row r="225" spans="1:32" ht="76.5" hidden="1">
      <c r="A225" s="19" t="s">
        <v>63</v>
      </c>
      <c r="B225" s="20" t="s">
        <v>303</v>
      </c>
      <c r="C225" s="20" t="s">
        <v>319</v>
      </c>
      <c r="D225" s="21">
        <v>208</v>
      </c>
      <c r="E225" s="20" t="s">
        <v>342</v>
      </c>
      <c r="F225" s="20" t="s">
        <v>306</v>
      </c>
      <c r="G225" s="19" t="s">
        <v>54</v>
      </c>
      <c r="H225" s="19" t="s">
        <v>55</v>
      </c>
      <c r="I225" s="19" t="s">
        <v>56</v>
      </c>
      <c r="J225" s="22">
        <v>12969056</v>
      </c>
      <c r="K225" s="5">
        <v>18</v>
      </c>
      <c r="L225" s="22">
        <f>+Tabla21[[#This Row],[VALOR UNITARIO]]*Tabla21[[#This Row],[META_CENTRO_ORIENTE]]</f>
        <v>233443008</v>
      </c>
      <c r="M225" s="55">
        <v>0</v>
      </c>
      <c r="N225" s="56">
        <v>0</v>
      </c>
      <c r="O225" s="56">
        <v>0</v>
      </c>
      <c r="P225" s="56">
        <v>0</v>
      </c>
      <c r="Q225" s="56">
        <v>0</v>
      </c>
      <c r="R225" s="56">
        <v>0</v>
      </c>
      <c r="S225" s="56">
        <v>18</v>
      </c>
      <c r="T225" s="57"/>
      <c r="U225" s="28">
        <f>+Tabla21[[#This Row],[META_CANDELARIA]]+Tabla21[[#This Row],[META_SANTA_FE]]+Tabla21[[#This Row],[META_MARTIRES]]+Tabla21[[#This Row],[META_SAN_CRISTOBAL]]+Tabla21[[#This Row],[META_RAFAEL_URIBE_URIBE]]+Tabla21[[#This Row],[META_ANTONIO_NARIÑO]]+Tabla21[[#This Row],[META_SUBRED]]+Tabla21[[#This Row],[META_DISTRITO]]</f>
        <v>18</v>
      </c>
      <c r="V225" s="29">
        <f>+Tabla21[[#This Row],[META_CENTRO_ORIENTE]]-Tabla21[[#This Row],[META_TOTAL]]</f>
        <v>0</v>
      </c>
      <c r="W225" s="30">
        <f>+Tabla21[[#This Row],[VALOR UNITARIO]]*Tabla21[[#This Row],[META_CANDELARIA]]</f>
        <v>0</v>
      </c>
      <c r="X225" s="31">
        <f>+Tabla21[[#This Row],[META_SANTA_FE]]*Tabla21[[#This Row],[VALOR UNITARIO]]</f>
        <v>0</v>
      </c>
      <c r="Y225" s="31">
        <f>+Tabla21[[#This Row],[META_MARTIRES]]*Tabla21[[#This Row],[VALOR UNITARIO]]</f>
        <v>0</v>
      </c>
      <c r="Z225" s="31">
        <f>+Tabla21[[#This Row],[META_SAN_CRISTOBAL]]*Tabla21[[#This Row],[VALOR UNITARIO]]</f>
        <v>0</v>
      </c>
      <c r="AA225" s="31">
        <f>+Tabla21[[#This Row],[META_RAFAEL_URIBE_URIBE]]*Tabla21[[#This Row],[VALOR UNITARIO]]</f>
        <v>0</v>
      </c>
      <c r="AB225" s="31">
        <f>+Tabla21[[#This Row],[META_ANTONIO_NARIÑO]]*Tabla21[[#This Row],[VALOR UNITARIO]]</f>
        <v>0</v>
      </c>
      <c r="AC225" s="31">
        <f>+Tabla21[[#This Row],[META_SUBRED]]*Tabla21[[#This Row],[VALOR UNITARIO]]</f>
        <v>233443008</v>
      </c>
      <c r="AD225" s="32">
        <f>+Tabla21[[#This Row],[META_DISTRITO]]*Tabla21[[#This Row],[VALOR UNITARIO]]</f>
        <v>0</v>
      </c>
      <c r="AE225" s="30">
        <f>SUM(Tabla21[[#This Row],[$_CANDELARIA]:[$_DISTRITO]])</f>
        <v>233443008</v>
      </c>
      <c r="AF225" s="32">
        <f>+Tabla21[[#This Row],[$_CENTRO_ORIENTE]]-Tabla21[[#This Row],[$_TOTAL]]</f>
        <v>0</v>
      </c>
    </row>
    <row r="226" spans="1:32" ht="76.5" hidden="1">
      <c r="A226" s="19" t="s">
        <v>63</v>
      </c>
      <c r="B226" s="20" t="s">
        <v>303</v>
      </c>
      <c r="C226" s="20" t="s">
        <v>319</v>
      </c>
      <c r="D226" s="21">
        <v>209</v>
      </c>
      <c r="E226" s="20" t="s">
        <v>343</v>
      </c>
      <c r="F226" s="20" t="s">
        <v>306</v>
      </c>
      <c r="G226" s="19" t="s">
        <v>54</v>
      </c>
      <c r="H226" s="19" t="s">
        <v>55</v>
      </c>
      <c r="I226" s="19" t="s">
        <v>56</v>
      </c>
      <c r="J226" s="22">
        <v>7988544</v>
      </c>
      <c r="K226" s="5">
        <v>6</v>
      </c>
      <c r="L226" s="22">
        <f>+Tabla21[[#This Row],[VALOR UNITARIO]]*Tabla21[[#This Row],[META_CENTRO_ORIENTE]]</f>
        <v>47931264</v>
      </c>
      <c r="M226" s="55">
        <v>0</v>
      </c>
      <c r="N226" s="56">
        <v>0</v>
      </c>
      <c r="O226" s="56">
        <v>0</v>
      </c>
      <c r="P226" s="56">
        <v>0</v>
      </c>
      <c r="Q226" s="56">
        <v>0</v>
      </c>
      <c r="R226" s="56">
        <v>0</v>
      </c>
      <c r="S226" s="56">
        <v>6</v>
      </c>
      <c r="T226" s="57">
        <v>0</v>
      </c>
      <c r="U226" s="28">
        <f>+Tabla21[[#This Row],[META_CANDELARIA]]+Tabla21[[#This Row],[META_SANTA_FE]]+Tabla21[[#This Row],[META_MARTIRES]]+Tabla21[[#This Row],[META_SAN_CRISTOBAL]]+Tabla21[[#This Row],[META_RAFAEL_URIBE_URIBE]]+Tabla21[[#This Row],[META_ANTONIO_NARIÑO]]+Tabla21[[#This Row],[META_SUBRED]]+Tabla21[[#This Row],[META_DISTRITO]]</f>
        <v>6</v>
      </c>
      <c r="V226" s="29">
        <f>+Tabla21[[#This Row],[META_CENTRO_ORIENTE]]-Tabla21[[#This Row],[META_TOTAL]]</f>
        <v>0</v>
      </c>
      <c r="W226" s="30">
        <f>+Tabla21[[#This Row],[VALOR UNITARIO]]*Tabla21[[#This Row],[META_CANDELARIA]]</f>
        <v>0</v>
      </c>
      <c r="X226" s="31">
        <f>+Tabla21[[#This Row],[META_SANTA_FE]]*Tabla21[[#This Row],[VALOR UNITARIO]]</f>
        <v>0</v>
      </c>
      <c r="Y226" s="31">
        <f>+Tabla21[[#This Row],[META_MARTIRES]]*Tabla21[[#This Row],[VALOR UNITARIO]]</f>
        <v>0</v>
      </c>
      <c r="Z226" s="31">
        <f>+Tabla21[[#This Row],[META_SAN_CRISTOBAL]]*Tabla21[[#This Row],[VALOR UNITARIO]]</f>
        <v>0</v>
      </c>
      <c r="AA226" s="31">
        <f>+Tabla21[[#This Row],[META_RAFAEL_URIBE_URIBE]]*Tabla21[[#This Row],[VALOR UNITARIO]]</f>
        <v>0</v>
      </c>
      <c r="AB226" s="31">
        <f>+Tabla21[[#This Row],[META_ANTONIO_NARIÑO]]*Tabla21[[#This Row],[VALOR UNITARIO]]</f>
        <v>0</v>
      </c>
      <c r="AC226" s="31">
        <f>+Tabla21[[#This Row],[META_SUBRED]]*Tabla21[[#This Row],[VALOR UNITARIO]]</f>
        <v>47931264</v>
      </c>
      <c r="AD226" s="32">
        <f>+Tabla21[[#This Row],[META_DISTRITO]]*Tabla21[[#This Row],[VALOR UNITARIO]]</f>
        <v>0</v>
      </c>
      <c r="AE226" s="30">
        <f>SUM(Tabla21[[#This Row],[$_CANDELARIA]:[$_DISTRITO]])</f>
        <v>47931264</v>
      </c>
      <c r="AF226" s="32">
        <f>+Tabla21[[#This Row],[$_CENTRO_ORIENTE]]-Tabla21[[#This Row],[$_TOTAL]]</f>
        <v>0</v>
      </c>
    </row>
    <row r="227" spans="1:32" ht="76.5" hidden="1">
      <c r="A227" s="19" t="s">
        <v>63</v>
      </c>
      <c r="B227" s="20" t="s">
        <v>303</v>
      </c>
      <c r="C227" s="20" t="s">
        <v>319</v>
      </c>
      <c r="D227" s="21">
        <v>210</v>
      </c>
      <c r="E227" s="20" t="s">
        <v>344</v>
      </c>
      <c r="F227" s="20" t="s">
        <v>306</v>
      </c>
      <c r="G227" s="19" t="s">
        <v>54</v>
      </c>
      <c r="H227" s="19" t="s">
        <v>76</v>
      </c>
      <c r="I227" s="19" t="s">
        <v>56</v>
      </c>
      <c r="J227" s="22">
        <v>70836688</v>
      </c>
      <c r="K227" s="5">
        <v>0</v>
      </c>
      <c r="L227" s="22">
        <f>+Tabla21[[#This Row],[VALOR UNITARIO]]*Tabla21[[#This Row],[META_CENTRO_ORIENTE]]</f>
        <v>0</v>
      </c>
      <c r="M227" s="55">
        <f>+Tabla21[[#This Row],[META_CENTRO_ORIENTE]]*4.55/100</f>
        <v>0</v>
      </c>
      <c r="N227" s="56">
        <f>+Tabla21[[#This Row],[META_CENTRO_ORIENTE]]*22.8/100</f>
        <v>0</v>
      </c>
      <c r="O227" s="56">
        <f>+Tabla21[[#This Row],[META_CENTRO_ORIENTE]]*8.3/100</f>
        <v>0</v>
      </c>
      <c r="P227" s="56">
        <f>+Tabla21[[#This Row],[META_CENTRO_ORIENTE]]*22.73/100</f>
        <v>0</v>
      </c>
      <c r="Q227" s="56">
        <f>+Tabla21[[#This Row],[META_CENTRO_ORIENTE]]*27.64/100</f>
        <v>0</v>
      </c>
      <c r="R227" s="56">
        <f>+Tabla21[[#This Row],[META_CENTRO_ORIENTE]]*14/100</f>
        <v>0</v>
      </c>
      <c r="S227" s="56"/>
      <c r="T227" s="57"/>
      <c r="U227" s="28">
        <f>+Tabla21[[#This Row],[META_CANDELARIA]]+Tabla21[[#This Row],[META_SANTA_FE]]+Tabla21[[#This Row],[META_MARTIRES]]+Tabla21[[#This Row],[META_SAN_CRISTOBAL]]+Tabla21[[#This Row],[META_RAFAEL_URIBE_URIBE]]+Tabla21[[#This Row],[META_ANTONIO_NARIÑO]]+Tabla21[[#This Row],[META_SUBRED]]+Tabla21[[#This Row],[META_DISTRITO]]</f>
        <v>0</v>
      </c>
      <c r="V227" s="29">
        <f>+Tabla21[[#This Row],[META_CENTRO_ORIENTE]]-Tabla21[[#This Row],[META_TOTAL]]</f>
        <v>0</v>
      </c>
      <c r="W227" s="30">
        <f>+Tabla21[[#This Row],[VALOR UNITARIO]]*Tabla21[[#This Row],[META_CANDELARIA]]</f>
        <v>0</v>
      </c>
      <c r="X227" s="31">
        <f>+Tabla21[[#This Row],[META_SANTA_FE]]*Tabla21[[#This Row],[VALOR UNITARIO]]</f>
        <v>0</v>
      </c>
      <c r="Y227" s="31">
        <f>+Tabla21[[#This Row],[META_MARTIRES]]*Tabla21[[#This Row],[VALOR UNITARIO]]</f>
        <v>0</v>
      </c>
      <c r="Z227" s="31">
        <f>+Tabla21[[#This Row],[META_SAN_CRISTOBAL]]*Tabla21[[#This Row],[VALOR UNITARIO]]</f>
        <v>0</v>
      </c>
      <c r="AA227" s="31">
        <f>+Tabla21[[#This Row],[META_RAFAEL_URIBE_URIBE]]*Tabla21[[#This Row],[VALOR UNITARIO]]</f>
        <v>0</v>
      </c>
      <c r="AB227" s="31">
        <f>+Tabla21[[#This Row],[META_ANTONIO_NARIÑO]]*Tabla21[[#This Row],[VALOR UNITARIO]]</f>
        <v>0</v>
      </c>
      <c r="AC227" s="31">
        <f>+Tabla21[[#This Row],[META_SUBRED]]*Tabla21[[#This Row],[VALOR UNITARIO]]</f>
        <v>0</v>
      </c>
      <c r="AD227" s="32">
        <f>+Tabla21[[#This Row],[META_DISTRITO]]*Tabla21[[#This Row],[VALOR UNITARIO]]</f>
        <v>0</v>
      </c>
      <c r="AE227" s="30">
        <f>SUM(Tabla21[[#This Row],[$_CANDELARIA]:[$_DISTRITO]])</f>
        <v>0</v>
      </c>
      <c r="AF227" s="32">
        <f>+Tabla21[[#This Row],[$_CENTRO_ORIENTE]]-Tabla21[[#This Row],[$_TOTAL]]</f>
        <v>0</v>
      </c>
    </row>
    <row r="228" spans="1:32" ht="76.5" hidden="1">
      <c r="A228" s="19" t="s">
        <v>63</v>
      </c>
      <c r="B228" s="20" t="s">
        <v>303</v>
      </c>
      <c r="C228" s="20" t="s">
        <v>319</v>
      </c>
      <c r="D228" s="21">
        <v>211</v>
      </c>
      <c r="E228" s="20" t="s">
        <v>345</v>
      </c>
      <c r="F228" s="20" t="s">
        <v>306</v>
      </c>
      <c r="G228" s="19" t="s">
        <v>54</v>
      </c>
      <c r="H228" s="19" t="s">
        <v>76</v>
      </c>
      <c r="I228" s="19" t="s">
        <v>74</v>
      </c>
      <c r="J228" s="22">
        <v>25938112</v>
      </c>
      <c r="K228" s="5">
        <v>1</v>
      </c>
      <c r="L228" s="22">
        <f>+Tabla21[[#This Row],[VALOR UNITARIO]]*Tabla21[[#This Row],[META_CENTRO_ORIENTE]]</f>
        <v>25938112</v>
      </c>
      <c r="M228" s="55">
        <v>0</v>
      </c>
      <c r="N228" s="56">
        <v>0</v>
      </c>
      <c r="O228" s="56">
        <v>0</v>
      </c>
      <c r="P228" s="56">
        <v>1</v>
      </c>
      <c r="Q228" s="56">
        <v>0</v>
      </c>
      <c r="R228" s="56">
        <v>0</v>
      </c>
      <c r="S228" s="56"/>
      <c r="T228" s="57"/>
      <c r="U228" s="28">
        <f>+Tabla21[[#This Row],[META_CANDELARIA]]+Tabla21[[#This Row],[META_SANTA_FE]]+Tabla21[[#This Row],[META_MARTIRES]]+Tabla21[[#This Row],[META_SAN_CRISTOBAL]]+Tabla21[[#This Row],[META_RAFAEL_URIBE_URIBE]]+Tabla21[[#This Row],[META_ANTONIO_NARIÑO]]+Tabla21[[#This Row],[META_SUBRED]]+Tabla21[[#This Row],[META_DISTRITO]]</f>
        <v>1</v>
      </c>
      <c r="V228" s="29">
        <f>+Tabla21[[#This Row],[META_CENTRO_ORIENTE]]-Tabla21[[#This Row],[META_TOTAL]]</f>
        <v>0</v>
      </c>
      <c r="W228" s="30">
        <f>+Tabla21[[#This Row],[VALOR UNITARIO]]*Tabla21[[#This Row],[META_CANDELARIA]]</f>
        <v>0</v>
      </c>
      <c r="X228" s="31">
        <f>+Tabla21[[#This Row],[META_SANTA_FE]]*Tabla21[[#This Row],[VALOR UNITARIO]]</f>
        <v>0</v>
      </c>
      <c r="Y228" s="31">
        <f>+Tabla21[[#This Row],[META_MARTIRES]]*Tabla21[[#This Row],[VALOR UNITARIO]]</f>
        <v>0</v>
      </c>
      <c r="Z228" s="31">
        <f>+Tabla21[[#This Row],[META_SAN_CRISTOBAL]]*Tabla21[[#This Row],[VALOR UNITARIO]]</f>
        <v>25938112</v>
      </c>
      <c r="AA228" s="31">
        <f>+Tabla21[[#This Row],[META_RAFAEL_URIBE_URIBE]]*Tabla21[[#This Row],[VALOR UNITARIO]]</f>
        <v>0</v>
      </c>
      <c r="AB228" s="31">
        <f>+Tabla21[[#This Row],[META_ANTONIO_NARIÑO]]*Tabla21[[#This Row],[VALOR UNITARIO]]</f>
        <v>0</v>
      </c>
      <c r="AC228" s="31">
        <f>+Tabla21[[#This Row],[META_SUBRED]]*Tabla21[[#This Row],[VALOR UNITARIO]]</f>
        <v>0</v>
      </c>
      <c r="AD228" s="32">
        <f>+Tabla21[[#This Row],[META_DISTRITO]]*Tabla21[[#This Row],[VALOR UNITARIO]]</f>
        <v>0</v>
      </c>
      <c r="AE228" s="30">
        <f>SUM(Tabla21[[#This Row],[$_CANDELARIA]:[$_DISTRITO]])</f>
        <v>25938112</v>
      </c>
      <c r="AF228" s="32">
        <f>+Tabla21[[#This Row],[$_CENTRO_ORIENTE]]-Tabla21[[#This Row],[$_TOTAL]]</f>
        <v>0</v>
      </c>
    </row>
    <row r="229" spans="1:32" ht="76.5" hidden="1">
      <c r="A229" s="19" t="s">
        <v>63</v>
      </c>
      <c r="B229" s="20" t="s">
        <v>303</v>
      </c>
      <c r="C229" s="20" t="s">
        <v>319</v>
      </c>
      <c r="D229" s="21">
        <v>212</v>
      </c>
      <c r="E229" s="20" t="s">
        <v>346</v>
      </c>
      <c r="F229" s="20" t="s">
        <v>306</v>
      </c>
      <c r="G229" s="19" t="s">
        <v>54</v>
      </c>
      <c r="H229" s="19" t="s">
        <v>76</v>
      </c>
      <c r="I229" s="19" t="s">
        <v>56</v>
      </c>
      <c r="J229" s="22">
        <v>100000000</v>
      </c>
      <c r="K229" s="5">
        <v>0</v>
      </c>
      <c r="L229" s="22">
        <f>+Tabla21[[#This Row],[VALOR UNITARIO]]*Tabla21[[#This Row],[META_CENTRO_ORIENTE]]</f>
        <v>0</v>
      </c>
      <c r="M229" s="55">
        <f>+Tabla21[[#This Row],[META_CENTRO_ORIENTE]]*4.55/100</f>
        <v>0</v>
      </c>
      <c r="N229" s="56">
        <f>+Tabla21[[#This Row],[META_CENTRO_ORIENTE]]*22.8/100</f>
        <v>0</v>
      </c>
      <c r="O229" s="56">
        <f>+Tabla21[[#This Row],[META_CENTRO_ORIENTE]]*8.3/100</f>
        <v>0</v>
      </c>
      <c r="P229" s="56">
        <f>+Tabla21[[#This Row],[META_CENTRO_ORIENTE]]*22.73/100</f>
        <v>0</v>
      </c>
      <c r="Q229" s="56">
        <f>+Tabla21[[#This Row],[META_CENTRO_ORIENTE]]*27.64/100</f>
        <v>0</v>
      </c>
      <c r="R229" s="56">
        <f>+Tabla21[[#This Row],[META_CENTRO_ORIENTE]]*14/100</f>
        <v>0</v>
      </c>
      <c r="S229" s="56"/>
      <c r="T229" s="57"/>
      <c r="U229" s="28">
        <f>+Tabla21[[#This Row],[META_CANDELARIA]]+Tabla21[[#This Row],[META_SANTA_FE]]+Tabla21[[#This Row],[META_MARTIRES]]+Tabla21[[#This Row],[META_SAN_CRISTOBAL]]+Tabla21[[#This Row],[META_RAFAEL_URIBE_URIBE]]+Tabla21[[#This Row],[META_ANTONIO_NARIÑO]]+Tabla21[[#This Row],[META_SUBRED]]+Tabla21[[#This Row],[META_DISTRITO]]</f>
        <v>0</v>
      </c>
      <c r="V229" s="29">
        <f>+Tabla21[[#This Row],[META_CENTRO_ORIENTE]]-Tabla21[[#This Row],[META_TOTAL]]</f>
        <v>0</v>
      </c>
      <c r="W229" s="30">
        <f>+Tabla21[[#This Row],[VALOR UNITARIO]]*Tabla21[[#This Row],[META_CANDELARIA]]</f>
        <v>0</v>
      </c>
      <c r="X229" s="31">
        <f>+Tabla21[[#This Row],[META_SANTA_FE]]*Tabla21[[#This Row],[VALOR UNITARIO]]</f>
        <v>0</v>
      </c>
      <c r="Y229" s="31">
        <f>+Tabla21[[#This Row],[META_MARTIRES]]*Tabla21[[#This Row],[VALOR UNITARIO]]</f>
        <v>0</v>
      </c>
      <c r="Z229" s="31">
        <f>+Tabla21[[#This Row],[META_SAN_CRISTOBAL]]*Tabla21[[#This Row],[VALOR UNITARIO]]</f>
        <v>0</v>
      </c>
      <c r="AA229" s="31">
        <f>+Tabla21[[#This Row],[META_RAFAEL_URIBE_URIBE]]*Tabla21[[#This Row],[VALOR UNITARIO]]</f>
        <v>0</v>
      </c>
      <c r="AB229" s="31">
        <f>+Tabla21[[#This Row],[META_ANTONIO_NARIÑO]]*Tabla21[[#This Row],[VALOR UNITARIO]]</f>
        <v>0</v>
      </c>
      <c r="AC229" s="31">
        <f>+Tabla21[[#This Row],[META_SUBRED]]*Tabla21[[#This Row],[VALOR UNITARIO]]</f>
        <v>0</v>
      </c>
      <c r="AD229" s="32">
        <f>+Tabla21[[#This Row],[META_DISTRITO]]*Tabla21[[#This Row],[VALOR UNITARIO]]</f>
        <v>0</v>
      </c>
      <c r="AE229" s="30">
        <f>SUM(Tabla21[[#This Row],[$_CANDELARIA]:[$_DISTRITO]])</f>
        <v>0</v>
      </c>
      <c r="AF229" s="32">
        <f>+Tabla21[[#This Row],[$_CENTRO_ORIENTE]]-Tabla21[[#This Row],[$_TOTAL]]</f>
        <v>0</v>
      </c>
    </row>
    <row r="230" spans="1:32" ht="63.75" hidden="1">
      <c r="A230" s="19" t="s">
        <v>63</v>
      </c>
      <c r="B230" s="20" t="s">
        <v>303</v>
      </c>
      <c r="C230" s="20" t="s">
        <v>304</v>
      </c>
      <c r="D230" s="21">
        <v>213</v>
      </c>
      <c r="E230" s="20" t="s">
        <v>347</v>
      </c>
      <c r="F230" s="20" t="s">
        <v>306</v>
      </c>
      <c r="G230" s="19" t="s">
        <v>54</v>
      </c>
      <c r="H230" s="19" t="s">
        <v>55</v>
      </c>
      <c r="I230" s="19" t="s">
        <v>56</v>
      </c>
      <c r="J230" s="22">
        <v>92953120</v>
      </c>
      <c r="K230" s="5">
        <v>0</v>
      </c>
      <c r="L230" s="22">
        <f>+Tabla21[[#This Row],[VALOR UNITARIO]]*Tabla21[[#This Row],[META_CENTRO_ORIENTE]]</f>
        <v>0</v>
      </c>
      <c r="M230" s="55">
        <f>+Tabla21[[#This Row],[META_CENTRO_ORIENTE]]*4.55/100</f>
        <v>0</v>
      </c>
      <c r="N230" s="56">
        <f>+Tabla21[[#This Row],[META_CENTRO_ORIENTE]]*22.8/100</f>
        <v>0</v>
      </c>
      <c r="O230" s="56">
        <f>+Tabla21[[#This Row],[META_CENTRO_ORIENTE]]*8.3/100</f>
        <v>0</v>
      </c>
      <c r="P230" s="56">
        <f>+Tabla21[[#This Row],[META_CENTRO_ORIENTE]]*22.73/100</f>
        <v>0</v>
      </c>
      <c r="Q230" s="56">
        <f>+Tabla21[[#This Row],[META_CENTRO_ORIENTE]]*27.64/100</f>
        <v>0</v>
      </c>
      <c r="R230" s="56">
        <f>+Tabla21[[#This Row],[META_CENTRO_ORIENTE]]*14/100</f>
        <v>0</v>
      </c>
      <c r="S230" s="56"/>
      <c r="T230" s="57"/>
      <c r="U230" s="28">
        <f>+Tabla21[[#This Row],[META_CANDELARIA]]+Tabla21[[#This Row],[META_SANTA_FE]]+Tabla21[[#This Row],[META_MARTIRES]]+Tabla21[[#This Row],[META_SAN_CRISTOBAL]]+Tabla21[[#This Row],[META_RAFAEL_URIBE_URIBE]]+Tabla21[[#This Row],[META_ANTONIO_NARIÑO]]+Tabla21[[#This Row],[META_SUBRED]]+Tabla21[[#This Row],[META_DISTRITO]]</f>
        <v>0</v>
      </c>
      <c r="V230" s="29">
        <f>+Tabla21[[#This Row],[META_CENTRO_ORIENTE]]-Tabla21[[#This Row],[META_TOTAL]]</f>
        <v>0</v>
      </c>
      <c r="W230" s="30">
        <f>+Tabla21[[#This Row],[VALOR UNITARIO]]*Tabla21[[#This Row],[META_CANDELARIA]]</f>
        <v>0</v>
      </c>
      <c r="X230" s="31">
        <f>+Tabla21[[#This Row],[META_SANTA_FE]]*Tabla21[[#This Row],[VALOR UNITARIO]]</f>
        <v>0</v>
      </c>
      <c r="Y230" s="31">
        <f>+Tabla21[[#This Row],[META_MARTIRES]]*Tabla21[[#This Row],[VALOR UNITARIO]]</f>
        <v>0</v>
      </c>
      <c r="Z230" s="31">
        <f>+Tabla21[[#This Row],[META_SAN_CRISTOBAL]]*Tabla21[[#This Row],[VALOR UNITARIO]]</f>
        <v>0</v>
      </c>
      <c r="AA230" s="31">
        <f>+Tabla21[[#This Row],[META_RAFAEL_URIBE_URIBE]]*Tabla21[[#This Row],[VALOR UNITARIO]]</f>
        <v>0</v>
      </c>
      <c r="AB230" s="31">
        <f>+Tabla21[[#This Row],[META_ANTONIO_NARIÑO]]*Tabla21[[#This Row],[VALOR UNITARIO]]</f>
        <v>0</v>
      </c>
      <c r="AC230" s="31">
        <f>+Tabla21[[#This Row],[META_SUBRED]]*Tabla21[[#This Row],[VALOR UNITARIO]]</f>
        <v>0</v>
      </c>
      <c r="AD230" s="32">
        <f>+Tabla21[[#This Row],[META_DISTRITO]]*Tabla21[[#This Row],[VALOR UNITARIO]]</f>
        <v>0</v>
      </c>
      <c r="AE230" s="30">
        <f>SUM(Tabla21[[#This Row],[$_CANDELARIA]:[$_DISTRITO]])</f>
        <v>0</v>
      </c>
      <c r="AF230" s="32">
        <f>+Tabla21[[#This Row],[$_CENTRO_ORIENTE]]-Tabla21[[#This Row],[$_TOTAL]]</f>
        <v>0</v>
      </c>
    </row>
    <row r="231" spans="1:32" ht="63.75" hidden="1">
      <c r="A231" s="19" t="s">
        <v>63</v>
      </c>
      <c r="B231" s="20" t="s">
        <v>303</v>
      </c>
      <c r="C231" s="20" t="s">
        <v>304</v>
      </c>
      <c r="D231" s="21">
        <v>214</v>
      </c>
      <c r="E231" s="20" t="s">
        <v>348</v>
      </c>
      <c r="F231" s="20" t="s">
        <v>306</v>
      </c>
      <c r="G231" s="19" t="s">
        <v>54</v>
      </c>
      <c r="H231" s="19" t="s">
        <v>55</v>
      </c>
      <c r="I231" s="19" t="s">
        <v>56</v>
      </c>
      <c r="J231" s="22">
        <v>72587264</v>
      </c>
      <c r="K231" s="5">
        <v>6</v>
      </c>
      <c r="L231" s="22">
        <f>+Tabla21[[#This Row],[VALOR UNITARIO]]*Tabla21[[#This Row],[META_CENTRO_ORIENTE]]</f>
        <v>435523584</v>
      </c>
      <c r="M231" s="55">
        <v>0</v>
      </c>
      <c r="N231" s="56">
        <v>0</v>
      </c>
      <c r="O231" s="56">
        <v>0</v>
      </c>
      <c r="P231" s="56">
        <v>0</v>
      </c>
      <c r="Q231" s="56">
        <v>0</v>
      </c>
      <c r="R231" s="56">
        <v>0</v>
      </c>
      <c r="S231" s="56">
        <v>6</v>
      </c>
      <c r="T231" s="57">
        <v>0</v>
      </c>
      <c r="U231" s="28">
        <f>+Tabla21[[#This Row],[META_CANDELARIA]]+Tabla21[[#This Row],[META_SANTA_FE]]+Tabla21[[#This Row],[META_MARTIRES]]+Tabla21[[#This Row],[META_SAN_CRISTOBAL]]+Tabla21[[#This Row],[META_RAFAEL_URIBE_URIBE]]+Tabla21[[#This Row],[META_ANTONIO_NARIÑO]]+Tabla21[[#This Row],[META_SUBRED]]+Tabla21[[#This Row],[META_DISTRITO]]</f>
        <v>6</v>
      </c>
      <c r="V231" s="29">
        <f>+Tabla21[[#This Row],[META_CENTRO_ORIENTE]]-Tabla21[[#This Row],[META_TOTAL]]</f>
        <v>0</v>
      </c>
      <c r="W231" s="30">
        <f>+Tabla21[[#This Row],[VALOR UNITARIO]]*Tabla21[[#This Row],[META_CANDELARIA]]</f>
        <v>0</v>
      </c>
      <c r="X231" s="31">
        <f>+Tabla21[[#This Row],[META_SANTA_FE]]*Tabla21[[#This Row],[VALOR UNITARIO]]</f>
        <v>0</v>
      </c>
      <c r="Y231" s="31">
        <f>+Tabla21[[#This Row],[META_MARTIRES]]*Tabla21[[#This Row],[VALOR UNITARIO]]</f>
        <v>0</v>
      </c>
      <c r="Z231" s="31">
        <f>+Tabla21[[#This Row],[META_SAN_CRISTOBAL]]*Tabla21[[#This Row],[VALOR UNITARIO]]</f>
        <v>0</v>
      </c>
      <c r="AA231" s="31">
        <f>+Tabla21[[#This Row],[META_RAFAEL_URIBE_URIBE]]*Tabla21[[#This Row],[VALOR UNITARIO]]</f>
        <v>0</v>
      </c>
      <c r="AB231" s="31">
        <f>+Tabla21[[#This Row],[META_ANTONIO_NARIÑO]]*Tabla21[[#This Row],[VALOR UNITARIO]]</f>
        <v>0</v>
      </c>
      <c r="AC231" s="31">
        <f>+Tabla21[[#This Row],[META_SUBRED]]*Tabla21[[#This Row],[VALOR UNITARIO]]</f>
        <v>435523584</v>
      </c>
      <c r="AD231" s="32">
        <f>+Tabla21[[#This Row],[META_DISTRITO]]*Tabla21[[#This Row],[VALOR UNITARIO]]</f>
        <v>0</v>
      </c>
      <c r="AE231" s="30">
        <f>SUM(Tabla21[[#This Row],[$_CANDELARIA]:[$_DISTRITO]])</f>
        <v>435523584</v>
      </c>
      <c r="AF231" s="32">
        <f>+Tabla21[[#This Row],[$_CENTRO_ORIENTE]]-Tabla21[[#This Row],[$_TOTAL]]</f>
        <v>0</v>
      </c>
    </row>
    <row r="232" spans="1:32" ht="76.5" hidden="1">
      <c r="A232" s="19" t="s">
        <v>63</v>
      </c>
      <c r="B232" s="20" t="s">
        <v>303</v>
      </c>
      <c r="C232" s="20" t="s">
        <v>319</v>
      </c>
      <c r="D232" s="21">
        <v>215</v>
      </c>
      <c r="E232" s="20" t="s">
        <v>349</v>
      </c>
      <c r="F232" s="20" t="s">
        <v>306</v>
      </c>
      <c r="G232" s="19" t="s">
        <v>350</v>
      </c>
      <c r="H232" s="19" t="s">
        <v>55</v>
      </c>
      <c r="I232" s="19" t="s">
        <v>56</v>
      </c>
      <c r="J232" s="22">
        <v>211452</v>
      </c>
      <c r="K232" s="5">
        <v>2829</v>
      </c>
      <c r="L232" s="22">
        <f>+Tabla21[[#This Row],[VALOR UNITARIO]]*Tabla21[[#This Row],[META_CENTRO_ORIENTE]]</f>
        <v>598197708</v>
      </c>
      <c r="M232" s="55">
        <f>+Tabla21[[#This Row],[META_CENTRO_ORIENTE]]*4.55/100</f>
        <v>128.71949999999998</v>
      </c>
      <c r="N232" s="56">
        <f>+Tabla21[[#This Row],[META_CENTRO_ORIENTE]]*22.8/100</f>
        <v>645.01200000000006</v>
      </c>
      <c r="O232" s="56">
        <f>+Tabla21[[#This Row],[META_CENTRO_ORIENTE]]*8.3/100</f>
        <v>234.80700000000002</v>
      </c>
      <c r="P232" s="56">
        <f>+Tabla21[[#This Row],[META_CENTRO_ORIENTE]]*22.73/100</f>
        <v>643.0317</v>
      </c>
      <c r="Q232" s="56">
        <f>+Tabla21[[#This Row],[META_CENTRO_ORIENTE]]*27.64/100</f>
        <v>781.93560000000002</v>
      </c>
      <c r="R232" s="56">
        <f>+Tabla21[[#This Row],[META_CENTRO_ORIENTE]]*14/100</f>
        <v>396.06</v>
      </c>
      <c r="S232" s="56"/>
      <c r="T232" s="57"/>
      <c r="U232" s="28">
        <f>+Tabla21[[#This Row],[META_CANDELARIA]]+Tabla21[[#This Row],[META_SANTA_FE]]+Tabla21[[#This Row],[META_MARTIRES]]+Tabla21[[#This Row],[META_SAN_CRISTOBAL]]+Tabla21[[#This Row],[META_RAFAEL_URIBE_URIBE]]+Tabla21[[#This Row],[META_ANTONIO_NARIÑO]]+Tabla21[[#This Row],[META_SUBRED]]+Tabla21[[#This Row],[META_DISTRITO]]</f>
        <v>2829.5657999999999</v>
      </c>
      <c r="V232" s="29">
        <f>+Tabla21[[#This Row],[META_CENTRO_ORIENTE]]-Tabla21[[#This Row],[META_TOTAL]]</f>
        <v>-0.56579999999985375</v>
      </c>
      <c r="W232" s="30">
        <f>+Tabla21[[#This Row],[VALOR UNITARIO]]*Tabla21[[#This Row],[META_CANDELARIA]]</f>
        <v>27217995.713999998</v>
      </c>
      <c r="X232" s="31">
        <f>+Tabla21[[#This Row],[META_SANTA_FE]]*Tabla21[[#This Row],[VALOR UNITARIO]]</f>
        <v>136389077.42400002</v>
      </c>
      <c r="Y232" s="31">
        <f>+Tabla21[[#This Row],[META_MARTIRES]]*Tabla21[[#This Row],[VALOR UNITARIO]]</f>
        <v>49650409.764000006</v>
      </c>
      <c r="Z232" s="31">
        <f>+Tabla21[[#This Row],[META_SAN_CRISTOBAL]]*Tabla21[[#This Row],[VALOR UNITARIO]]</f>
        <v>135970339.0284</v>
      </c>
      <c r="AA232" s="31">
        <f>+Tabla21[[#This Row],[META_RAFAEL_URIBE_URIBE]]*Tabla21[[#This Row],[VALOR UNITARIO]]</f>
        <v>165341846.4912</v>
      </c>
      <c r="AB232" s="31">
        <f>+Tabla21[[#This Row],[META_ANTONIO_NARIÑO]]*Tabla21[[#This Row],[VALOR UNITARIO]]</f>
        <v>83747679.120000005</v>
      </c>
      <c r="AC232" s="31">
        <f>+Tabla21[[#This Row],[META_SUBRED]]*Tabla21[[#This Row],[VALOR UNITARIO]]</f>
        <v>0</v>
      </c>
      <c r="AD232" s="32">
        <f>+Tabla21[[#This Row],[META_DISTRITO]]*Tabla21[[#This Row],[VALOR UNITARIO]]</f>
        <v>0</v>
      </c>
      <c r="AE232" s="30">
        <f>SUM(Tabla21[[#This Row],[$_CANDELARIA]:[$_DISTRITO]])</f>
        <v>598317347.54159999</v>
      </c>
      <c r="AF232" s="32">
        <f>+Tabla21[[#This Row],[$_CENTRO_ORIENTE]]-Tabla21[[#This Row],[$_TOTAL]]</f>
        <v>-119639.54159998894</v>
      </c>
    </row>
    <row r="233" spans="1:32" ht="89.25" hidden="1">
      <c r="A233" s="19" t="s">
        <v>63</v>
      </c>
      <c r="B233" s="20" t="s">
        <v>303</v>
      </c>
      <c r="C233" s="20" t="s">
        <v>304</v>
      </c>
      <c r="D233" s="21">
        <v>216</v>
      </c>
      <c r="E233" s="20" t="s">
        <v>351</v>
      </c>
      <c r="F233" s="20" t="s">
        <v>306</v>
      </c>
      <c r="G233" s="19" t="s">
        <v>54</v>
      </c>
      <c r="H233" s="19" t="s">
        <v>76</v>
      </c>
      <c r="I233" s="19" t="s">
        <v>74</v>
      </c>
      <c r="J233" s="22">
        <v>30252912</v>
      </c>
      <c r="K233" s="5">
        <v>0</v>
      </c>
      <c r="L233" s="22">
        <f>+Tabla21[[#This Row],[VALOR UNITARIO]]*Tabla21[[#This Row],[META_CENTRO_ORIENTE]]</f>
        <v>0</v>
      </c>
      <c r="M233" s="55">
        <f>+Tabla21[[#This Row],[META_CENTRO_ORIENTE]]*4.55/100</f>
        <v>0</v>
      </c>
      <c r="N233" s="56">
        <f>+Tabla21[[#This Row],[META_CENTRO_ORIENTE]]*22.8/100</f>
        <v>0</v>
      </c>
      <c r="O233" s="56">
        <f>+Tabla21[[#This Row],[META_CENTRO_ORIENTE]]*8.3/100</f>
        <v>0</v>
      </c>
      <c r="P233" s="56">
        <f>+Tabla21[[#This Row],[META_CENTRO_ORIENTE]]*22.73/100</f>
        <v>0</v>
      </c>
      <c r="Q233" s="56">
        <f>+Tabla21[[#This Row],[META_CENTRO_ORIENTE]]*27.64/100</f>
        <v>0</v>
      </c>
      <c r="R233" s="56">
        <f>+Tabla21[[#This Row],[META_CENTRO_ORIENTE]]*14/100</f>
        <v>0</v>
      </c>
      <c r="S233" s="56"/>
      <c r="T233" s="57"/>
      <c r="U233" s="28">
        <f>+Tabla21[[#This Row],[META_CANDELARIA]]+Tabla21[[#This Row],[META_SANTA_FE]]+Tabla21[[#This Row],[META_MARTIRES]]+Tabla21[[#This Row],[META_SAN_CRISTOBAL]]+Tabla21[[#This Row],[META_RAFAEL_URIBE_URIBE]]+Tabla21[[#This Row],[META_ANTONIO_NARIÑO]]+Tabla21[[#This Row],[META_SUBRED]]+Tabla21[[#This Row],[META_DISTRITO]]</f>
        <v>0</v>
      </c>
      <c r="V233" s="29">
        <f>+Tabla21[[#This Row],[META_CENTRO_ORIENTE]]-Tabla21[[#This Row],[META_TOTAL]]</f>
        <v>0</v>
      </c>
      <c r="W233" s="30">
        <f>+Tabla21[[#This Row],[VALOR UNITARIO]]*Tabla21[[#This Row],[META_CANDELARIA]]</f>
        <v>0</v>
      </c>
      <c r="X233" s="31">
        <f>+Tabla21[[#This Row],[META_SANTA_FE]]*Tabla21[[#This Row],[VALOR UNITARIO]]</f>
        <v>0</v>
      </c>
      <c r="Y233" s="31">
        <f>+Tabla21[[#This Row],[META_MARTIRES]]*Tabla21[[#This Row],[VALOR UNITARIO]]</f>
        <v>0</v>
      </c>
      <c r="Z233" s="31">
        <f>+Tabla21[[#This Row],[META_SAN_CRISTOBAL]]*Tabla21[[#This Row],[VALOR UNITARIO]]</f>
        <v>0</v>
      </c>
      <c r="AA233" s="31">
        <f>+Tabla21[[#This Row],[META_RAFAEL_URIBE_URIBE]]*Tabla21[[#This Row],[VALOR UNITARIO]]</f>
        <v>0</v>
      </c>
      <c r="AB233" s="31">
        <f>+Tabla21[[#This Row],[META_ANTONIO_NARIÑO]]*Tabla21[[#This Row],[VALOR UNITARIO]]</f>
        <v>0</v>
      </c>
      <c r="AC233" s="31">
        <f>+Tabla21[[#This Row],[META_SUBRED]]*Tabla21[[#This Row],[VALOR UNITARIO]]</f>
        <v>0</v>
      </c>
      <c r="AD233" s="32">
        <f>+Tabla21[[#This Row],[META_DISTRITO]]*Tabla21[[#This Row],[VALOR UNITARIO]]</f>
        <v>0</v>
      </c>
      <c r="AE233" s="30">
        <f>SUM(Tabla21[[#This Row],[$_CANDELARIA]:[$_DISTRITO]])</f>
        <v>0</v>
      </c>
      <c r="AF233" s="32">
        <f>+Tabla21[[#This Row],[$_CENTRO_ORIENTE]]-Tabla21[[#This Row],[$_TOTAL]]</f>
        <v>0</v>
      </c>
    </row>
    <row r="234" spans="1:32" ht="63.75" hidden="1">
      <c r="A234" s="19" t="s">
        <v>63</v>
      </c>
      <c r="B234" s="20" t="s">
        <v>303</v>
      </c>
      <c r="C234" s="20" t="s">
        <v>304</v>
      </c>
      <c r="D234" s="21">
        <v>217</v>
      </c>
      <c r="E234" s="20" t="s">
        <v>352</v>
      </c>
      <c r="F234" s="20" t="s">
        <v>306</v>
      </c>
      <c r="G234" s="19" t="s">
        <v>54</v>
      </c>
      <c r="H234" s="19" t="s">
        <v>55</v>
      </c>
      <c r="I234" s="19" t="s">
        <v>74</v>
      </c>
      <c r="J234" s="22">
        <v>3994272</v>
      </c>
      <c r="K234" s="5">
        <v>6</v>
      </c>
      <c r="L234" s="22">
        <f>+Tabla21[[#This Row],[VALOR UNITARIO]]*Tabla21[[#This Row],[META_CENTRO_ORIENTE]]</f>
        <v>23965632</v>
      </c>
      <c r="M234" s="55">
        <v>0</v>
      </c>
      <c r="N234" s="56">
        <v>0</v>
      </c>
      <c r="O234" s="56">
        <v>0</v>
      </c>
      <c r="P234" s="56">
        <v>0</v>
      </c>
      <c r="Q234" s="56">
        <v>0</v>
      </c>
      <c r="R234" s="56">
        <v>0</v>
      </c>
      <c r="S234" s="56">
        <v>6</v>
      </c>
      <c r="T234" s="57">
        <v>0</v>
      </c>
      <c r="U234" s="28">
        <f>+Tabla21[[#This Row],[META_CANDELARIA]]+Tabla21[[#This Row],[META_SANTA_FE]]+Tabla21[[#This Row],[META_MARTIRES]]+Tabla21[[#This Row],[META_SAN_CRISTOBAL]]+Tabla21[[#This Row],[META_RAFAEL_URIBE_URIBE]]+Tabla21[[#This Row],[META_ANTONIO_NARIÑO]]+Tabla21[[#This Row],[META_SUBRED]]+Tabla21[[#This Row],[META_DISTRITO]]</f>
        <v>6</v>
      </c>
      <c r="V234" s="29">
        <f>+Tabla21[[#This Row],[META_CENTRO_ORIENTE]]-Tabla21[[#This Row],[META_TOTAL]]</f>
        <v>0</v>
      </c>
      <c r="W234" s="30">
        <f>+Tabla21[[#This Row],[VALOR UNITARIO]]*Tabla21[[#This Row],[META_CANDELARIA]]</f>
        <v>0</v>
      </c>
      <c r="X234" s="31">
        <f>+Tabla21[[#This Row],[META_SANTA_FE]]*Tabla21[[#This Row],[VALOR UNITARIO]]</f>
        <v>0</v>
      </c>
      <c r="Y234" s="31">
        <f>+Tabla21[[#This Row],[META_MARTIRES]]*Tabla21[[#This Row],[VALOR UNITARIO]]</f>
        <v>0</v>
      </c>
      <c r="Z234" s="31">
        <f>+Tabla21[[#This Row],[META_SAN_CRISTOBAL]]*Tabla21[[#This Row],[VALOR UNITARIO]]</f>
        <v>0</v>
      </c>
      <c r="AA234" s="31">
        <f>+Tabla21[[#This Row],[META_RAFAEL_URIBE_URIBE]]*Tabla21[[#This Row],[VALOR UNITARIO]]</f>
        <v>0</v>
      </c>
      <c r="AB234" s="31">
        <f>+Tabla21[[#This Row],[META_ANTONIO_NARIÑO]]*Tabla21[[#This Row],[VALOR UNITARIO]]</f>
        <v>0</v>
      </c>
      <c r="AC234" s="31">
        <f>+Tabla21[[#This Row],[META_SUBRED]]*Tabla21[[#This Row],[VALOR UNITARIO]]</f>
        <v>23965632</v>
      </c>
      <c r="AD234" s="32">
        <f>+Tabla21[[#This Row],[META_DISTRITO]]*Tabla21[[#This Row],[VALOR UNITARIO]]</f>
        <v>0</v>
      </c>
      <c r="AE234" s="30">
        <f>SUM(Tabla21[[#This Row],[$_CANDELARIA]:[$_DISTRITO]])</f>
        <v>23965632</v>
      </c>
      <c r="AF234" s="32">
        <f>+Tabla21[[#This Row],[$_CENTRO_ORIENTE]]-Tabla21[[#This Row],[$_TOTAL]]</f>
        <v>0</v>
      </c>
    </row>
    <row r="235" spans="1:32" ht="63.75" hidden="1">
      <c r="A235" s="19" t="s">
        <v>63</v>
      </c>
      <c r="B235" s="20" t="s">
        <v>303</v>
      </c>
      <c r="C235" s="20" t="s">
        <v>304</v>
      </c>
      <c r="D235" s="21">
        <v>218</v>
      </c>
      <c r="E235" s="20" t="s">
        <v>353</v>
      </c>
      <c r="F235" s="20" t="s">
        <v>306</v>
      </c>
      <c r="G235" s="19" t="s">
        <v>54</v>
      </c>
      <c r="H235" s="19" t="s">
        <v>55</v>
      </c>
      <c r="I235" s="19" t="s">
        <v>74</v>
      </c>
      <c r="J235" s="22">
        <v>7347488</v>
      </c>
      <c r="K235" s="5">
        <v>6</v>
      </c>
      <c r="L235" s="22">
        <f>+Tabla21[[#This Row],[VALOR UNITARIO]]*Tabla21[[#This Row],[META_CENTRO_ORIENTE]]</f>
        <v>44084928</v>
      </c>
      <c r="M235" s="55">
        <v>0</v>
      </c>
      <c r="N235" s="56">
        <v>0</v>
      </c>
      <c r="O235" s="56">
        <v>0</v>
      </c>
      <c r="P235" s="56">
        <v>0</v>
      </c>
      <c r="Q235" s="56">
        <v>0</v>
      </c>
      <c r="R235" s="56">
        <v>0</v>
      </c>
      <c r="S235" s="56">
        <v>6</v>
      </c>
      <c r="T235" s="57">
        <v>0</v>
      </c>
      <c r="U235" s="28">
        <f>+Tabla21[[#This Row],[META_CANDELARIA]]+Tabla21[[#This Row],[META_SANTA_FE]]+Tabla21[[#This Row],[META_MARTIRES]]+Tabla21[[#This Row],[META_SAN_CRISTOBAL]]+Tabla21[[#This Row],[META_RAFAEL_URIBE_URIBE]]+Tabla21[[#This Row],[META_ANTONIO_NARIÑO]]+Tabla21[[#This Row],[META_SUBRED]]+Tabla21[[#This Row],[META_DISTRITO]]</f>
        <v>6</v>
      </c>
      <c r="V235" s="29">
        <f>+Tabla21[[#This Row],[META_CENTRO_ORIENTE]]-Tabla21[[#This Row],[META_TOTAL]]</f>
        <v>0</v>
      </c>
      <c r="W235" s="30">
        <f>+Tabla21[[#This Row],[VALOR UNITARIO]]*Tabla21[[#This Row],[META_CANDELARIA]]</f>
        <v>0</v>
      </c>
      <c r="X235" s="31">
        <f>+Tabla21[[#This Row],[META_SANTA_FE]]*Tabla21[[#This Row],[VALOR UNITARIO]]</f>
        <v>0</v>
      </c>
      <c r="Y235" s="31">
        <f>+Tabla21[[#This Row],[META_MARTIRES]]*Tabla21[[#This Row],[VALOR UNITARIO]]</f>
        <v>0</v>
      </c>
      <c r="Z235" s="31">
        <f>+Tabla21[[#This Row],[META_SAN_CRISTOBAL]]*Tabla21[[#This Row],[VALOR UNITARIO]]</f>
        <v>0</v>
      </c>
      <c r="AA235" s="31">
        <f>+Tabla21[[#This Row],[META_RAFAEL_URIBE_URIBE]]*Tabla21[[#This Row],[VALOR UNITARIO]]</f>
        <v>0</v>
      </c>
      <c r="AB235" s="31">
        <f>+Tabla21[[#This Row],[META_ANTONIO_NARIÑO]]*Tabla21[[#This Row],[VALOR UNITARIO]]</f>
        <v>0</v>
      </c>
      <c r="AC235" s="31">
        <f>+Tabla21[[#This Row],[META_SUBRED]]*Tabla21[[#This Row],[VALOR UNITARIO]]</f>
        <v>44084928</v>
      </c>
      <c r="AD235" s="32">
        <f>+Tabla21[[#This Row],[META_DISTRITO]]*Tabla21[[#This Row],[VALOR UNITARIO]]</f>
        <v>0</v>
      </c>
      <c r="AE235" s="30">
        <f>SUM(Tabla21[[#This Row],[$_CANDELARIA]:[$_DISTRITO]])</f>
        <v>44084928</v>
      </c>
      <c r="AF235" s="32">
        <f>+Tabla21[[#This Row],[$_CENTRO_ORIENTE]]-Tabla21[[#This Row],[$_TOTAL]]</f>
        <v>0</v>
      </c>
    </row>
    <row r="236" spans="1:32" ht="63.75" hidden="1">
      <c r="A236" s="19" t="s">
        <v>63</v>
      </c>
      <c r="B236" s="20" t="s">
        <v>303</v>
      </c>
      <c r="C236" s="20" t="s">
        <v>304</v>
      </c>
      <c r="D236" s="21">
        <v>219</v>
      </c>
      <c r="E236" s="20" t="s">
        <v>354</v>
      </c>
      <c r="F236" s="20" t="s">
        <v>306</v>
      </c>
      <c r="G236" s="19" t="s">
        <v>54</v>
      </c>
      <c r="H236" s="19" t="s">
        <v>55</v>
      </c>
      <c r="I236" s="19" t="s">
        <v>74</v>
      </c>
      <c r="J236" s="22">
        <v>6484528</v>
      </c>
      <c r="K236" s="5">
        <v>6</v>
      </c>
      <c r="L236" s="22">
        <f>+Tabla21[[#This Row],[VALOR UNITARIO]]*Tabla21[[#This Row],[META_CENTRO_ORIENTE]]</f>
        <v>38907168</v>
      </c>
      <c r="M236" s="55">
        <v>0</v>
      </c>
      <c r="N236" s="56">
        <v>0</v>
      </c>
      <c r="O236" s="56">
        <v>0</v>
      </c>
      <c r="P236" s="56">
        <v>0</v>
      </c>
      <c r="Q236" s="56">
        <v>0</v>
      </c>
      <c r="R236" s="56">
        <v>0</v>
      </c>
      <c r="S236" s="56">
        <v>6</v>
      </c>
      <c r="T236" s="57">
        <v>0</v>
      </c>
      <c r="U236" s="28">
        <f>+Tabla21[[#This Row],[META_CANDELARIA]]+Tabla21[[#This Row],[META_SANTA_FE]]+Tabla21[[#This Row],[META_MARTIRES]]+Tabla21[[#This Row],[META_SAN_CRISTOBAL]]+Tabla21[[#This Row],[META_RAFAEL_URIBE_URIBE]]+Tabla21[[#This Row],[META_ANTONIO_NARIÑO]]+Tabla21[[#This Row],[META_SUBRED]]+Tabla21[[#This Row],[META_DISTRITO]]</f>
        <v>6</v>
      </c>
      <c r="V236" s="29">
        <f>+Tabla21[[#This Row],[META_CENTRO_ORIENTE]]-Tabla21[[#This Row],[META_TOTAL]]</f>
        <v>0</v>
      </c>
      <c r="W236" s="30">
        <f>+Tabla21[[#This Row],[VALOR UNITARIO]]*Tabla21[[#This Row],[META_CANDELARIA]]</f>
        <v>0</v>
      </c>
      <c r="X236" s="31">
        <f>+Tabla21[[#This Row],[META_SANTA_FE]]*Tabla21[[#This Row],[VALOR UNITARIO]]</f>
        <v>0</v>
      </c>
      <c r="Y236" s="31">
        <f>+Tabla21[[#This Row],[META_MARTIRES]]*Tabla21[[#This Row],[VALOR UNITARIO]]</f>
        <v>0</v>
      </c>
      <c r="Z236" s="31">
        <f>+Tabla21[[#This Row],[META_SAN_CRISTOBAL]]*Tabla21[[#This Row],[VALOR UNITARIO]]</f>
        <v>0</v>
      </c>
      <c r="AA236" s="31">
        <f>+Tabla21[[#This Row],[META_RAFAEL_URIBE_URIBE]]*Tabla21[[#This Row],[VALOR UNITARIO]]</f>
        <v>0</v>
      </c>
      <c r="AB236" s="31">
        <f>+Tabla21[[#This Row],[META_ANTONIO_NARIÑO]]*Tabla21[[#This Row],[VALOR UNITARIO]]</f>
        <v>0</v>
      </c>
      <c r="AC236" s="31">
        <f>+Tabla21[[#This Row],[META_SUBRED]]*Tabla21[[#This Row],[VALOR UNITARIO]]</f>
        <v>38907168</v>
      </c>
      <c r="AD236" s="32">
        <f>+Tabla21[[#This Row],[META_DISTRITO]]*Tabla21[[#This Row],[VALOR UNITARIO]]</f>
        <v>0</v>
      </c>
      <c r="AE236" s="30">
        <f>SUM(Tabla21[[#This Row],[$_CANDELARIA]:[$_DISTRITO]])</f>
        <v>38907168</v>
      </c>
      <c r="AF236" s="32">
        <f>+Tabla21[[#This Row],[$_CENTRO_ORIENTE]]-Tabla21[[#This Row],[$_TOTAL]]</f>
        <v>0</v>
      </c>
    </row>
    <row r="237" spans="1:32" ht="63.75" hidden="1">
      <c r="A237" s="19" t="s">
        <v>63</v>
      </c>
      <c r="B237" s="20" t="s">
        <v>303</v>
      </c>
      <c r="C237" s="20" t="s">
        <v>304</v>
      </c>
      <c r="D237" s="21">
        <v>220</v>
      </c>
      <c r="E237" s="20" t="s">
        <v>355</v>
      </c>
      <c r="F237" s="20" t="s">
        <v>306</v>
      </c>
      <c r="G237" s="19" t="s">
        <v>54</v>
      </c>
      <c r="H237" s="19" t="s">
        <v>55</v>
      </c>
      <c r="I237" s="19" t="s">
        <v>74</v>
      </c>
      <c r="J237" s="22">
        <v>5621568</v>
      </c>
      <c r="K237" s="5">
        <v>6</v>
      </c>
      <c r="L237" s="22">
        <f>+Tabla21[[#This Row],[VALOR UNITARIO]]*Tabla21[[#This Row],[META_CENTRO_ORIENTE]]</f>
        <v>33729408</v>
      </c>
      <c r="M237" s="55">
        <v>0</v>
      </c>
      <c r="N237" s="56">
        <v>0</v>
      </c>
      <c r="O237" s="56">
        <v>0</v>
      </c>
      <c r="P237" s="56">
        <v>0</v>
      </c>
      <c r="Q237" s="56">
        <v>0</v>
      </c>
      <c r="R237" s="56">
        <v>0</v>
      </c>
      <c r="S237" s="56">
        <v>6</v>
      </c>
      <c r="T237" s="57">
        <v>0</v>
      </c>
      <c r="U237" s="28">
        <f>+Tabla21[[#This Row],[META_CANDELARIA]]+Tabla21[[#This Row],[META_SANTA_FE]]+Tabla21[[#This Row],[META_MARTIRES]]+Tabla21[[#This Row],[META_SAN_CRISTOBAL]]+Tabla21[[#This Row],[META_RAFAEL_URIBE_URIBE]]+Tabla21[[#This Row],[META_ANTONIO_NARIÑO]]+Tabla21[[#This Row],[META_SUBRED]]+Tabla21[[#This Row],[META_DISTRITO]]</f>
        <v>6</v>
      </c>
      <c r="V237" s="29">
        <f>+Tabla21[[#This Row],[META_CENTRO_ORIENTE]]-Tabla21[[#This Row],[META_TOTAL]]</f>
        <v>0</v>
      </c>
      <c r="W237" s="30">
        <f>+Tabla21[[#This Row],[VALOR UNITARIO]]*Tabla21[[#This Row],[META_CANDELARIA]]</f>
        <v>0</v>
      </c>
      <c r="X237" s="31">
        <f>+Tabla21[[#This Row],[META_SANTA_FE]]*Tabla21[[#This Row],[VALOR UNITARIO]]</f>
        <v>0</v>
      </c>
      <c r="Y237" s="31">
        <f>+Tabla21[[#This Row],[META_MARTIRES]]*Tabla21[[#This Row],[VALOR UNITARIO]]</f>
        <v>0</v>
      </c>
      <c r="Z237" s="31">
        <f>+Tabla21[[#This Row],[META_SAN_CRISTOBAL]]*Tabla21[[#This Row],[VALOR UNITARIO]]</f>
        <v>0</v>
      </c>
      <c r="AA237" s="31">
        <f>+Tabla21[[#This Row],[META_RAFAEL_URIBE_URIBE]]*Tabla21[[#This Row],[VALOR UNITARIO]]</f>
        <v>0</v>
      </c>
      <c r="AB237" s="31">
        <f>+Tabla21[[#This Row],[META_ANTONIO_NARIÑO]]*Tabla21[[#This Row],[VALOR UNITARIO]]</f>
        <v>0</v>
      </c>
      <c r="AC237" s="31">
        <f>+Tabla21[[#This Row],[META_SUBRED]]*Tabla21[[#This Row],[VALOR UNITARIO]]</f>
        <v>33729408</v>
      </c>
      <c r="AD237" s="32">
        <f>+Tabla21[[#This Row],[META_DISTRITO]]*Tabla21[[#This Row],[VALOR UNITARIO]]</f>
        <v>0</v>
      </c>
      <c r="AE237" s="30">
        <f>SUM(Tabla21[[#This Row],[$_CANDELARIA]:[$_DISTRITO]])</f>
        <v>33729408</v>
      </c>
      <c r="AF237" s="32">
        <f>+Tabla21[[#This Row],[$_CENTRO_ORIENTE]]-Tabla21[[#This Row],[$_TOTAL]]</f>
        <v>0</v>
      </c>
    </row>
    <row r="238" spans="1:32" ht="127.5" hidden="1">
      <c r="A238" s="19" t="s">
        <v>63</v>
      </c>
      <c r="B238" s="20" t="s">
        <v>303</v>
      </c>
      <c r="C238" s="20" t="s">
        <v>319</v>
      </c>
      <c r="D238" s="21">
        <v>221</v>
      </c>
      <c r="E238" s="20" t="s">
        <v>356</v>
      </c>
      <c r="F238" s="20" t="s">
        <v>306</v>
      </c>
      <c r="G238" s="19" t="s">
        <v>54</v>
      </c>
      <c r="H238" s="19" t="s">
        <v>76</v>
      </c>
      <c r="I238" s="19" t="s">
        <v>56</v>
      </c>
      <c r="J238" s="22">
        <v>149094832</v>
      </c>
      <c r="K238" s="5">
        <v>0</v>
      </c>
      <c r="L238" s="22">
        <f>+Tabla21[[#This Row],[VALOR UNITARIO]]*Tabla21[[#This Row],[META_CENTRO_ORIENTE]]</f>
        <v>0</v>
      </c>
      <c r="M238" s="55">
        <f>+Tabla21[[#This Row],[META_CENTRO_ORIENTE]]*4.55/100</f>
        <v>0</v>
      </c>
      <c r="N238" s="56">
        <f>+Tabla21[[#This Row],[META_CENTRO_ORIENTE]]*22.8/100</f>
        <v>0</v>
      </c>
      <c r="O238" s="56">
        <f>+Tabla21[[#This Row],[META_CENTRO_ORIENTE]]*8.3/100</f>
        <v>0</v>
      </c>
      <c r="P238" s="56">
        <f>+Tabla21[[#This Row],[META_CENTRO_ORIENTE]]*22.73/100</f>
        <v>0</v>
      </c>
      <c r="Q238" s="56">
        <f>+Tabla21[[#This Row],[META_CENTRO_ORIENTE]]*27.64/100</f>
        <v>0</v>
      </c>
      <c r="R238" s="56">
        <f>+Tabla21[[#This Row],[META_CENTRO_ORIENTE]]*14/100</f>
        <v>0</v>
      </c>
      <c r="S238" s="56"/>
      <c r="T238" s="57"/>
      <c r="U238" s="28">
        <f>+Tabla21[[#This Row],[META_CANDELARIA]]+Tabla21[[#This Row],[META_SANTA_FE]]+Tabla21[[#This Row],[META_MARTIRES]]+Tabla21[[#This Row],[META_SAN_CRISTOBAL]]+Tabla21[[#This Row],[META_RAFAEL_URIBE_URIBE]]+Tabla21[[#This Row],[META_ANTONIO_NARIÑO]]+Tabla21[[#This Row],[META_SUBRED]]+Tabla21[[#This Row],[META_DISTRITO]]</f>
        <v>0</v>
      </c>
      <c r="V238" s="29">
        <f>+Tabla21[[#This Row],[META_CENTRO_ORIENTE]]-Tabla21[[#This Row],[META_TOTAL]]</f>
        <v>0</v>
      </c>
      <c r="W238" s="30">
        <f>+Tabla21[[#This Row],[VALOR UNITARIO]]*Tabla21[[#This Row],[META_CANDELARIA]]</f>
        <v>0</v>
      </c>
      <c r="X238" s="31">
        <f>+Tabla21[[#This Row],[META_SANTA_FE]]*Tabla21[[#This Row],[VALOR UNITARIO]]</f>
        <v>0</v>
      </c>
      <c r="Y238" s="31">
        <f>+Tabla21[[#This Row],[META_MARTIRES]]*Tabla21[[#This Row],[VALOR UNITARIO]]</f>
        <v>0</v>
      </c>
      <c r="Z238" s="31">
        <f>+Tabla21[[#This Row],[META_SAN_CRISTOBAL]]*Tabla21[[#This Row],[VALOR UNITARIO]]</f>
        <v>0</v>
      </c>
      <c r="AA238" s="31">
        <f>+Tabla21[[#This Row],[META_RAFAEL_URIBE_URIBE]]*Tabla21[[#This Row],[VALOR UNITARIO]]</f>
        <v>0</v>
      </c>
      <c r="AB238" s="31">
        <f>+Tabla21[[#This Row],[META_ANTONIO_NARIÑO]]*Tabla21[[#This Row],[VALOR UNITARIO]]</f>
        <v>0</v>
      </c>
      <c r="AC238" s="31">
        <f>+Tabla21[[#This Row],[META_SUBRED]]*Tabla21[[#This Row],[VALOR UNITARIO]]</f>
        <v>0</v>
      </c>
      <c r="AD238" s="32">
        <f>+Tabla21[[#This Row],[META_DISTRITO]]*Tabla21[[#This Row],[VALOR UNITARIO]]</f>
        <v>0</v>
      </c>
      <c r="AE238" s="30">
        <f>SUM(Tabla21[[#This Row],[$_CANDELARIA]:[$_DISTRITO]])</f>
        <v>0</v>
      </c>
      <c r="AF238" s="32">
        <f>+Tabla21[[#This Row],[$_CENTRO_ORIENTE]]-Tabla21[[#This Row],[$_TOTAL]]</f>
        <v>0</v>
      </c>
    </row>
    <row r="239" spans="1:32" ht="63.75" hidden="1">
      <c r="A239" s="19" t="s">
        <v>63</v>
      </c>
      <c r="B239" s="20" t="s">
        <v>303</v>
      </c>
      <c r="C239" s="20" t="s">
        <v>304</v>
      </c>
      <c r="D239" s="21">
        <v>222</v>
      </c>
      <c r="E239" s="20" t="s">
        <v>357</v>
      </c>
      <c r="F239" s="20" t="s">
        <v>306</v>
      </c>
      <c r="G239" s="19" t="s">
        <v>54</v>
      </c>
      <c r="H239" s="19" t="s">
        <v>55</v>
      </c>
      <c r="I239" s="19" t="s">
        <v>74</v>
      </c>
      <c r="J239" s="22">
        <v>18590624</v>
      </c>
      <c r="K239" s="5">
        <v>6</v>
      </c>
      <c r="L239" s="22">
        <f>+Tabla21[[#This Row],[VALOR UNITARIO]]*Tabla21[[#This Row],[META_CENTRO_ORIENTE]]</f>
        <v>111543744</v>
      </c>
      <c r="M239" s="55">
        <v>0</v>
      </c>
      <c r="N239" s="56">
        <v>0</v>
      </c>
      <c r="O239" s="56">
        <v>0</v>
      </c>
      <c r="P239" s="56">
        <v>0</v>
      </c>
      <c r="Q239" s="56">
        <v>0</v>
      </c>
      <c r="R239" s="56">
        <v>0</v>
      </c>
      <c r="S239" s="56">
        <v>6</v>
      </c>
      <c r="T239" s="57">
        <v>0</v>
      </c>
      <c r="U239" s="28">
        <f>+Tabla21[[#This Row],[META_CANDELARIA]]+Tabla21[[#This Row],[META_SANTA_FE]]+Tabla21[[#This Row],[META_MARTIRES]]+Tabla21[[#This Row],[META_SAN_CRISTOBAL]]+Tabla21[[#This Row],[META_RAFAEL_URIBE_URIBE]]+Tabla21[[#This Row],[META_ANTONIO_NARIÑO]]+Tabla21[[#This Row],[META_SUBRED]]+Tabla21[[#This Row],[META_DISTRITO]]</f>
        <v>6</v>
      </c>
      <c r="V239" s="29">
        <f>+Tabla21[[#This Row],[META_CENTRO_ORIENTE]]-Tabla21[[#This Row],[META_TOTAL]]</f>
        <v>0</v>
      </c>
      <c r="W239" s="30">
        <f>+Tabla21[[#This Row],[VALOR UNITARIO]]*Tabla21[[#This Row],[META_CANDELARIA]]</f>
        <v>0</v>
      </c>
      <c r="X239" s="31">
        <f>+Tabla21[[#This Row],[META_SANTA_FE]]*Tabla21[[#This Row],[VALOR UNITARIO]]</f>
        <v>0</v>
      </c>
      <c r="Y239" s="31">
        <f>+Tabla21[[#This Row],[META_MARTIRES]]*Tabla21[[#This Row],[VALOR UNITARIO]]</f>
        <v>0</v>
      </c>
      <c r="Z239" s="31">
        <f>+Tabla21[[#This Row],[META_SAN_CRISTOBAL]]*Tabla21[[#This Row],[VALOR UNITARIO]]</f>
        <v>0</v>
      </c>
      <c r="AA239" s="31">
        <f>+Tabla21[[#This Row],[META_RAFAEL_URIBE_URIBE]]*Tabla21[[#This Row],[VALOR UNITARIO]]</f>
        <v>0</v>
      </c>
      <c r="AB239" s="31">
        <f>+Tabla21[[#This Row],[META_ANTONIO_NARIÑO]]*Tabla21[[#This Row],[VALOR UNITARIO]]</f>
        <v>0</v>
      </c>
      <c r="AC239" s="31">
        <f>+Tabla21[[#This Row],[META_SUBRED]]*Tabla21[[#This Row],[VALOR UNITARIO]]</f>
        <v>111543744</v>
      </c>
      <c r="AD239" s="32">
        <f>+Tabla21[[#This Row],[META_DISTRITO]]*Tabla21[[#This Row],[VALOR UNITARIO]]</f>
        <v>0</v>
      </c>
      <c r="AE239" s="30">
        <f>SUM(Tabla21[[#This Row],[$_CANDELARIA]:[$_DISTRITO]])</f>
        <v>111543744</v>
      </c>
      <c r="AF239" s="32">
        <f>+Tabla21[[#This Row],[$_CENTRO_ORIENTE]]-Tabla21[[#This Row],[$_TOTAL]]</f>
        <v>0</v>
      </c>
    </row>
    <row r="240" spans="1:32" ht="63.75" hidden="1">
      <c r="A240" s="19" t="s">
        <v>63</v>
      </c>
      <c r="B240" s="20" t="s">
        <v>303</v>
      </c>
      <c r="C240" s="20" t="s">
        <v>304</v>
      </c>
      <c r="D240" s="21">
        <v>223</v>
      </c>
      <c r="E240" s="20" t="s">
        <v>358</v>
      </c>
      <c r="F240" s="20" t="s">
        <v>306</v>
      </c>
      <c r="G240" s="19" t="s">
        <v>54</v>
      </c>
      <c r="H240" s="19" t="s">
        <v>55</v>
      </c>
      <c r="I240" s="19" t="s">
        <v>74</v>
      </c>
      <c r="J240" s="22">
        <v>29488576</v>
      </c>
      <c r="K240" s="5">
        <v>0</v>
      </c>
      <c r="L240" s="22">
        <f>+Tabla21[[#This Row],[VALOR UNITARIO]]*Tabla21[[#This Row],[META_CENTRO_ORIENTE]]</f>
        <v>0</v>
      </c>
      <c r="M240" s="55">
        <f>+Tabla21[[#This Row],[META_CENTRO_ORIENTE]]*4.55/100</f>
        <v>0</v>
      </c>
      <c r="N240" s="56">
        <f>+Tabla21[[#This Row],[META_CENTRO_ORIENTE]]*22.8/100</f>
        <v>0</v>
      </c>
      <c r="O240" s="56">
        <f>+Tabla21[[#This Row],[META_CENTRO_ORIENTE]]*8.3/100</f>
        <v>0</v>
      </c>
      <c r="P240" s="56">
        <f>+Tabla21[[#This Row],[META_CENTRO_ORIENTE]]*22.73/100</f>
        <v>0</v>
      </c>
      <c r="Q240" s="56">
        <f>+Tabla21[[#This Row],[META_CENTRO_ORIENTE]]*27.64/100</f>
        <v>0</v>
      </c>
      <c r="R240" s="56">
        <f>+Tabla21[[#This Row],[META_CENTRO_ORIENTE]]*14/100</f>
        <v>0</v>
      </c>
      <c r="S240" s="56"/>
      <c r="T240" s="57"/>
      <c r="U240" s="28">
        <f>+Tabla21[[#This Row],[META_CANDELARIA]]+Tabla21[[#This Row],[META_SANTA_FE]]+Tabla21[[#This Row],[META_MARTIRES]]+Tabla21[[#This Row],[META_SAN_CRISTOBAL]]+Tabla21[[#This Row],[META_RAFAEL_URIBE_URIBE]]+Tabla21[[#This Row],[META_ANTONIO_NARIÑO]]+Tabla21[[#This Row],[META_SUBRED]]+Tabla21[[#This Row],[META_DISTRITO]]</f>
        <v>0</v>
      </c>
      <c r="V240" s="29">
        <f>+Tabla21[[#This Row],[META_CENTRO_ORIENTE]]-Tabla21[[#This Row],[META_TOTAL]]</f>
        <v>0</v>
      </c>
      <c r="W240" s="30">
        <f>+Tabla21[[#This Row],[VALOR UNITARIO]]*Tabla21[[#This Row],[META_CANDELARIA]]</f>
        <v>0</v>
      </c>
      <c r="X240" s="31">
        <f>+Tabla21[[#This Row],[META_SANTA_FE]]*Tabla21[[#This Row],[VALOR UNITARIO]]</f>
        <v>0</v>
      </c>
      <c r="Y240" s="31">
        <f>+Tabla21[[#This Row],[META_MARTIRES]]*Tabla21[[#This Row],[VALOR UNITARIO]]</f>
        <v>0</v>
      </c>
      <c r="Z240" s="31">
        <f>+Tabla21[[#This Row],[META_SAN_CRISTOBAL]]*Tabla21[[#This Row],[VALOR UNITARIO]]</f>
        <v>0</v>
      </c>
      <c r="AA240" s="31">
        <f>+Tabla21[[#This Row],[META_RAFAEL_URIBE_URIBE]]*Tabla21[[#This Row],[VALOR UNITARIO]]</f>
        <v>0</v>
      </c>
      <c r="AB240" s="31">
        <f>+Tabla21[[#This Row],[META_ANTONIO_NARIÑO]]*Tabla21[[#This Row],[VALOR UNITARIO]]</f>
        <v>0</v>
      </c>
      <c r="AC240" s="31">
        <f>+Tabla21[[#This Row],[META_SUBRED]]*Tabla21[[#This Row],[VALOR UNITARIO]]</f>
        <v>0</v>
      </c>
      <c r="AD240" s="32">
        <f>+Tabla21[[#This Row],[META_DISTRITO]]*Tabla21[[#This Row],[VALOR UNITARIO]]</f>
        <v>0</v>
      </c>
      <c r="AE240" s="30">
        <f>SUM(Tabla21[[#This Row],[$_CANDELARIA]:[$_DISTRITO]])</f>
        <v>0</v>
      </c>
      <c r="AF240" s="32">
        <f>+Tabla21[[#This Row],[$_CENTRO_ORIENTE]]-Tabla21[[#This Row],[$_TOTAL]]</f>
        <v>0</v>
      </c>
    </row>
    <row r="241" spans="1:32" ht="76.5" hidden="1">
      <c r="A241" s="19" t="s">
        <v>63</v>
      </c>
      <c r="B241" s="20" t="s">
        <v>303</v>
      </c>
      <c r="C241" s="20" t="s">
        <v>319</v>
      </c>
      <c r="D241" s="21">
        <v>224</v>
      </c>
      <c r="E241" s="20" t="s">
        <v>359</v>
      </c>
      <c r="F241" s="20" t="s">
        <v>306</v>
      </c>
      <c r="G241" s="19" t="s">
        <v>54</v>
      </c>
      <c r="H241" s="19" t="s">
        <v>55</v>
      </c>
      <c r="I241" s="19" t="s">
        <v>74</v>
      </c>
      <c r="J241" s="22">
        <v>3994272</v>
      </c>
      <c r="K241" s="5">
        <v>11</v>
      </c>
      <c r="L241" s="22">
        <f>+Tabla21[[#This Row],[VALOR UNITARIO]]*Tabla21[[#This Row],[META_CENTRO_ORIENTE]]</f>
        <v>43936992</v>
      </c>
      <c r="M241" s="55">
        <v>0</v>
      </c>
      <c r="N241" s="56">
        <v>0</v>
      </c>
      <c r="O241" s="56">
        <v>0</v>
      </c>
      <c r="P241" s="56">
        <v>0</v>
      </c>
      <c r="Q241" s="56">
        <v>0</v>
      </c>
      <c r="R241" s="56">
        <v>0</v>
      </c>
      <c r="S241" s="56">
        <v>11</v>
      </c>
      <c r="T241" s="57"/>
      <c r="U241" s="28">
        <f>+Tabla21[[#This Row],[META_CANDELARIA]]+Tabla21[[#This Row],[META_SANTA_FE]]+Tabla21[[#This Row],[META_MARTIRES]]+Tabla21[[#This Row],[META_SAN_CRISTOBAL]]+Tabla21[[#This Row],[META_RAFAEL_URIBE_URIBE]]+Tabla21[[#This Row],[META_ANTONIO_NARIÑO]]+Tabla21[[#This Row],[META_SUBRED]]+Tabla21[[#This Row],[META_DISTRITO]]</f>
        <v>11</v>
      </c>
      <c r="V241" s="29">
        <f>+Tabla21[[#This Row],[META_CENTRO_ORIENTE]]-Tabla21[[#This Row],[META_TOTAL]]</f>
        <v>0</v>
      </c>
      <c r="W241" s="30">
        <f>+Tabla21[[#This Row],[VALOR UNITARIO]]*Tabla21[[#This Row],[META_CANDELARIA]]</f>
        <v>0</v>
      </c>
      <c r="X241" s="31">
        <f>+Tabla21[[#This Row],[META_SANTA_FE]]*Tabla21[[#This Row],[VALOR UNITARIO]]</f>
        <v>0</v>
      </c>
      <c r="Y241" s="31">
        <f>+Tabla21[[#This Row],[META_MARTIRES]]*Tabla21[[#This Row],[VALOR UNITARIO]]</f>
        <v>0</v>
      </c>
      <c r="Z241" s="31">
        <f>+Tabla21[[#This Row],[META_SAN_CRISTOBAL]]*Tabla21[[#This Row],[VALOR UNITARIO]]</f>
        <v>0</v>
      </c>
      <c r="AA241" s="31">
        <f>+Tabla21[[#This Row],[META_RAFAEL_URIBE_URIBE]]*Tabla21[[#This Row],[VALOR UNITARIO]]</f>
        <v>0</v>
      </c>
      <c r="AB241" s="31">
        <f>+Tabla21[[#This Row],[META_ANTONIO_NARIÑO]]*Tabla21[[#This Row],[VALOR UNITARIO]]</f>
        <v>0</v>
      </c>
      <c r="AC241" s="31">
        <f>+Tabla21[[#This Row],[META_SUBRED]]*Tabla21[[#This Row],[VALOR UNITARIO]]</f>
        <v>43936992</v>
      </c>
      <c r="AD241" s="32">
        <f>+Tabla21[[#This Row],[META_DISTRITO]]*Tabla21[[#This Row],[VALOR UNITARIO]]</f>
        <v>0</v>
      </c>
      <c r="AE241" s="30">
        <f>SUM(Tabla21[[#This Row],[$_CANDELARIA]:[$_DISTRITO]])</f>
        <v>43936992</v>
      </c>
      <c r="AF241" s="32">
        <f>+Tabla21[[#This Row],[$_CENTRO_ORIENTE]]-Tabla21[[#This Row],[$_TOTAL]]</f>
        <v>0</v>
      </c>
    </row>
    <row r="242" spans="1:32" ht="63.75" hidden="1">
      <c r="A242" s="19" t="s">
        <v>63</v>
      </c>
      <c r="B242" s="20" t="s">
        <v>303</v>
      </c>
      <c r="C242" s="20" t="s">
        <v>304</v>
      </c>
      <c r="D242" s="21">
        <v>225</v>
      </c>
      <c r="E242" s="20" t="s">
        <v>360</v>
      </c>
      <c r="F242" s="20" t="s">
        <v>306</v>
      </c>
      <c r="G242" s="19" t="s">
        <v>54</v>
      </c>
      <c r="H242" s="19" t="s">
        <v>55</v>
      </c>
      <c r="I242" s="19" t="s">
        <v>74</v>
      </c>
      <c r="J242" s="22">
        <v>7347488</v>
      </c>
      <c r="K242" s="5">
        <v>6</v>
      </c>
      <c r="L242" s="22">
        <f>+Tabla21[[#This Row],[VALOR UNITARIO]]*Tabla21[[#This Row],[META_CENTRO_ORIENTE]]</f>
        <v>44084928</v>
      </c>
      <c r="M242" s="55">
        <v>0</v>
      </c>
      <c r="N242" s="56">
        <v>0</v>
      </c>
      <c r="O242" s="56">
        <v>0</v>
      </c>
      <c r="P242" s="56">
        <v>0</v>
      </c>
      <c r="Q242" s="56">
        <v>0</v>
      </c>
      <c r="R242" s="56">
        <v>0</v>
      </c>
      <c r="S242" s="56">
        <v>6</v>
      </c>
      <c r="T242" s="57">
        <v>0</v>
      </c>
      <c r="U242" s="28">
        <f>+Tabla21[[#This Row],[META_CANDELARIA]]+Tabla21[[#This Row],[META_SANTA_FE]]+Tabla21[[#This Row],[META_MARTIRES]]+Tabla21[[#This Row],[META_SAN_CRISTOBAL]]+Tabla21[[#This Row],[META_RAFAEL_URIBE_URIBE]]+Tabla21[[#This Row],[META_ANTONIO_NARIÑO]]+Tabla21[[#This Row],[META_SUBRED]]+Tabla21[[#This Row],[META_DISTRITO]]</f>
        <v>6</v>
      </c>
      <c r="V242" s="29">
        <f>+Tabla21[[#This Row],[META_CENTRO_ORIENTE]]-Tabla21[[#This Row],[META_TOTAL]]</f>
        <v>0</v>
      </c>
      <c r="W242" s="30">
        <f>+Tabla21[[#This Row],[VALOR UNITARIO]]*Tabla21[[#This Row],[META_CANDELARIA]]</f>
        <v>0</v>
      </c>
      <c r="X242" s="31">
        <f>+Tabla21[[#This Row],[META_SANTA_FE]]*Tabla21[[#This Row],[VALOR UNITARIO]]</f>
        <v>0</v>
      </c>
      <c r="Y242" s="31">
        <f>+Tabla21[[#This Row],[META_MARTIRES]]*Tabla21[[#This Row],[VALOR UNITARIO]]</f>
        <v>0</v>
      </c>
      <c r="Z242" s="31">
        <f>+Tabla21[[#This Row],[META_SAN_CRISTOBAL]]*Tabla21[[#This Row],[VALOR UNITARIO]]</f>
        <v>0</v>
      </c>
      <c r="AA242" s="31">
        <f>+Tabla21[[#This Row],[META_RAFAEL_URIBE_URIBE]]*Tabla21[[#This Row],[VALOR UNITARIO]]</f>
        <v>0</v>
      </c>
      <c r="AB242" s="31">
        <f>+Tabla21[[#This Row],[META_ANTONIO_NARIÑO]]*Tabla21[[#This Row],[VALOR UNITARIO]]</f>
        <v>0</v>
      </c>
      <c r="AC242" s="31">
        <f>+Tabla21[[#This Row],[META_SUBRED]]*Tabla21[[#This Row],[VALOR UNITARIO]]</f>
        <v>44084928</v>
      </c>
      <c r="AD242" s="32">
        <f>+Tabla21[[#This Row],[META_DISTRITO]]*Tabla21[[#This Row],[VALOR UNITARIO]]</f>
        <v>0</v>
      </c>
      <c r="AE242" s="30">
        <f>SUM(Tabla21[[#This Row],[$_CANDELARIA]:[$_DISTRITO]])</f>
        <v>44084928</v>
      </c>
      <c r="AF242" s="32">
        <f>+Tabla21[[#This Row],[$_CENTRO_ORIENTE]]-Tabla21[[#This Row],[$_TOTAL]]</f>
        <v>0</v>
      </c>
    </row>
    <row r="243" spans="1:32" ht="63.75" hidden="1">
      <c r="A243" s="19" t="s">
        <v>63</v>
      </c>
      <c r="B243" s="20" t="s">
        <v>303</v>
      </c>
      <c r="C243" s="20" t="s">
        <v>304</v>
      </c>
      <c r="D243" s="21">
        <v>226</v>
      </c>
      <c r="E243" s="20" t="s">
        <v>361</v>
      </c>
      <c r="F243" s="20" t="s">
        <v>306</v>
      </c>
      <c r="G243" s="19" t="s">
        <v>54</v>
      </c>
      <c r="H243" s="19" t="s">
        <v>76</v>
      </c>
      <c r="I243" s="19" t="s">
        <v>56</v>
      </c>
      <c r="J243" s="22">
        <v>95295440</v>
      </c>
      <c r="K243" s="5">
        <v>6</v>
      </c>
      <c r="L243" s="22">
        <f>+Tabla21[[#This Row],[VALOR UNITARIO]]*Tabla21[[#This Row],[META_CENTRO_ORIENTE]]</f>
        <v>571772640</v>
      </c>
      <c r="M243" s="55">
        <v>0</v>
      </c>
      <c r="N243" s="56">
        <v>0</v>
      </c>
      <c r="O243" s="56">
        <v>0</v>
      </c>
      <c r="P243" s="56">
        <v>6</v>
      </c>
      <c r="Q243" s="56">
        <v>0</v>
      </c>
      <c r="R243" s="56">
        <v>0</v>
      </c>
      <c r="S243" s="56">
        <v>0</v>
      </c>
      <c r="T243" s="57">
        <v>0</v>
      </c>
      <c r="U243" s="28">
        <f>+Tabla21[[#This Row],[META_CANDELARIA]]+Tabla21[[#This Row],[META_SANTA_FE]]+Tabla21[[#This Row],[META_MARTIRES]]+Tabla21[[#This Row],[META_SAN_CRISTOBAL]]+Tabla21[[#This Row],[META_RAFAEL_URIBE_URIBE]]+Tabla21[[#This Row],[META_ANTONIO_NARIÑO]]+Tabla21[[#This Row],[META_SUBRED]]+Tabla21[[#This Row],[META_DISTRITO]]</f>
        <v>6</v>
      </c>
      <c r="V243" s="29">
        <f>+Tabla21[[#This Row],[META_CENTRO_ORIENTE]]-Tabla21[[#This Row],[META_TOTAL]]</f>
        <v>0</v>
      </c>
      <c r="W243" s="30">
        <f>+Tabla21[[#This Row],[VALOR UNITARIO]]*Tabla21[[#This Row],[META_CANDELARIA]]</f>
        <v>0</v>
      </c>
      <c r="X243" s="31">
        <f>+Tabla21[[#This Row],[META_SANTA_FE]]*Tabla21[[#This Row],[VALOR UNITARIO]]</f>
        <v>0</v>
      </c>
      <c r="Y243" s="31">
        <f>+Tabla21[[#This Row],[META_MARTIRES]]*Tabla21[[#This Row],[VALOR UNITARIO]]</f>
        <v>0</v>
      </c>
      <c r="Z243" s="31">
        <f>+Tabla21[[#This Row],[META_SAN_CRISTOBAL]]*Tabla21[[#This Row],[VALOR UNITARIO]]</f>
        <v>571772640</v>
      </c>
      <c r="AA243" s="31">
        <f>+Tabla21[[#This Row],[META_RAFAEL_URIBE_URIBE]]*Tabla21[[#This Row],[VALOR UNITARIO]]</f>
        <v>0</v>
      </c>
      <c r="AB243" s="31">
        <f>+Tabla21[[#This Row],[META_ANTONIO_NARIÑO]]*Tabla21[[#This Row],[VALOR UNITARIO]]</f>
        <v>0</v>
      </c>
      <c r="AC243" s="31">
        <f>+Tabla21[[#This Row],[META_SUBRED]]*Tabla21[[#This Row],[VALOR UNITARIO]]</f>
        <v>0</v>
      </c>
      <c r="AD243" s="32">
        <f>+Tabla21[[#This Row],[META_DISTRITO]]*Tabla21[[#This Row],[VALOR UNITARIO]]</f>
        <v>0</v>
      </c>
      <c r="AE243" s="30">
        <f>SUM(Tabla21[[#This Row],[$_CANDELARIA]:[$_DISTRITO]])</f>
        <v>571772640</v>
      </c>
      <c r="AF243" s="32">
        <f>+Tabla21[[#This Row],[$_CENTRO_ORIENTE]]-Tabla21[[#This Row],[$_TOTAL]]</f>
        <v>0</v>
      </c>
    </row>
    <row r="244" spans="1:32" ht="63.75" hidden="1">
      <c r="A244" s="19" t="s">
        <v>63</v>
      </c>
      <c r="B244" s="20" t="s">
        <v>303</v>
      </c>
      <c r="C244" s="20" t="s">
        <v>304</v>
      </c>
      <c r="D244" s="21">
        <v>227</v>
      </c>
      <c r="E244" s="20" t="s">
        <v>362</v>
      </c>
      <c r="F244" s="20" t="s">
        <v>306</v>
      </c>
      <c r="G244" s="19" t="s">
        <v>54</v>
      </c>
      <c r="H244" s="19" t="s">
        <v>76</v>
      </c>
      <c r="I244" s="19" t="s">
        <v>56</v>
      </c>
      <c r="J244" s="22">
        <v>53602144</v>
      </c>
      <c r="K244" s="5">
        <v>0</v>
      </c>
      <c r="L244" s="22">
        <f>+Tabla21[[#This Row],[VALOR UNITARIO]]*Tabla21[[#This Row],[META_CENTRO_ORIENTE]]</f>
        <v>0</v>
      </c>
      <c r="M244" s="55">
        <f>+Tabla21[[#This Row],[META_CENTRO_ORIENTE]]*4.55/100</f>
        <v>0</v>
      </c>
      <c r="N244" s="56">
        <f>+Tabla21[[#This Row],[META_CENTRO_ORIENTE]]*22.8/100</f>
        <v>0</v>
      </c>
      <c r="O244" s="56">
        <f>+Tabla21[[#This Row],[META_CENTRO_ORIENTE]]*8.3/100</f>
        <v>0</v>
      </c>
      <c r="P244" s="56">
        <f>+Tabla21[[#This Row],[META_CENTRO_ORIENTE]]*22.73/100</f>
        <v>0</v>
      </c>
      <c r="Q244" s="56">
        <f>+Tabla21[[#This Row],[META_CENTRO_ORIENTE]]*27.64/100</f>
        <v>0</v>
      </c>
      <c r="R244" s="56">
        <f>+Tabla21[[#This Row],[META_CENTRO_ORIENTE]]*14/100</f>
        <v>0</v>
      </c>
      <c r="S244" s="56"/>
      <c r="T244" s="57"/>
      <c r="U244" s="28">
        <f>+Tabla21[[#This Row],[META_CANDELARIA]]+Tabla21[[#This Row],[META_SANTA_FE]]+Tabla21[[#This Row],[META_MARTIRES]]+Tabla21[[#This Row],[META_SAN_CRISTOBAL]]+Tabla21[[#This Row],[META_RAFAEL_URIBE_URIBE]]+Tabla21[[#This Row],[META_ANTONIO_NARIÑO]]+Tabla21[[#This Row],[META_SUBRED]]+Tabla21[[#This Row],[META_DISTRITO]]</f>
        <v>0</v>
      </c>
      <c r="V244" s="29">
        <f>+Tabla21[[#This Row],[META_CENTRO_ORIENTE]]-Tabla21[[#This Row],[META_TOTAL]]</f>
        <v>0</v>
      </c>
      <c r="W244" s="30">
        <f>+Tabla21[[#This Row],[VALOR UNITARIO]]*Tabla21[[#This Row],[META_CANDELARIA]]</f>
        <v>0</v>
      </c>
      <c r="X244" s="31">
        <f>+Tabla21[[#This Row],[META_SANTA_FE]]*Tabla21[[#This Row],[VALOR UNITARIO]]</f>
        <v>0</v>
      </c>
      <c r="Y244" s="31">
        <f>+Tabla21[[#This Row],[META_MARTIRES]]*Tabla21[[#This Row],[VALOR UNITARIO]]</f>
        <v>0</v>
      </c>
      <c r="Z244" s="31">
        <f>+Tabla21[[#This Row],[META_SAN_CRISTOBAL]]*Tabla21[[#This Row],[VALOR UNITARIO]]</f>
        <v>0</v>
      </c>
      <c r="AA244" s="31">
        <f>+Tabla21[[#This Row],[META_RAFAEL_URIBE_URIBE]]*Tabla21[[#This Row],[VALOR UNITARIO]]</f>
        <v>0</v>
      </c>
      <c r="AB244" s="31">
        <f>+Tabla21[[#This Row],[META_ANTONIO_NARIÑO]]*Tabla21[[#This Row],[VALOR UNITARIO]]</f>
        <v>0</v>
      </c>
      <c r="AC244" s="31">
        <f>+Tabla21[[#This Row],[META_SUBRED]]*Tabla21[[#This Row],[VALOR UNITARIO]]</f>
        <v>0</v>
      </c>
      <c r="AD244" s="32">
        <f>+Tabla21[[#This Row],[META_DISTRITO]]*Tabla21[[#This Row],[VALOR UNITARIO]]</f>
        <v>0</v>
      </c>
      <c r="AE244" s="30">
        <f>SUM(Tabla21[[#This Row],[$_CANDELARIA]:[$_DISTRITO]])</f>
        <v>0</v>
      </c>
      <c r="AF244" s="32">
        <f>+Tabla21[[#This Row],[$_CENTRO_ORIENTE]]-Tabla21[[#This Row],[$_TOTAL]]</f>
        <v>0</v>
      </c>
    </row>
    <row r="245" spans="1:32" ht="76.5" hidden="1">
      <c r="A245" s="19" t="s">
        <v>63</v>
      </c>
      <c r="B245" s="20" t="s">
        <v>303</v>
      </c>
      <c r="C245" s="20" t="s">
        <v>319</v>
      </c>
      <c r="D245" s="21">
        <v>228</v>
      </c>
      <c r="E245" s="20" t="s">
        <v>363</v>
      </c>
      <c r="F245" s="20" t="s">
        <v>306</v>
      </c>
      <c r="G245" s="19" t="s">
        <v>54</v>
      </c>
      <c r="H245" s="19" t="s">
        <v>59</v>
      </c>
      <c r="I245" s="19" t="s">
        <v>56</v>
      </c>
      <c r="J245" s="22">
        <v>3513480</v>
      </c>
      <c r="K245" s="5">
        <v>0</v>
      </c>
      <c r="L245" s="22">
        <f>+Tabla21[[#This Row],[VALOR UNITARIO]]*Tabla21[[#This Row],[META_CENTRO_ORIENTE]]</f>
        <v>0</v>
      </c>
      <c r="M245" s="55">
        <f>+Tabla21[[#This Row],[META_CENTRO_ORIENTE]]*4.55/100</f>
        <v>0</v>
      </c>
      <c r="N245" s="56">
        <f>+Tabla21[[#This Row],[META_CENTRO_ORIENTE]]*22.8/100</f>
        <v>0</v>
      </c>
      <c r="O245" s="56">
        <f>+Tabla21[[#This Row],[META_CENTRO_ORIENTE]]*8.3/100</f>
        <v>0</v>
      </c>
      <c r="P245" s="56">
        <f>+Tabla21[[#This Row],[META_CENTRO_ORIENTE]]*22.73/100</f>
        <v>0</v>
      </c>
      <c r="Q245" s="56">
        <f>+Tabla21[[#This Row],[META_CENTRO_ORIENTE]]*27.64/100</f>
        <v>0</v>
      </c>
      <c r="R245" s="56">
        <f>+Tabla21[[#This Row],[META_CENTRO_ORIENTE]]*14/100</f>
        <v>0</v>
      </c>
      <c r="S245" s="56"/>
      <c r="T245" s="57"/>
      <c r="U245" s="28">
        <f>+Tabla21[[#This Row],[META_CANDELARIA]]+Tabla21[[#This Row],[META_SANTA_FE]]+Tabla21[[#This Row],[META_MARTIRES]]+Tabla21[[#This Row],[META_SAN_CRISTOBAL]]+Tabla21[[#This Row],[META_RAFAEL_URIBE_URIBE]]+Tabla21[[#This Row],[META_ANTONIO_NARIÑO]]+Tabla21[[#This Row],[META_SUBRED]]+Tabla21[[#This Row],[META_DISTRITO]]</f>
        <v>0</v>
      </c>
      <c r="V245" s="29">
        <f>+Tabla21[[#This Row],[META_CENTRO_ORIENTE]]-Tabla21[[#This Row],[META_TOTAL]]</f>
        <v>0</v>
      </c>
      <c r="W245" s="30">
        <f>+Tabla21[[#This Row],[VALOR UNITARIO]]*Tabla21[[#This Row],[META_CANDELARIA]]</f>
        <v>0</v>
      </c>
      <c r="X245" s="31">
        <f>+Tabla21[[#This Row],[META_SANTA_FE]]*Tabla21[[#This Row],[VALOR UNITARIO]]</f>
        <v>0</v>
      </c>
      <c r="Y245" s="31">
        <f>+Tabla21[[#This Row],[META_MARTIRES]]*Tabla21[[#This Row],[VALOR UNITARIO]]</f>
        <v>0</v>
      </c>
      <c r="Z245" s="31">
        <f>+Tabla21[[#This Row],[META_SAN_CRISTOBAL]]*Tabla21[[#This Row],[VALOR UNITARIO]]</f>
        <v>0</v>
      </c>
      <c r="AA245" s="31">
        <f>+Tabla21[[#This Row],[META_RAFAEL_URIBE_URIBE]]*Tabla21[[#This Row],[VALOR UNITARIO]]</f>
        <v>0</v>
      </c>
      <c r="AB245" s="31">
        <f>+Tabla21[[#This Row],[META_ANTONIO_NARIÑO]]*Tabla21[[#This Row],[VALOR UNITARIO]]</f>
        <v>0</v>
      </c>
      <c r="AC245" s="31">
        <f>+Tabla21[[#This Row],[META_SUBRED]]*Tabla21[[#This Row],[VALOR UNITARIO]]</f>
        <v>0</v>
      </c>
      <c r="AD245" s="32">
        <f>+Tabla21[[#This Row],[META_DISTRITO]]*Tabla21[[#This Row],[VALOR UNITARIO]]</f>
        <v>0</v>
      </c>
      <c r="AE245" s="30">
        <f>SUM(Tabla21[[#This Row],[$_CANDELARIA]:[$_DISTRITO]])</f>
        <v>0</v>
      </c>
      <c r="AF245" s="32">
        <f>+Tabla21[[#This Row],[$_CENTRO_ORIENTE]]-Tabla21[[#This Row],[$_TOTAL]]</f>
        <v>0</v>
      </c>
    </row>
    <row r="246" spans="1:32" ht="76.5" hidden="1">
      <c r="A246" s="19" t="s">
        <v>63</v>
      </c>
      <c r="B246" s="20" t="s">
        <v>303</v>
      </c>
      <c r="C246" s="20" t="s">
        <v>319</v>
      </c>
      <c r="D246" s="21">
        <v>229</v>
      </c>
      <c r="E246" s="20" t="s">
        <v>364</v>
      </c>
      <c r="F246" s="20" t="s">
        <v>306</v>
      </c>
      <c r="G246" s="19" t="s">
        <v>365</v>
      </c>
      <c r="H246" s="19" t="s">
        <v>55</v>
      </c>
      <c r="I246" s="19" t="s">
        <v>56</v>
      </c>
      <c r="J246" s="22">
        <v>281936</v>
      </c>
      <c r="K246" s="5">
        <v>96</v>
      </c>
      <c r="L246" s="22">
        <f>+Tabla21[[#This Row],[VALOR UNITARIO]]*Tabla21[[#This Row],[META_CENTRO_ORIENTE]]</f>
        <v>27065856</v>
      </c>
      <c r="M246" s="55">
        <v>0</v>
      </c>
      <c r="N246" s="56">
        <v>0</v>
      </c>
      <c r="O246" s="56">
        <v>0</v>
      </c>
      <c r="P246" s="56">
        <v>0</v>
      </c>
      <c r="Q246" s="56">
        <v>0</v>
      </c>
      <c r="R246" s="56">
        <v>0</v>
      </c>
      <c r="S246" s="56">
        <v>96</v>
      </c>
      <c r="T246" s="57"/>
      <c r="U246" s="28">
        <f>+Tabla21[[#This Row],[META_CANDELARIA]]+Tabla21[[#This Row],[META_SANTA_FE]]+Tabla21[[#This Row],[META_MARTIRES]]+Tabla21[[#This Row],[META_SAN_CRISTOBAL]]+Tabla21[[#This Row],[META_RAFAEL_URIBE_URIBE]]+Tabla21[[#This Row],[META_ANTONIO_NARIÑO]]+Tabla21[[#This Row],[META_SUBRED]]+Tabla21[[#This Row],[META_DISTRITO]]</f>
        <v>96</v>
      </c>
      <c r="V246" s="29">
        <f>+Tabla21[[#This Row],[META_CENTRO_ORIENTE]]-Tabla21[[#This Row],[META_TOTAL]]</f>
        <v>0</v>
      </c>
      <c r="W246" s="30">
        <f>+Tabla21[[#This Row],[VALOR UNITARIO]]*Tabla21[[#This Row],[META_CANDELARIA]]</f>
        <v>0</v>
      </c>
      <c r="X246" s="31">
        <f>+Tabla21[[#This Row],[META_SANTA_FE]]*Tabla21[[#This Row],[VALOR UNITARIO]]</f>
        <v>0</v>
      </c>
      <c r="Y246" s="31">
        <f>+Tabla21[[#This Row],[META_MARTIRES]]*Tabla21[[#This Row],[VALOR UNITARIO]]</f>
        <v>0</v>
      </c>
      <c r="Z246" s="31">
        <f>+Tabla21[[#This Row],[META_SAN_CRISTOBAL]]*Tabla21[[#This Row],[VALOR UNITARIO]]</f>
        <v>0</v>
      </c>
      <c r="AA246" s="31">
        <f>+Tabla21[[#This Row],[META_RAFAEL_URIBE_URIBE]]*Tabla21[[#This Row],[VALOR UNITARIO]]</f>
        <v>0</v>
      </c>
      <c r="AB246" s="31">
        <f>+Tabla21[[#This Row],[META_ANTONIO_NARIÑO]]*Tabla21[[#This Row],[VALOR UNITARIO]]</f>
        <v>0</v>
      </c>
      <c r="AC246" s="31">
        <f>+Tabla21[[#This Row],[META_SUBRED]]*Tabla21[[#This Row],[VALOR UNITARIO]]</f>
        <v>27065856</v>
      </c>
      <c r="AD246" s="32">
        <f>+Tabla21[[#This Row],[META_DISTRITO]]*Tabla21[[#This Row],[VALOR UNITARIO]]</f>
        <v>0</v>
      </c>
      <c r="AE246" s="30">
        <f>SUM(Tabla21[[#This Row],[$_CANDELARIA]:[$_DISTRITO]])</f>
        <v>27065856</v>
      </c>
      <c r="AF246" s="32">
        <f>+Tabla21[[#This Row],[$_CENTRO_ORIENTE]]-Tabla21[[#This Row],[$_TOTAL]]</f>
        <v>0</v>
      </c>
    </row>
    <row r="247" spans="1:32" ht="76.5" hidden="1">
      <c r="A247" s="19" t="s">
        <v>63</v>
      </c>
      <c r="B247" s="20" t="s">
        <v>303</v>
      </c>
      <c r="C247" s="20" t="s">
        <v>319</v>
      </c>
      <c r="D247" s="21">
        <v>230</v>
      </c>
      <c r="E247" s="20" t="s">
        <v>366</v>
      </c>
      <c r="F247" s="20" t="s">
        <v>306</v>
      </c>
      <c r="G247" s="19" t="s">
        <v>365</v>
      </c>
      <c r="H247" s="19" t="s">
        <v>55</v>
      </c>
      <c r="I247" s="19" t="s">
        <v>56</v>
      </c>
      <c r="J247" s="22">
        <v>244416</v>
      </c>
      <c r="K247" s="5">
        <v>27</v>
      </c>
      <c r="L247" s="22">
        <f>+Tabla21[[#This Row],[VALOR UNITARIO]]*Tabla21[[#This Row],[META_CENTRO_ORIENTE]]</f>
        <v>6599232</v>
      </c>
      <c r="M247" s="55">
        <v>0</v>
      </c>
      <c r="N247" s="56">
        <v>0</v>
      </c>
      <c r="O247" s="56">
        <v>0</v>
      </c>
      <c r="P247" s="56">
        <v>0</v>
      </c>
      <c r="Q247" s="56">
        <v>0</v>
      </c>
      <c r="R247" s="56">
        <v>0</v>
      </c>
      <c r="S247" s="56">
        <v>27</v>
      </c>
      <c r="T247" s="57"/>
      <c r="U247" s="28">
        <f>+Tabla21[[#This Row],[META_CANDELARIA]]+Tabla21[[#This Row],[META_SANTA_FE]]+Tabla21[[#This Row],[META_MARTIRES]]+Tabla21[[#This Row],[META_SAN_CRISTOBAL]]+Tabla21[[#This Row],[META_RAFAEL_URIBE_URIBE]]+Tabla21[[#This Row],[META_ANTONIO_NARIÑO]]+Tabla21[[#This Row],[META_SUBRED]]+Tabla21[[#This Row],[META_DISTRITO]]</f>
        <v>27</v>
      </c>
      <c r="V247" s="29">
        <f>+Tabla21[[#This Row],[META_CENTRO_ORIENTE]]-Tabla21[[#This Row],[META_TOTAL]]</f>
        <v>0</v>
      </c>
      <c r="W247" s="30">
        <f>+Tabla21[[#This Row],[VALOR UNITARIO]]*Tabla21[[#This Row],[META_CANDELARIA]]</f>
        <v>0</v>
      </c>
      <c r="X247" s="31">
        <f>+Tabla21[[#This Row],[META_SANTA_FE]]*Tabla21[[#This Row],[VALOR UNITARIO]]</f>
        <v>0</v>
      </c>
      <c r="Y247" s="31">
        <f>+Tabla21[[#This Row],[META_MARTIRES]]*Tabla21[[#This Row],[VALOR UNITARIO]]</f>
        <v>0</v>
      </c>
      <c r="Z247" s="31">
        <f>+Tabla21[[#This Row],[META_SAN_CRISTOBAL]]*Tabla21[[#This Row],[VALOR UNITARIO]]</f>
        <v>0</v>
      </c>
      <c r="AA247" s="31">
        <f>+Tabla21[[#This Row],[META_RAFAEL_URIBE_URIBE]]*Tabla21[[#This Row],[VALOR UNITARIO]]</f>
        <v>0</v>
      </c>
      <c r="AB247" s="31">
        <f>+Tabla21[[#This Row],[META_ANTONIO_NARIÑO]]*Tabla21[[#This Row],[VALOR UNITARIO]]</f>
        <v>0</v>
      </c>
      <c r="AC247" s="31">
        <f>+Tabla21[[#This Row],[META_SUBRED]]*Tabla21[[#This Row],[VALOR UNITARIO]]</f>
        <v>6599232</v>
      </c>
      <c r="AD247" s="32">
        <f>+Tabla21[[#This Row],[META_DISTRITO]]*Tabla21[[#This Row],[VALOR UNITARIO]]</f>
        <v>0</v>
      </c>
      <c r="AE247" s="30">
        <f>SUM(Tabla21[[#This Row],[$_CANDELARIA]:[$_DISTRITO]])</f>
        <v>6599232</v>
      </c>
      <c r="AF247" s="32">
        <f>+Tabla21[[#This Row],[$_CENTRO_ORIENTE]]-Tabla21[[#This Row],[$_TOTAL]]</f>
        <v>0</v>
      </c>
    </row>
    <row r="248" spans="1:32" ht="38.25" hidden="1">
      <c r="A248" s="19" t="s">
        <v>63</v>
      </c>
      <c r="B248" s="20" t="s">
        <v>367</v>
      </c>
      <c r="C248" s="20" t="s">
        <v>368</v>
      </c>
      <c r="D248" s="21">
        <v>231</v>
      </c>
      <c r="E248" s="20" t="s">
        <v>368</v>
      </c>
      <c r="F248" s="20" t="s">
        <v>306</v>
      </c>
      <c r="G248" s="19" t="s">
        <v>54</v>
      </c>
      <c r="H248" s="19" t="s">
        <v>55</v>
      </c>
      <c r="I248" s="19" t="s">
        <v>74</v>
      </c>
      <c r="J248" s="22">
        <v>25173776</v>
      </c>
      <c r="K248" s="5">
        <v>6</v>
      </c>
      <c r="L248" s="22">
        <f>+Tabla21[[#This Row],[VALOR UNITARIO]]*Tabla21[[#This Row],[META_CENTRO_ORIENTE]]</f>
        <v>151042656</v>
      </c>
      <c r="M248" s="55">
        <v>0</v>
      </c>
      <c r="N248" s="56">
        <v>0</v>
      </c>
      <c r="O248" s="56">
        <v>0</v>
      </c>
      <c r="P248" s="56">
        <v>0</v>
      </c>
      <c r="Q248" s="56">
        <v>0</v>
      </c>
      <c r="R248" s="56">
        <v>0</v>
      </c>
      <c r="S248" s="56">
        <v>6</v>
      </c>
      <c r="T248" s="57">
        <v>0</v>
      </c>
      <c r="U248" s="28">
        <f>+Tabla21[[#This Row],[META_CANDELARIA]]+Tabla21[[#This Row],[META_SANTA_FE]]+Tabla21[[#This Row],[META_MARTIRES]]+Tabla21[[#This Row],[META_SAN_CRISTOBAL]]+Tabla21[[#This Row],[META_RAFAEL_URIBE_URIBE]]+Tabla21[[#This Row],[META_ANTONIO_NARIÑO]]+Tabla21[[#This Row],[META_SUBRED]]+Tabla21[[#This Row],[META_DISTRITO]]</f>
        <v>6</v>
      </c>
      <c r="V248" s="29">
        <f>+Tabla21[[#This Row],[META_CENTRO_ORIENTE]]-Tabla21[[#This Row],[META_TOTAL]]</f>
        <v>0</v>
      </c>
      <c r="W248" s="30">
        <f>+Tabla21[[#This Row],[VALOR UNITARIO]]*Tabla21[[#This Row],[META_CANDELARIA]]</f>
        <v>0</v>
      </c>
      <c r="X248" s="31">
        <f>+Tabla21[[#This Row],[META_SANTA_FE]]*Tabla21[[#This Row],[VALOR UNITARIO]]</f>
        <v>0</v>
      </c>
      <c r="Y248" s="31">
        <f>+Tabla21[[#This Row],[META_MARTIRES]]*Tabla21[[#This Row],[VALOR UNITARIO]]</f>
        <v>0</v>
      </c>
      <c r="Z248" s="31">
        <f>+Tabla21[[#This Row],[META_SAN_CRISTOBAL]]*Tabla21[[#This Row],[VALOR UNITARIO]]</f>
        <v>0</v>
      </c>
      <c r="AA248" s="31">
        <f>+Tabla21[[#This Row],[META_RAFAEL_URIBE_URIBE]]*Tabla21[[#This Row],[VALOR UNITARIO]]</f>
        <v>0</v>
      </c>
      <c r="AB248" s="31">
        <f>+Tabla21[[#This Row],[META_ANTONIO_NARIÑO]]*Tabla21[[#This Row],[VALOR UNITARIO]]</f>
        <v>0</v>
      </c>
      <c r="AC248" s="31">
        <f>+Tabla21[[#This Row],[META_SUBRED]]*Tabla21[[#This Row],[VALOR UNITARIO]]</f>
        <v>151042656</v>
      </c>
      <c r="AD248" s="32">
        <f>+Tabla21[[#This Row],[META_DISTRITO]]*Tabla21[[#This Row],[VALOR UNITARIO]]</f>
        <v>0</v>
      </c>
      <c r="AE248" s="30">
        <f>SUM(Tabla21[[#This Row],[$_CANDELARIA]:[$_DISTRITO]])</f>
        <v>151042656</v>
      </c>
      <c r="AF248" s="32">
        <f>+Tabla21[[#This Row],[$_CENTRO_ORIENTE]]-Tabla21[[#This Row],[$_TOTAL]]</f>
        <v>0</v>
      </c>
    </row>
    <row r="249" spans="1:32" ht="38.25" hidden="1">
      <c r="A249" s="19" t="s">
        <v>63</v>
      </c>
      <c r="B249" s="20" t="s">
        <v>367</v>
      </c>
      <c r="C249" s="20" t="s">
        <v>369</v>
      </c>
      <c r="D249" s="21">
        <v>232</v>
      </c>
      <c r="E249" s="20" t="s">
        <v>369</v>
      </c>
      <c r="F249" s="20" t="s">
        <v>306</v>
      </c>
      <c r="G249" s="19" t="s">
        <v>54</v>
      </c>
      <c r="H249" s="19" t="s">
        <v>59</v>
      </c>
      <c r="I249" s="19" t="s">
        <v>74</v>
      </c>
      <c r="J249" s="22">
        <v>5621568</v>
      </c>
      <c r="K249" s="5">
        <v>36</v>
      </c>
      <c r="L249" s="22">
        <f>+Tabla21[[#This Row],[VALOR UNITARIO]]*Tabla21[[#This Row],[META_CENTRO_ORIENTE]]</f>
        <v>202376448</v>
      </c>
      <c r="M249" s="55">
        <f>+Tabla21[[#This Row],[META_CENTRO_ORIENTE]]*4.55/100</f>
        <v>1.6379999999999999</v>
      </c>
      <c r="N249" s="56">
        <f>+Tabla21[[#This Row],[META_CENTRO_ORIENTE]]*22.8/100</f>
        <v>8.2080000000000002</v>
      </c>
      <c r="O249" s="56">
        <f>+Tabla21[[#This Row],[META_CENTRO_ORIENTE]]*8.3/100</f>
        <v>2.988</v>
      </c>
      <c r="P249" s="56">
        <f>+Tabla21[[#This Row],[META_CENTRO_ORIENTE]]*22.73/100</f>
        <v>8.1828000000000003</v>
      </c>
      <c r="Q249" s="56">
        <f>+Tabla21[[#This Row],[META_CENTRO_ORIENTE]]*27.64/100</f>
        <v>9.9504000000000001</v>
      </c>
      <c r="R249" s="56">
        <f>+Tabla21[[#This Row],[META_CENTRO_ORIENTE]]*14/100</f>
        <v>5.04</v>
      </c>
      <c r="S249" s="56">
        <v>0</v>
      </c>
      <c r="T249" s="57">
        <v>0</v>
      </c>
      <c r="U249"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249" s="29">
        <f>+Tabla21[[#This Row],[META_CENTRO_ORIENTE]]-Tabla21[[#This Row],[META_TOTAL]]</f>
        <v>-7.1999999999974307E-3</v>
      </c>
      <c r="W249" s="30">
        <f>+Tabla21[[#This Row],[VALOR UNITARIO]]*Tabla21[[#This Row],[META_CANDELARIA]]</f>
        <v>9208128.3839999996</v>
      </c>
      <c r="X249" s="31">
        <f>+Tabla21[[#This Row],[META_SANTA_FE]]*Tabla21[[#This Row],[VALOR UNITARIO]]</f>
        <v>46141830.144000001</v>
      </c>
      <c r="Y249" s="31">
        <f>+Tabla21[[#This Row],[META_MARTIRES]]*Tabla21[[#This Row],[VALOR UNITARIO]]</f>
        <v>16797245.184</v>
      </c>
      <c r="Z249" s="31">
        <f>+Tabla21[[#This Row],[META_SAN_CRISTOBAL]]*Tabla21[[#This Row],[VALOR UNITARIO]]</f>
        <v>46000166.630400002</v>
      </c>
      <c r="AA249" s="31">
        <f>+Tabla21[[#This Row],[META_RAFAEL_URIBE_URIBE]]*Tabla21[[#This Row],[VALOR UNITARIO]]</f>
        <v>55936850.227200001</v>
      </c>
      <c r="AB249" s="31">
        <f>+Tabla21[[#This Row],[META_ANTONIO_NARIÑO]]*Tabla21[[#This Row],[VALOR UNITARIO]]</f>
        <v>28332702.719999999</v>
      </c>
      <c r="AC249" s="31">
        <f>+Tabla21[[#This Row],[META_SUBRED]]*Tabla21[[#This Row],[VALOR UNITARIO]]</f>
        <v>0</v>
      </c>
      <c r="AD249" s="32">
        <f>+Tabla21[[#This Row],[META_DISTRITO]]*Tabla21[[#This Row],[VALOR UNITARIO]]</f>
        <v>0</v>
      </c>
      <c r="AE249" s="30">
        <f>SUM(Tabla21[[#This Row],[$_CANDELARIA]:[$_DISTRITO]])</f>
        <v>202416923.28959998</v>
      </c>
      <c r="AF249" s="32">
        <f>+Tabla21[[#This Row],[$_CENTRO_ORIENTE]]-Tabla21[[#This Row],[$_TOTAL]]</f>
        <v>-40475.289599984884</v>
      </c>
    </row>
    <row r="250" spans="1:32" ht="63.75" hidden="1">
      <c r="A250" s="19" t="s">
        <v>63</v>
      </c>
      <c r="B250" s="20" t="s">
        <v>367</v>
      </c>
      <c r="C250" s="20" t="s">
        <v>369</v>
      </c>
      <c r="D250" s="21">
        <v>233</v>
      </c>
      <c r="E250" s="20" t="s">
        <v>370</v>
      </c>
      <c r="F250" s="20" t="s">
        <v>306</v>
      </c>
      <c r="G250" s="19" t="s">
        <v>54</v>
      </c>
      <c r="H250" s="19" t="s">
        <v>59</v>
      </c>
      <c r="I250" s="19" t="s">
        <v>56</v>
      </c>
      <c r="J250" s="22">
        <v>7026960</v>
      </c>
      <c r="K250" s="5">
        <v>0</v>
      </c>
      <c r="L250" s="22">
        <f>+Tabla21[[#This Row],[VALOR UNITARIO]]*Tabla21[[#This Row],[META_CENTRO_ORIENTE]]</f>
        <v>0</v>
      </c>
      <c r="M250" s="55">
        <f>+Tabla21[[#This Row],[META_CENTRO_ORIENTE]]*4.55/100</f>
        <v>0</v>
      </c>
      <c r="N250" s="56">
        <f>+Tabla21[[#This Row],[META_CENTRO_ORIENTE]]*22.8/100</f>
        <v>0</v>
      </c>
      <c r="O250" s="56">
        <f>+Tabla21[[#This Row],[META_CENTRO_ORIENTE]]*8.3/100</f>
        <v>0</v>
      </c>
      <c r="P250" s="56">
        <f>+Tabla21[[#This Row],[META_CENTRO_ORIENTE]]*22.73/100</f>
        <v>0</v>
      </c>
      <c r="Q250" s="56">
        <f>+Tabla21[[#This Row],[META_CENTRO_ORIENTE]]*27.64/100</f>
        <v>0</v>
      </c>
      <c r="R250" s="56">
        <f>+Tabla21[[#This Row],[META_CENTRO_ORIENTE]]*14/100</f>
        <v>0</v>
      </c>
      <c r="S250" s="56"/>
      <c r="T250" s="57"/>
      <c r="U250" s="28">
        <f>+Tabla21[[#This Row],[META_CANDELARIA]]+Tabla21[[#This Row],[META_SANTA_FE]]+Tabla21[[#This Row],[META_MARTIRES]]+Tabla21[[#This Row],[META_SAN_CRISTOBAL]]+Tabla21[[#This Row],[META_RAFAEL_URIBE_URIBE]]+Tabla21[[#This Row],[META_ANTONIO_NARIÑO]]+Tabla21[[#This Row],[META_SUBRED]]+Tabla21[[#This Row],[META_DISTRITO]]</f>
        <v>0</v>
      </c>
      <c r="V250" s="29">
        <f>+Tabla21[[#This Row],[META_CENTRO_ORIENTE]]-Tabla21[[#This Row],[META_TOTAL]]</f>
        <v>0</v>
      </c>
      <c r="W250" s="30">
        <f>+Tabla21[[#This Row],[VALOR UNITARIO]]*Tabla21[[#This Row],[META_CANDELARIA]]</f>
        <v>0</v>
      </c>
      <c r="X250" s="31">
        <f>+Tabla21[[#This Row],[META_SANTA_FE]]*Tabla21[[#This Row],[VALOR UNITARIO]]</f>
        <v>0</v>
      </c>
      <c r="Y250" s="31">
        <f>+Tabla21[[#This Row],[META_MARTIRES]]*Tabla21[[#This Row],[VALOR UNITARIO]]</f>
        <v>0</v>
      </c>
      <c r="Z250" s="31">
        <f>+Tabla21[[#This Row],[META_SAN_CRISTOBAL]]*Tabla21[[#This Row],[VALOR UNITARIO]]</f>
        <v>0</v>
      </c>
      <c r="AA250" s="31">
        <f>+Tabla21[[#This Row],[META_RAFAEL_URIBE_URIBE]]*Tabla21[[#This Row],[VALOR UNITARIO]]</f>
        <v>0</v>
      </c>
      <c r="AB250" s="31">
        <f>+Tabla21[[#This Row],[META_ANTONIO_NARIÑO]]*Tabla21[[#This Row],[VALOR UNITARIO]]</f>
        <v>0</v>
      </c>
      <c r="AC250" s="31">
        <f>+Tabla21[[#This Row],[META_SUBRED]]*Tabla21[[#This Row],[VALOR UNITARIO]]</f>
        <v>0</v>
      </c>
      <c r="AD250" s="32">
        <f>+Tabla21[[#This Row],[META_DISTRITO]]*Tabla21[[#This Row],[VALOR UNITARIO]]</f>
        <v>0</v>
      </c>
      <c r="AE250" s="30">
        <f>SUM(Tabla21[[#This Row],[$_CANDELARIA]:[$_DISTRITO]])</f>
        <v>0</v>
      </c>
      <c r="AF250" s="32">
        <f>+Tabla21[[#This Row],[$_CENTRO_ORIENTE]]-Tabla21[[#This Row],[$_TOTAL]]</f>
        <v>0</v>
      </c>
    </row>
    <row r="251" spans="1:32" ht="76.5" hidden="1">
      <c r="A251" s="19" t="s">
        <v>63</v>
      </c>
      <c r="B251" s="20" t="s">
        <v>371</v>
      </c>
      <c r="C251" s="20" t="s">
        <v>372</v>
      </c>
      <c r="D251" s="21">
        <v>234</v>
      </c>
      <c r="E251" s="20" t="s">
        <v>373</v>
      </c>
      <c r="F251" s="20" t="s">
        <v>374</v>
      </c>
      <c r="G251" s="19" t="s">
        <v>54</v>
      </c>
      <c r="H251" s="19" t="s">
        <v>59</v>
      </c>
      <c r="I251" s="19" t="s">
        <v>56</v>
      </c>
      <c r="J251" s="22">
        <v>24853248</v>
      </c>
      <c r="K251" s="5">
        <v>36</v>
      </c>
      <c r="L251" s="22">
        <f>+Tabla21[[#This Row],[VALOR UNITARIO]]*Tabla21[[#This Row],[META_CENTRO_ORIENTE]]</f>
        <v>894716928</v>
      </c>
      <c r="M251" s="55">
        <f>+Tabla21[[#This Row],[META_CENTRO_ORIENTE]]*4.55/100</f>
        <v>1.6379999999999999</v>
      </c>
      <c r="N251" s="56">
        <f>+Tabla21[[#This Row],[META_CENTRO_ORIENTE]]*22.8/100</f>
        <v>8.2080000000000002</v>
      </c>
      <c r="O251" s="56">
        <f>+Tabla21[[#This Row],[META_CENTRO_ORIENTE]]*8.3/100</f>
        <v>2.988</v>
      </c>
      <c r="P251" s="56">
        <f>+Tabla21[[#This Row],[META_CENTRO_ORIENTE]]*22.73/100</f>
        <v>8.1828000000000003</v>
      </c>
      <c r="Q251" s="56">
        <f>+Tabla21[[#This Row],[META_CENTRO_ORIENTE]]*27.64/100</f>
        <v>9.9504000000000001</v>
      </c>
      <c r="R251" s="56">
        <f>+Tabla21[[#This Row],[META_CENTRO_ORIENTE]]*14/100</f>
        <v>5.04</v>
      </c>
      <c r="S251" s="56">
        <v>0</v>
      </c>
      <c r="T251" s="57">
        <v>0</v>
      </c>
      <c r="U251"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251" s="29">
        <f>+Tabla21[[#This Row],[META_CENTRO_ORIENTE]]-Tabla21[[#This Row],[META_TOTAL]]</f>
        <v>-7.1999999999974307E-3</v>
      </c>
      <c r="W251" s="30">
        <f>+Tabla21[[#This Row],[VALOR UNITARIO]]*Tabla21[[#This Row],[META_CANDELARIA]]</f>
        <v>40709620.223999999</v>
      </c>
      <c r="X251" s="31">
        <f>+Tabla21[[#This Row],[META_SANTA_FE]]*Tabla21[[#This Row],[VALOR UNITARIO]]</f>
        <v>203995459.58399999</v>
      </c>
      <c r="Y251" s="31">
        <f>+Tabla21[[#This Row],[META_MARTIRES]]*Tabla21[[#This Row],[VALOR UNITARIO]]</f>
        <v>74261505.024000004</v>
      </c>
      <c r="Z251" s="31">
        <f>+Tabla21[[#This Row],[META_SAN_CRISTOBAL]]*Tabla21[[#This Row],[VALOR UNITARIO]]</f>
        <v>203369157.7344</v>
      </c>
      <c r="AA251" s="31">
        <f>+Tabla21[[#This Row],[META_RAFAEL_URIBE_URIBE]]*Tabla21[[#This Row],[VALOR UNITARIO]]</f>
        <v>247299758.89919999</v>
      </c>
      <c r="AB251" s="31">
        <f>+Tabla21[[#This Row],[META_ANTONIO_NARIÑO]]*Tabla21[[#This Row],[VALOR UNITARIO]]</f>
        <v>125260369.92</v>
      </c>
      <c r="AC251" s="31">
        <f>+Tabla21[[#This Row],[META_SUBRED]]*Tabla21[[#This Row],[VALOR UNITARIO]]</f>
        <v>0</v>
      </c>
      <c r="AD251" s="32">
        <f>+Tabla21[[#This Row],[META_DISTRITO]]*Tabla21[[#This Row],[VALOR UNITARIO]]</f>
        <v>0</v>
      </c>
      <c r="AE251" s="30">
        <f>SUM(Tabla21[[#This Row],[$_CANDELARIA]:[$_DISTRITO]])</f>
        <v>894895871.38559997</v>
      </c>
      <c r="AF251" s="32">
        <f>+Tabla21[[#This Row],[$_CENTRO_ORIENTE]]-Tabla21[[#This Row],[$_TOTAL]]</f>
        <v>-178943.38559997082</v>
      </c>
    </row>
    <row r="252" spans="1:32" ht="127.5" hidden="1">
      <c r="A252" s="19" t="s">
        <v>63</v>
      </c>
      <c r="B252" s="20" t="s">
        <v>371</v>
      </c>
      <c r="C252" s="20" t="s">
        <v>372</v>
      </c>
      <c r="D252" s="21">
        <v>235</v>
      </c>
      <c r="E252" s="20" t="s">
        <v>375</v>
      </c>
      <c r="F252" s="20" t="s">
        <v>374</v>
      </c>
      <c r="G252" s="19" t="s">
        <v>54</v>
      </c>
      <c r="H252" s="19" t="s">
        <v>55</v>
      </c>
      <c r="I252" s="19" t="s">
        <v>56</v>
      </c>
      <c r="J252" s="22">
        <v>7332480</v>
      </c>
      <c r="K252" s="5">
        <v>6</v>
      </c>
      <c r="L252" s="22">
        <f>+Tabla21[[#This Row],[VALOR UNITARIO]]*Tabla21[[#This Row],[META_CENTRO_ORIENTE]]</f>
        <v>43994880</v>
      </c>
      <c r="M252" s="55">
        <v>0</v>
      </c>
      <c r="N252" s="56">
        <v>0</v>
      </c>
      <c r="O252" s="56">
        <v>0</v>
      </c>
      <c r="P252" s="56">
        <v>0</v>
      </c>
      <c r="Q252" s="56">
        <v>0</v>
      </c>
      <c r="R252" s="56">
        <v>0</v>
      </c>
      <c r="S252" s="56">
        <v>6</v>
      </c>
      <c r="T252" s="57">
        <v>0</v>
      </c>
      <c r="U252" s="28">
        <f>+Tabla21[[#This Row],[META_CANDELARIA]]+Tabla21[[#This Row],[META_SANTA_FE]]+Tabla21[[#This Row],[META_MARTIRES]]+Tabla21[[#This Row],[META_SAN_CRISTOBAL]]+Tabla21[[#This Row],[META_RAFAEL_URIBE_URIBE]]+Tabla21[[#This Row],[META_ANTONIO_NARIÑO]]+Tabla21[[#This Row],[META_SUBRED]]+Tabla21[[#This Row],[META_DISTRITO]]</f>
        <v>6</v>
      </c>
      <c r="V252" s="29">
        <f>+Tabla21[[#This Row],[META_CENTRO_ORIENTE]]-Tabla21[[#This Row],[META_TOTAL]]</f>
        <v>0</v>
      </c>
      <c r="W252" s="30">
        <f>+Tabla21[[#This Row],[VALOR UNITARIO]]*Tabla21[[#This Row],[META_CANDELARIA]]</f>
        <v>0</v>
      </c>
      <c r="X252" s="31">
        <f>+Tabla21[[#This Row],[META_SANTA_FE]]*Tabla21[[#This Row],[VALOR UNITARIO]]</f>
        <v>0</v>
      </c>
      <c r="Y252" s="31">
        <f>+Tabla21[[#This Row],[META_MARTIRES]]*Tabla21[[#This Row],[VALOR UNITARIO]]</f>
        <v>0</v>
      </c>
      <c r="Z252" s="31">
        <f>+Tabla21[[#This Row],[META_SAN_CRISTOBAL]]*Tabla21[[#This Row],[VALOR UNITARIO]]</f>
        <v>0</v>
      </c>
      <c r="AA252" s="31">
        <f>+Tabla21[[#This Row],[META_RAFAEL_URIBE_URIBE]]*Tabla21[[#This Row],[VALOR UNITARIO]]</f>
        <v>0</v>
      </c>
      <c r="AB252" s="31">
        <f>+Tabla21[[#This Row],[META_ANTONIO_NARIÑO]]*Tabla21[[#This Row],[VALOR UNITARIO]]</f>
        <v>0</v>
      </c>
      <c r="AC252" s="31">
        <f>+Tabla21[[#This Row],[META_SUBRED]]*Tabla21[[#This Row],[VALOR UNITARIO]]</f>
        <v>43994880</v>
      </c>
      <c r="AD252" s="32">
        <f>+Tabla21[[#This Row],[META_DISTRITO]]*Tabla21[[#This Row],[VALOR UNITARIO]]</f>
        <v>0</v>
      </c>
      <c r="AE252" s="30">
        <f>SUM(Tabla21[[#This Row],[$_CANDELARIA]:[$_DISTRITO]])</f>
        <v>43994880</v>
      </c>
      <c r="AF252" s="32">
        <f>+Tabla21[[#This Row],[$_CENTRO_ORIENTE]]-Tabla21[[#This Row],[$_TOTAL]]</f>
        <v>0</v>
      </c>
    </row>
    <row r="253" spans="1:32" ht="102" hidden="1">
      <c r="A253" s="19" t="s">
        <v>63</v>
      </c>
      <c r="B253" s="20" t="s">
        <v>371</v>
      </c>
      <c r="C253" s="20" t="s">
        <v>372</v>
      </c>
      <c r="D253" s="21">
        <v>236</v>
      </c>
      <c r="E253" s="20" t="s">
        <v>376</v>
      </c>
      <c r="F253" s="20" t="s">
        <v>374</v>
      </c>
      <c r="G253" s="19" t="s">
        <v>54</v>
      </c>
      <c r="H253" s="19" t="s">
        <v>55</v>
      </c>
      <c r="I253" s="19" t="s">
        <v>56</v>
      </c>
      <c r="J253" s="22">
        <v>7332480</v>
      </c>
      <c r="K253" s="5">
        <v>0</v>
      </c>
      <c r="L253" s="22">
        <f>+Tabla21[[#This Row],[VALOR UNITARIO]]*Tabla21[[#This Row],[META_CENTRO_ORIENTE]]</f>
        <v>0</v>
      </c>
      <c r="M253" s="55">
        <f>+Tabla21[[#This Row],[META_CENTRO_ORIENTE]]*4.55/100</f>
        <v>0</v>
      </c>
      <c r="N253" s="56">
        <f>+Tabla21[[#This Row],[META_CENTRO_ORIENTE]]*22.8/100</f>
        <v>0</v>
      </c>
      <c r="O253" s="56">
        <f>+Tabla21[[#This Row],[META_CENTRO_ORIENTE]]*8.3/100</f>
        <v>0</v>
      </c>
      <c r="P253" s="56">
        <f>+Tabla21[[#This Row],[META_CENTRO_ORIENTE]]*22.73/100</f>
        <v>0</v>
      </c>
      <c r="Q253" s="56">
        <f>+Tabla21[[#This Row],[META_CENTRO_ORIENTE]]*27.64/100</f>
        <v>0</v>
      </c>
      <c r="R253" s="56">
        <f>+Tabla21[[#This Row],[META_CENTRO_ORIENTE]]*14/100</f>
        <v>0</v>
      </c>
      <c r="S253" s="56"/>
      <c r="T253" s="57"/>
      <c r="U253" s="28">
        <f>+Tabla21[[#This Row],[META_CANDELARIA]]+Tabla21[[#This Row],[META_SANTA_FE]]+Tabla21[[#This Row],[META_MARTIRES]]+Tabla21[[#This Row],[META_SAN_CRISTOBAL]]+Tabla21[[#This Row],[META_RAFAEL_URIBE_URIBE]]+Tabla21[[#This Row],[META_ANTONIO_NARIÑO]]+Tabla21[[#This Row],[META_SUBRED]]+Tabla21[[#This Row],[META_DISTRITO]]</f>
        <v>0</v>
      </c>
      <c r="V253" s="29">
        <f>+Tabla21[[#This Row],[META_CENTRO_ORIENTE]]-Tabla21[[#This Row],[META_TOTAL]]</f>
        <v>0</v>
      </c>
      <c r="W253" s="30">
        <f>+Tabla21[[#This Row],[VALOR UNITARIO]]*Tabla21[[#This Row],[META_CANDELARIA]]</f>
        <v>0</v>
      </c>
      <c r="X253" s="31">
        <f>+Tabla21[[#This Row],[META_SANTA_FE]]*Tabla21[[#This Row],[VALOR UNITARIO]]</f>
        <v>0</v>
      </c>
      <c r="Y253" s="31">
        <f>+Tabla21[[#This Row],[META_MARTIRES]]*Tabla21[[#This Row],[VALOR UNITARIO]]</f>
        <v>0</v>
      </c>
      <c r="Z253" s="31">
        <f>+Tabla21[[#This Row],[META_SAN_CRISTOBAL]]*Tabla21[[#This Row],[VALOR UNITARIO]]</f>
        <v>0</v>
      </c>
      <c r="AA253" s="31">
        <f>+Tabla21[[#This Row],[META_RAFAEL_URIBE_URIBE]]*Tabla21[[#This Row],[VALOR UNITARIO]]</f>
        <v>0</v>
      </c>
      <c r="AB253" s="31">
        <f>+Tabla21[[#This Row],[META_ANTONIO_NARIÑO]]*Tabla21[[#This Row],[VALOR UNITARIO]]</f>
        <v>0</v>
      </c>
      <c r="AC253" s="31">
        <f>+Tabla21[[#This Row],[META_SUBRED]]*Tabla21[[#This Row],[VALOR UNITARIO]]</f>
        <v>0</v>
      </c>
      <c r="AD253" s="32">
        <f>+Tabla21[[#This Row],[META_DISTRITO]]*Tabla21[[#This Row],[VALOR UNITARIO]]</f>
        <v>0</v>
      </c>
      <c r="AE253" s="30">
        <f>SUM(Tabla21[[#This Row],[$_CANDELARIA]:[$_DISTRITO]])</f>
        <v>0</v>
      </c>
      <c r="AF253" s="32">
        <f>+Tabla21[[#This Row],[$_CENTRO_ORIENTE]]-Tabla21[[#This Row],[$_TOTAL]]</f>
        <v>0</v>
      </c>
    </row>
    <row r="254" spans="1:32" ht="89.25" hidden="1">
      <c r="A254" s="19" t="s">
        <v>63</v>
      </c>
      <c r="B254" s="20" t="s">
        <v>371</v>
      </c>
      <c r="C254" s="20" t="s">
        <v>372</v>
      </c>
      <c r="D254" s="21">
        <v>237</v>
      </c>
      <c r="E254" s="20" t="s">
        <v>377</v>
      </c>
      <c r="F254" s="20" t="s">
        <v>374</v>
      </c>
      <c r="G254" s="19" t="s">
        <v>54</v>
      </c>
      <c r="H254" s="19" t="s">
        <v>59</v>
      </c>
      <c r="I254" s="19" t="s">
        <v>56</v>
      </c>
      <c r="J254" s="22">
        <v>22914000</v>
      </c>
      <c r="K254" s="5">
        <v>0</v>
      </c>
      <c r="L254" s="22">
        <f>+Tabla21[[#This Row],[VALOR UNITARIO]]*Tabla21[[#This Row],[META_CENTRO_ORIENTE]]</f>
        <v>0</v>
      </c>
      <c r="M254" s="55">
        <f>+Tabla21[[#This Row],[META_CENTRO_ORIENTE]]*4.55/100</f>
        <v>0</v>
      </c>
      <c r="N254" s="56">
        <f>+Tabla21[[#This Row],[META_CENTRO_ORIENTE]]*22.8/100</f>
        <v>0</v>
      </c>
      <c r="O254" s="56">
        <f>+Tabla21[[#This Row],[META_CENTRO_ORIENTE]]*8.3/100</f>
        <v>0</v>
      </c>
      <c r="P254" s="56">
        <f>+Tabla21[[#This Row],[META_CENTRO_ORIENTE]]*22.73/100</f>
        <v>0</v>
      </c>
      <c r="Q254" s="56">
        <f>+Tabla21[[#This Row],[META_CENTRO_ORIENTE]]*27.64/100</f>
        <v>0</v>
      </c>
      <c r="R254" s="56">
        <f>+Tabla21[[#This Row],[META_CENTRO_ORIENTE]]*14/100</f>
        <v>0</v>
      </c>
      <c r="S254" s="56"/>
      <c r="T254" s="57"/>
      <c r="U254" s="28">
        <f>+Tabla21[[#This Row],[META_CANDELARIA]]+Tabla21[[#This Row],[META_SANTA_FE]]+Tabla21[[#This Row],[META_MARTIRES]]+Tabla21[[#This Row],[META_SAN_CRISTOBAL]]+Tabla21[[#This Row],[META_RAFAEL_URIBE_URIBE]]+Tabla21[[#This Row],[META_ANTONIO_NARIÑO]]+Tabla21[[#This Row],[META_SUBRED]]+Tabla21[[#This Row],[META_DISTRITO]]</f>
        <v>0</v>
      </c>
      <c r="V254" s="29">
        <f>+Tabla21[[#This Row],[META_CENTRO_ORIENTE]]-Tabla21[[#This Row],[META_TOTAL]]</f>
        <v>0</v>
      </c>
      <c r="W254" s="30">
        <f>+Tabla21[[#This Row],[VALOR UNITARIO]]*Tabla21[[#This Row],[META_CANDELARIA]]</f>
        <v>0</v>
      </c>
      <c r="X254" s="31">
        <f>+Tabla21[[#This Row],[META_SANTA_FE]]*Tabla21[[#This Row],[VALOR UNITARIO]]</f>
        <v>0</v>
      </c>
      <c r="Y254" s="31">
        <f>+Tabla21[[#This Row],[META_MARTIRES]]*Tabla21[[#This Row],[VALOR UNITARIO]]</f>
        <v>0</v>
      </c>
      <c r="Z254" s="31">
        <f>+Tabla21[[#This Row],[META_SAN_CRISTOBAL]]*Tabla21[[#This Row],[VALOR UNITARIO]]</f>
        <v>0</v>
      </c>
      <c r="AA254" s="31">
        <f>+Tabla21[[#This Row],[META_RAFAEL_URIBE_URIBE]]*Tabla21[[#This Row],[VALOR UNITARIO]]</f>
        <v>0</v>
      </c>
      <c r="AB254" s="31">
        <f>+Tabla21[[#This Row],[META_ANTONIO_NARIÑO]]*Tabla21[[#This Row],[VALOR UNITARIO]]</f>
        <v>0</v>
      </c>
      <c r="AC254" s="31">
        <f>+Tabla21[[#This Row],[META_SUBRED]]*Tabla21[[#This Row],[VALOR UNITARIO]]</f>
        <v>0</v>
      </c>
      <c r="AD254" s="32">
        <f>+Tabla21[[#This Row],[META_DISTRITO]]*Tabla21[[#This Row],[VALOR UNITARIO]]</f>
        <v>0</v>
      </c>
      <c r="AE254" s="30">
        <f>SUM(Tabla21[[#This Row],[$_CANDELARIA]:[$_DISTRITO]])</f>
        <v>0</v>
      </c>
      <c r="AF254" s="32">
        <f>+Tabla21[[#This Row],[$_CENTRO_ORIENTE]]-Tabla21[[#This Row],[$_TOTAL]]</f>
        <v>0</v>
      </c>
    </row>
    <row r="255" spans="1:32" ht="89.25" hidden="1">
      <c r="A255" s="19" t="s">
        <v>63</v>
      </c>
      <c r="B255" s="20" t="s">
        <v>371</v>
      </c>
      <c r="C255" s="20" t="s">
        <v>372</v>
      </c>
      <c r="D255" s="21">
        <v>238</v>
      </c>
      <c r="E255" s="20" t="s">
        <v>378</v>
      </c>
      <c r="F255" s="20" t="s">
        <v>374</v>
      </c>
      <c r="G255" s="19" t="s">
        <v>54</v>
      </c>
      <c r="H255" s="19" t="s">
        <v>76</v>
      </c>
      <c r="I255" s="19" t="s">
        <v>56</v>
      </c>
      <c r="J255" s="22">
        <v>29329920</v>
      </c>
      <c r="K255" s="5">
        <v>6</v>
      </c>
      <c r="L255" s="22">
        <f>+Tabla21[[#This Row],[VALOR UNITARIO]]*Tabla21[[#This Row],[META_CENTRO_ORIENTE]]</f>
        <v>175979520</v>
      </c>
      <c r="M255" s="55">
        <v>0</v>
      </c>
      <c r="N255" s="56">
        <v>0</v>
      </c>
      <c r="O255" s="56">
        <v>0</v>
      </c>
      <c r="P255" s="56">
        <v>6</v>
      </c>
      <c r="Q255" s="56">
        <v>0</v>
      </c>
      <c r="R255" s="56">
        <v>0</v>
      </c>
      <c r="S255" s="56">
        <v>0</v>
      </c>
      <c r="T255" s="57">
        <v>0</v>
      </c>
      <c r="U255" s="28">
        <f>+Tabla21[[#This Row],[META_CANDELARIA]]+Tabla21[[#This Row],[META_SANTA_FE]]+Tabla21[[#This Row],[META_MARTIRES]]+Tabla21[[#This Row],[META_SAN_CRISTOBAL]]+Tabla21[[#This Row],[META_RAFAEL_URIBE_URIBE]]+Tabla21[[#This Row],[META_ANTONIO_NARIÑO]]+Tabla21[[#This Row],[META_SUBRED]]+Tabla21[[#This Row],[META_DISTRITO]]</f>
        <v>6</v>
      </c>
      <c r="V255" s="29">
        <f>+Tabla21[[#This Row],[META_CENTRO_ORIENTE]]-Tabla21[[#This Row],[META_TOTAL]]</f>
        <v>0</v>
      </c>
      <c r="W255" s="30">
        <f>+Tabla21[[#This Row],[VALOR UNITARIO]]*Tabla21[[#This Row],[META_CANDELARIA]]</f>
        <v>0</v>
      </c>
      <c r="X255" s="31">
        <f>+Tabla21[[#This Row],[META_SANTA_FE]]*Tabla21[[#This Row],[VALOR UNITARIO]]</f>
        <v>0</v>
      </c>
      <c r="Y255" s="31">
        <f>+Tabla21[[#This Row],[META_MARTIRES]]*Tabla21[[#This Row],[VALOR UNITARIO]]</f>
        <v>0</v>
      </c>
      <c r="Z255" s="31">
        <f>+Tabla21[[#This Row],[META_SAN_CRISTOBAL]]*Tabla21[[#This Row],[VALOR UNITARIO]]</f>
        <v>175979520</v>
      </c>
      <c r="AA255" s="31">
        <f>+Tabla21[[#This Row],[META_RAFAEL_URIBE_URIBE]]*Tabla21[[#This Row],[VALOR UNITARIO]]</f>
        <v>0</v>
      </c>
      <c r="AB255" s="31">
        <f>+Tabla21[[#This Row],[META_ANTONIO_NARIÑO]]*Tabla21[[#This Row],[VALOR UNITARIO]]</f>
        <v>0</v>
      </c>
      <c r="AC255" s="31">
        <f>+Tabla21[[#This Row],[META_SUBRED]]*Tabla21[[#This Row],[VALOR UNITARIO]]</f>
        <v>0</v>
      </c>
      <c r="AD255" s="32">
        <f>+Tabla21[[#This Row],[META_DISTRITO]]*Tabla21[[#This Row],[VALOR UNITARIO]]</f>
        <v>0</v>
      </c>
      <c r="AE255" s="30">
        <f>SUM(Tabla21[[#This Row],[$_CANDELARIA]:[$_DISTRITO]])</f>
        <v>175979520</v>
      </c>
      <c r="AF255" s="32">
        <f>+Tabla21[[#This Row],[$_CENTRO_ORIENTE]]-Tabla21[[#This Row],[$_TOTAL]]</f>
        <v>0</v>
      </c>
    </row>
    <row r="256" spans="1:32" ht="76.5" hidden="1">
      <c r="A256" s="19" t="s">
        <v>63</v>
      </c>
      <c r="B256" s="20" t="s">
        <v>371</v>
      </c>
      <c r="C256" s="20" t="s">
        <v>379</v>
      </c>
      <c r="D256" s="21">
        <v>239</v>
      </c>
      <c r="E256" s="20" t="s">
        <v>380</v>
      </c>
      <c r="F256" s="20" t="s">
        <v>374</v>
      </c>
      <c r="G256" s="19" t="s">
        <v>54</v>
      </c>
      <c r="H256" s="19" t="s">
        <v>59</v>
      </c>
      <c r="I256" s="19" t="s">
        <v>56</v>
      </c>
      <c r="J256" s="22">
        <v>17086608</v>
      </c>
      <c r="K256" s="5">
        <v>36</v>
      </c>
      <c r="L256" s="22">
        <f>+Tabla21[[#This Row],[VALOR UNITARIO]]*Tabla21[[#This Row],[META_CENTRO_ORIENTE]]</f>
        <v>615117888</v>
      </c>
      <c r="M256" s="55">
        <f>+Tabla21[[#This Row],[META_CENTRO_ORIENTE]]*4.55/100</f>
        <v>1.6379999999999999</v>
      </c>
      <c r="N256" s="56">
        <f>+Tabla21[[#This Row],[META_CENTRO_ORIENTE]]*22.8/100</f>
        <v>8.2080000000000002</v>
      </c>
      <c r="O256" s="56">
        <f>+Tabla21[[#This Row],[META_CENTRO_ORIENTE]]*8.3/100</f>
        <v>2.988</v>
      </c>
      <c r="P256" s="56">
        <f>+Tabla21[[#This Row],[META_CENTRO_ORIENTE]]*22.73/100</f>
        <v>8.1828000000000003</v>
      </c>
      <c r="Q256" s="56">
        <f>+Tabla21[[#This Row],[META_CENTRO_ORIENTE]]*27.64/100</f>
        <v>9.9504000000000001</v>
      </c>
      <c r="R256" s="56">
        <f>+Tabla21[[#This Row],[META_CENTRO_ORIENTE]]*14/100</f>
        <v>5.04</v>
      </c>
      <c r="S256" s="56">
        <v>0</v>
      </c>
      <c r="T256" s="57">
        <v>0</v>
      </c>
      <c r="U256"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256" s="29">
        <f>+Tabla21[[#This Row],[META_CENTRO_ORIENTE]]-Tabla21[[#This Row],[META_TOTAL]]</f>
        <v>-7.1999999999974307E-3</v>
      </c>
      <c r="W256" s="30">
        <f>+Tabla21[[#This Row],[VALOR UNITARIO]]*Tabla21[[#This Row],[META_CANDELARIA]]</f>
        <v>27987863.903999999</v>
      </c>
      <c r="X256" s="31">
        <f>+Tabla21[[#This Row],[META_SANTA_FE]]*Tabla21[[#This Row],[VALOR UNITARIO]]</f>
        <v>140246878.46400002</v>
      </c>
      <c r="Y256" s="31">
        <f>+Tabla21[[#This Row],[META_MARTIRES]]*Tabla21[[#This Row],[VALOR UNITARIO]]</f>
        <v>51054784.703999996</v>
      </c>
      <c r="Z256" s="31">
        <f>+Tabla21[[#This Row],[META_SAN_CRISTOBAL]]*Tabla21[[#This Row],[VALOR UNITARIO]]</f>
        <v>139816295.94240001</v>
      </c>
      <c r="AA256" s="31">
        <f>+Tabla21[[#This Row],[META_RAFAEL_URIBE_URIBE]]*Tabla21[[#This Row],[VALOR UNITARIO]]</f>
        <v>170018584.2432</v>
      </c>
      <c r="AB256" s="31">
        <f>+Tabla21[[#This Row],[META_ANTONIO_NARIÑO]]*Tabla21[[#This Row],[VALOR UNITARIO]]</f>
        <v>86116504.320000008</v>
      </c>
      <c r="AC256" s="31">
        <f>+Tabla21[[#This Row],[META_SUBRED]]*Tabla21[[#This Row],[VALOR UNITARIO]]</f>
        <v>0</v>
      </c>
      <c r="AD256" s="32">
        <f>+Tabla21[[#This Row],[META_DISTRITO]]*Tabla21[[#This Row],[VALOR UNITARIO]]</f>
        <v>0</v>
      </c>
      <c r="AE256" s="30">
        <f>SUM(Tabla21[[#This Row],[$_CANDELARIA]:[$_DISTRITO]])</f>
        <v>615240911.5776</v>
      </c>
      <c r="AF256" s="32">
        <f>+Tabla21[[#This Row],[$_CENTRO_ORIENTE]]-Tabla21[[#This Row],[$_TOTAL]]</f>
        <v>-123023.57760000229</v>
      </c>
    </row>
    <row r="257" spans="1:32" ht="114.75" hidden="1">
      <c r="A257" s="19" t="s">
        <v>63</v>
      </c>
      <c r="B257" s="20" t="s">
        <v>371</v>
      </c>
      <c r="C257" s="20" t="s">
        <v>379</v>
      </c>
      <c r="D257" s="21">
        <v>240</v>
      </c>
      <c r="E257" s="20" t="s">
        <v>381</v>
      </c>
      <c r="F257" s="20" t="s">
        <v>374</v>
      </c>
      <c r="G257" s="19" t="s">
        <v>54</v>
      </c>
      <c r="H257" s="19" t="s">
        <v>55</v>
      </c>
      <c r="I257" s="19" t="s">
        <v>56</v>
      </c>
      <c r="J257" s="22">
        <v>3910656</v>
      </c>
      <c r="K257" s="5">
        <v>6</v>
      </c>
      <c r="L257" s="22">
        <f>+Tabla21[[#This Row],[VALOR UNITARIO]]*Tabla21[[#This Row],[META_CENTRO_ORIENTE]]</f>
        <v>23463936</v>
      </c>
      <c r="M257" s="55">
        <v>0</v>
      </c>
      <c r="N257" s="56">
        <v>0</v>
      </c>
      <c r="O257" s="56">
        <v>0</v>
      </c>
      <c r="P257" s="56">
        <v>0</v>
      </c>
      <c r="Q257" s="56">
        <v>0</v>
      </c>
      <c r="R257" s="56">
        <v>0</v>
      </c>
      <c r="S257" s="56">
        <v>6</v>
      </c>
      <c r="T257" s="57">
        <v>0</v>
      </c>
      <c r="U257" s="28">
        <f>+Tabla21[[#This Row],[META_CANDELARIA]]+Tabla21[[#This Row],[META_SANTA_FE]]+Tabla21[[#This Row],[META_MARTIRES]]+Tabla21[[#This Row],[META_SAN_CRISTOBAL]]+Tabla21[[#This Row],[META_RAFAEL_URIBE_URIBE]]+Tabla21[[#This Row],[META_ANTONIO_NARIÑO]]+Tabla21[[#This Row],[META_SUBRED]]+Tabla21[[#This Row],[META_DISTRITO]]</f>
        <v>6</v>
      </c>
      <c r="V257" s="29">
        <f>+Tabla21[[#This Row],[META_CENTRO_ORIENTE]]-Tabla21[[#This Row],[META_TOTAL]]</f>
        <v>0</v>
      </c>
      <c r="W257" s="30">
        <f>+Tabla21[[#This Row],[VALOR UNITARIO]]*Tabla21[[#This Row],[META_CANDELARIA]]</f>
        <v>0</v>
      </c>
      <c r="X257" s="31">
        <f>+Tabla21[[#This Row],[META_SANTA_FE]]*Tabla21[[#This Row],[VALOR UNITARIO]]</f>
        <v>0</v>
      </c>
      <c r="Y257" s="31">
        <f>+Tabla21[[#This Row],[META_MARTIRES]]*Tabla21[[#This Row],[VALOR UNITARIO]]</f>
        <v>0</v>
      </c>
      <c r="Z257" s="31">
        <f>+Tabla21[[#This Row],[META_SAN_CRISTOBAL]]*Tabla21[[#This Row],[VALOR UNITARIO]]</f>
        <v>0</v>
      </c>
      <c r="AA257" s="31">
        <f>+Tabla21[[#This Row],[META_RAFAEL_URIBE_URIBE]]*Tabla21[[#This Row],[VALOR UNITARIO]]</f>
        <v>0</v>
      </c>
      <c r="AB257" s="31">
        <f>+Tabla21[[#This Row],[META_ANTONIO_NARIÑO]]*Tabla21[[#This Row],[VALOR UNITARIO]]</f>
        <v>0</v>
      </c>
      <c r="AC257" s="31">
        <f>+Tabla21[[#This Row],[META_SUBRED]]*Tabla21[[#This Row],[VALOR UNITARIO]]</f>
        <v>23463936</v>
      </c>
      <c r="AD257" s="32">
        <f>+Tabla21[[#This Row],[META_DISTRITO]]*Tabla21[[#This Row],[VALOR UNITARIO]]</f>
        <v>0</v>
      </c>
      <c r="AE257" s="30">
        <f>SUM(Tabla21[[#This Row],[$_CANDELARIA]:[$_DISTRITO]])</f>
        <v>23463936</v>
      </c>
      <c r="AF257" s="32">
        <f>+Tabla21[[#This Row],[$_CENTRO_ORIENTE]]-Tabla21[[#This Row],[$_TOTAL]]</f>
        <v>0</v>
      </c>
    </row>
    <row r="258" spans="1:32" ht="89.25" hidden="1">
      <c r="A258" s="19" t="s">
        <v>63</v>
      </c>
      <c r="B258" s="20" t="s">
        <v>371</v>
      </c>
      <c r="C258" s="20" t="s">
        <v>379</v>
      </c>
      <c r="D258" s="21">
        <v>241</v>
      </c>
      <c r="E258" s="20" t="s">
        <v>382</v>
      </c>
      <c r="F258" s="20" t="s">
        <v>374</v>
      </c>
      <c r="G258" s="19" t="s">
        <v>54</v>
      </c>
      <c r="H258" s="19" t="s">
        <v>55</v>
      </c>
      <c r="I258" s="19" t="s">
        <v>56</v>
      </c>
      <c r="J258" s="22">
        <v>3910656</v>
      </c>
      <c r="K258" s="5">
        <v>0</v>
      </c>
      <c r="L258" s="22">
        <f>+Tabla21[[#This Row],[VALOR UNITARIO]]*Tabla21[[#This Row],[META_CENTRO_ORIENTE]]</f>
        <v>0</v>
      </c>
      <c r="M258" s="55">
        <f>+Tabla21[[#This Row],[META_CENTRO_ORIENTE]]*4.55/100</f>
        <v>0</v>
      </c>
      <c r="N258" s="56">
        <f>+Tabla21[[#This Row],[META_CENTRO_ORIENTE]]*22.8/100</f>
        <v>0</v>
      </c>
      <c r="O258" s="56">
        <f>+Tabla21[[#This Row],[META_CENTRO_ORIENTE]]*8.3/100</f>
        <v>0</v>
      </c>
      <c r="P258" s="56">
        <f>+Tabla21[[#This Row],[META_CENTRO_ORIENTE]]*22.73/100</f>
        <v>0</v>
      </c>
      <c r="Q258" s="56">
        <f>+Tabla21[[#This Row],[META_CENTRO_ORIENTE]]*27.64/100</f>
        <v>0</v>
      </c>
      <c r="R258" s="56">
        <f>+Tabla21[[#This Row],[META_CENTRO_ORIENTE]]*14/100</f>
        <v>0</v>
      </c>
      <c r="S258" s="56"/>
      <c r="T258" s="57"/>
      <c r="U258" s="28">
        <f>+Tabla21[[#This Row],[META_CANDELARIA]]+Tabla21[[#This Row],[META_SANTA_FE]]+Tabla21[[#This Row],[META_MARTIRES]]+Tabla21[[#This Row],[META_SAN_CRISTOBAL]]+Tabla21[[#This Row],[META_RAFAEL_URIBE_URIBE]]+Tabla21[[#This Row],[META_ANTONIO_NARIÑO]]+Tabla21[[#This Row],[META_SUBRED]]+Tabla21[[#This Row],[META_DISTRITO]]</f>
        <v>0</v>
      </c>
      <c r="V258" s="29">
        <f>+Tabla21[[#This Row],[META_CENTRO_ORIENTE]]-Tabla21[[#This Row],[META_TOTAL]]</f>
        <v>0</v>
      </c>
      <c r="W258" s="30">
        <f>+Tabla21[[#This Row],[VALOR UNITARIO]]*Tabla21[[#This Row],[META_CANDELARIA]]</f>
        <v>0</v>
      </c>
      <c r="X258" s="31">
        <f>+Tabla21[[#This Row],[META_SANTA_FE]]*Tabla21[[#This Row],[VALOR UNITARIO]]</f>
        <v>0</v>
      </c>
      <c r="Y258" s="31">
        <f>+Tabla21[[#This Row],[META_MARTIRES]]*Tabla21[[#This Row],[VALOR UNITARIO]]</f>
        <v>0</v>
      </c>
      <c r="Z258" s="31">
        <f>+Tabla21[[#This Row],[META_SAN_CRISTOBAL]]*Tabla21[[#This Row],[VALOR UNITARIO]]</f>
        <v>0</v>
      </c>
      <c r="AA258" s="31">
        <f>+Tabla21[[#This Row],[META_RAFAEL_URIBE_URIBE]]*Tabla21[[#This Row],[VALOR UNITARIO]]</f>
        <v>0</v>
      </c>
      <c r="AB258" s="31">
        <f>+Tabla21[[#This Row],[META_ANTONIO_NARIÑO]]*Tabla21[[#This Row],[VALOR UNITARIO]]</f>
        <v>0</v>
      </c>
      <c r="AC258" s="31">
        <f>+Tabla21[[#This Row],[META_SUBRED]]*Tabla21[[#This Row],[VALOR UNITARIO]]</f>
        <v>0</v>
      </c>
      <c r="AD258" s="32">
        <f>+Tabla21[[#This Row],[META_DISTRITO]]*Tabla21[[#This Row],[VALOR UNITARIO]]</f>
        <v>0</v>
      </c>
      <c r="AE258" s="30">
        <f>SUM(Tabla21[[#This Row],[$_CANDELARIA]:[$_DISTRITO]])</f>
        <v>0</v>
      </c>
      <c r="AF258" s="32">
        <f>+Tabla21[[#This Row],[$_CENTRO_ORIENTE]]-Tabla21[[#This Row],[$_TOTAL]]</f>
        <v>0</v>
      </c>
    </row>
    <row r="259" spans="1:32" ht="89.25" hidden="1">
      <c r="A259" s="19" t="s">
        <v>63</v>
      </c>
      <c r="B259" s="20" t="s">
        <v>371</v>
      </c>
      <c r="C259" s="20" t="s">
        <v>379</v>
      </c>
      <c r="D259" s="21">
        <v>242</v>
      </c>
      <c r="E259" s="20" t="s">
        <v>383</v>
      </c>
      <c r="F259" s="20" t="s">
        <v>374</v>
      </c>
      <c r="G259" s="19" t="s">
        <v>54</v>
      </c>
      <c r="H259" s="19" t="s">
        <v>59</v>
      </c>
      <c r="I259" s="19" t="s">
        <v>56</v>
      </c>
      <c r="J259" s="22">
        <v>12220800</v>
      </c>
      <c r="K259" s="5">
        <v>0</v>
      </c>
      <c r="L259" s="22">
        <f>+Tabla21[[#This Row],[VALOR UNITARIO]]*Tabla21[[#This Row],[META_CENTRO_ORIENTE]]</f>
        <v>0</v>
      </c>
      <c r="M259" s="55">
        <f>+Tabla21[[#This Row],[META_CENTRO_ORIENTE]]*4.55/100</f>
        <v>0</v>
      </c>
      <c r="N259" s="56">
        <f>+Tabla21[[#This Row],[META_CENTRO_ORIENTE]]*22.8/100</f>
        <v>0</v>
      </c>
      <c r="O259" s="56">
        <f>+Tabla21[[#This Row],[META_CENTRO_ORIENTE]]*8.3/100</f>
        <v>0</v>
      </c>
      <c r="P259" s="56">
        <f>+Tabla21[[#This Row],[META_CENTRO_ORIENTE]]*22.73/100</f>
        <v>0</v>
      </c>
      <c r="Q259" s="56">
        <f>+Tabla21[[#This Row],[META_CENTRO_ORIENTE]]*27.64/100</f>
        <v>0</v>
      </c>
      <c r="R259" s="56">
        <f>+Tabla21[[#This Row],[META_CENTRO_ORIENTE]]*14/100</f>
        <v>0</v>
      </c>
      <c r="S259" s="56"/>
      <c r="T259" s="57"/>
      <c r="U259" s="28">
        <f>+Tabla21[[#This Row],[META_CANDELARIA]]+Tabla21[[#This Row],[META_SANTA_FE]]+Tabla21[[#This Row],[META_MARTIRES]]+Tabla21[[#This Row],[META_SAN_CRISTOBAL]]+Tabla21[[#This Row],[META_RAFAEL_URIBE_URIBE]]+Tabla21[[#This Row],[META_ANTONIO_NARIÑO]]+Tabla21[[#This Row],[META_SUBRED]]+Tabla21[[#This Row],[META_DISTRITO]]</f>
        <v>0</v>
      </c>
      <c r="V259" s="29">
        <f>+Tabla21[[#This Row],[META_CENTRO_ORIENTE]]-Tabla21[[#This Row],[META_TOTAL]]</f>
        <v>0</v>
      </c>
      <c r="W259" s="30">
        <f>+Tabla21[[#This Row],[VALOR UNITARIO]]*Tabla21[[#This Row],[META_CANDELARIA]]</f>
        <v>0</v>
      </c>
      <c r="X259" s="31">
        <f>+Tabla21[[#This Row],[META_SANTA_FE]]*Tabla21[[#This Row],[VALOR UNITARIO]]</f>
        <v>0</v>
      </c>
      <c r="Y259" s="31">
        <f>+Tabla21[[#This Row],[META_MARTIRES]]*Tabla21[[#This Row],[VALOR UNITARIO]]</f>
        <v>0</v>
      </c>
      <c r="Z259" s="31">
        <f>+Tabla21[[#This Row],[META_SAN_CRISTOBAL]]*Tabla21[[#This Row],[VALOR UNITARIO]]</f>
        <v>0</v>
      </c>
      <c r="AA259" s="31">
        <f>+Tabla21[[#This Row],[META_RAFAEL_URIBE_URIBE]]*Tabla21[[#This Row],[VALOR UNITARIO]]</f>
        <v>0</v>
      </c>
      <c r="AB259" s="31">
        <f>+Tabla21[[#This Row],[META_ANTONIO_NARIÑO]]*Tabla21[[#This Row],[VALOR UNITARIO]]</f>
        <v>0</v>
      </c>
      <c r="AC259" s="31">
        <f>+Tabla21[[#This Row],[META_SUBRED]]*Tabla21[[#This Row],[VALOR UNITARIO]]</f>
        <v>0</v>
      </c>
      <c r="AD259" s="32">
        <f>+Tabla21[[#This Row],[META_DISTRITO]]*Tabla21[[#This Row],[VALOR UNITARIO]]</f>
        <v>0</v>
      </c>
      <c r="AE259" s="30">
        <f>SUM(Tabla21[[#This Row],[$_CANDELARIA]:[$_DISTRITO]])</f>
        <v>0</v>
      </c>
      <c r="AF259" s="32">
        <f>+Tabla21[[#This Row],[$_CENTRO_ORIENTE]]-Tabla21[[#This Row],[$_TOTAL]]</f>
        <v>0</v>
      </c>
    </row>
    <row r="260" spans="1:32" ht="76.5" hidden="1">
      <c r="A260" s="19" t="s">
        <v>63</v>
      </c>
      <c r="B260" s="20" t="s">
        <v>371</v>
      </c>
      <c r="C260" s="20" t="s">
        <v>379</v>
      </c>
      <c r="D260" s="21">
        <v>243</v>
      </c>
      <c r="E260" s="20" t="s">
        <v>384</v>
      </c>
      <c r="F260" s="20" t="s">
        <v>374</v>
      </c>
      <c r="G260" s="19" t="s">
        <v>79</v>
      </c>
      <c r="H260" s="19" t="s">
        <v>76</v>
      </c>
      <c r="I260" s="19" t="s">
        <v>56</v>
      </c>
      <c r="J260" s="22">
        <v>15642624</v>
      </c>
      <c r="K260" s="5">
        <v>6</v>
      </c>
      <c r="L260" s="22">
        <f>+Tabla21[[#This Row],[VALOR UNITARIO]]*Tabla21[[#This Row],[META_CENTRO_ORIENTE]]</f>
        <v>93855744</v>
      </c>
      <c r="M260" s="55">
        <v>0</v>
      </c>
      <c r="N260" s="56">
        <v>0</v>
      </c>
      <c r="O260" s="56">
        <v>0</v>
      </c>
      <c r="P260" s="56">
        <v>6</v>
      </c>
      <c r="Q260" s="56">
        <v>0</v>
      </c>
      <c r="R260" s="56">
        <v>0</v>
      </c>
      <c r="S260" s="56">
        <v>0</v>
      </c>
      <c r="T260" s="57">
        <v>0</v>
      </c>
      <c r="U260" s="28">
        <f>+Tabla21[[#This Row],[META_CANDELARIA]]+Tabla21[[#This Row],[META_SANTA_FE]]+Tabla21[[#This Row],[META_MARTIRES]]+Tabla21[[#This Row],[META_SAN_CRISTOBAL]]+Tabla21[[#This Row],[META_RAFAEL_URIBE_URIBE]]+Tabla21[[#This Row],[META_ANTONIO_NARIÑO]]+Tabla21[[#This Row],[META_SUBRED]]+Tabla21[[#This Row],[META_DISTRITO]]</f>
        <v>6</v>
      </c>
      <c r="V260" s="29">
        <f>+Tabla21[[#This Row],[META_CENTRO_ORIENTE]]-Tabla21[[#This Row],[META_TOTAL]]</f>
        <v>0</v>
      </c>
      <c r="W260" s="30">
        <f>+Tabla21[[#This Row],[VALOR UNITARIO]]*Tabla21[[#This Row],[META_CANDELARIA]]</f>
        <v>0</v>
      </c>
      <c r="X260" s="31">
        <f>+Tabla21[[#This Row],[META_SANTA_FE]]*Tabla21[[#This Row],[VALOR UNITARIO]]</f>
        <v>0</v>
      </c>
      <c r="Y260" s="31">
        <f>+Tabla21[[#This Row],[META_MARTIRES]]*Tabla21[[#This Row],[VALOR UNITARIO]]</f>
        <v>0</v>
      </c>
      <c r="Z260" s="31">
        <f>+Tabla21[[#This Row],[META_SAN_CRISTOBAL]]*Tabla21[[#This Row],[VALOR UNITARIO]]</f>
        <v>93855744</v>
      </c>
      <c r="AA260" s="31">
        <f>+Tabla21[[#This Row],[META_RAFAEL_URIBE_URIBE]]*Tabla21[[#This Row],[VALOR UNITARIO]]</f>
        <v>0</v>
      </c>
      <c r="AB260" s="31">
        <f>+Tabla21[[#This Row],[META_ANTONIO_NARIÑO]]*Tabla21[[#This Row],[VALOR UNITARIO]]</f>
        <v>0</v>
      </c>
      <c r="AC260" s="31">
        <f>+Tabla21[[#This Row],[META_SUBRED]]*Tabla21[[#This Row],[VALOR UNITARIO]]</f>
        <v>0</v>
      </c>
      <c r="AD260" s="32">
        <f>+Tabla21[[#This Row],[META_DISTRITO]]*Tabla21[[#This Row],[VALOR UNITARIO]]</f>
        <v>0</v>
      </c>
      <c r="AE260" s="30">
        <f>SUM(Tabla21[[#This Row],[$_CANDELARIA]:[$_DISTRITO]])</f>
        <v>93855744</v>
      </c>
      <c r="AF260" s="32">
        <f>+Tabla21[[#This Row],[$_CENTRO_ORIENTE]]-Tabla21[[#This Row],[$_TOTAL]]</f>
        <v>0</v>
      </c>
    </row>
    <row r="261" spans="1:32" ht="51" hidden="1">
      <c r="A261" s="19" t="s">
        <v>63</v>
      </c>
      <c r="B261" s="20" t="s">
        <v>371</v>
      </c>
      <c r="C261" s="20" t="s">
        <v>385</v>
      </c>
      <c r="D261" s="21">
        <v>244</v>
      </c>
      <c r="E261" s="20" t="s">
        <v>386</v>
      </c>
      <c r="F261" s="20" t="s">
        <v>374</v>
      </c>
      <c r="G261" s="19" t="s">
        <v>79</v>
      </c>
      <c r="H261" s="19" t="s">
        <v>55</v>
      </c>
      <c r="I261" s="19" t="s">
        <v>56</v>
      </c>
      <c r="J261" s="22">
        <v>20316544</v>
      </c>
      <c r="K261" s="5">
        <v>6</v>
      </c>
      <c r="L261" s="22">
        <f>+Tabla21[[#This Row],[VALOR UNITARIO]]*Tabla21[[#This Row],[META_CENTRO_ORIENTE]]</f>
        <v>121899264</v>
      </c>
      <c r="M261" s="55">
        <v>0</v>
      </c>
      <c r="N261" s="56">
        <v>0</v>
      </c>
      <c r="O261" s="56">
        <v>0</v>
      </c>
      <c r="P261" s="56">
        <v>0</v>
      </c>
      <c r="Q261" s="56">
        <v>0</v>
      </c>
      <c r="R261" s="56">
        <v>0</v>
      </c>
      <c r="S261" s="56">
        <v>6</v>
      </c>
      <c r="T261" s="57">
        <v>0</v>
      </c>
      <c r="U261" s="28">
        <f>+Tabla21[[#This Row],[META_CANDELARIA]]+Tabla21[[#This Row],[META_SANTA_FE]]+Tabla21[[#This Row],[META_MARTIRES]]+Tabla21[[#This Row],[META_SAN_CRISTOBAL]]+Tabla21[[#This Row],[META_RAFAEL_URIBE_URIBE]]+Tabla21[[#This Row],[META_ANTONIO_NARIÑO]]+Tabla21[[#This Row],[META_SUBRED]]+Tabla21[[#This Row],[META_DISTRITO]]</f>
        <v>6</v>
      </c>
      <c r="V261" s="29">
        <f>+Tabla21[[#This Row],[META_CENTRO_ORIENTE]]-Tabla21[[#This Row],[META_TOTAL]]</f>
        <v>0</v>
      </c>
      <c r="W261" s="30">
        <f>+Tabla21[[#This Row],[VALOR UNITARIO]]*Tabla21[[#This Row],[META_CANDELARIA]]</f>
        <v>0</v>
      </c>
      <c r="X261" s="31">
        <f>+Tabla21[[#This Row],[META_SANTA_FE]]*Tabla21[[#This Row],[VALOR UNITARIO]]</f>
        <v>0</v>
      </c>
      <c r="Y261" s="31">
        <f>+Tabla21[[#This Row],[META_MARTIRES]]*Tabla21[[#This Row],[VALOR UNITARIO]]</f>
        <v>0</v>
      </c>
      <c r="Z261" s="31">
        <f>+Tabla21[[#This Row],[META_SAN_CRISTOBAL]]*Tabla21[[#This Row],[VALOR UNITARIO]]</f>
        <v>0</v>
      </c>
      <c r="AA261" s="31">
        <f>+Tabla21[[#This Row],[META_RAFAEL_URIBE_URIBE]]*Tabla21[[#This Row],[VALOR UNITARIO]]</f>
        <v>0</v>
      </c>
      <c r="AB261" s="31">
        <f>+Tabla21[[#This Row],[META_ANTONIO_NARIÑO]]*Tabla21[[#This Row],[VALOR UNITARIO]]</f>
        <v>0</v>
      </c>
      <c r="AC261" s="31">
        <f>+Tabla21[[#This Row],[META_SUBRED]]*Tabla21[[#This Row],[VALOR UNITARIO]]</f>
        <v>121899264</v>
      </c>
      <c r="AD261" s="32">
        <f>+Tabla21[[#This Row],[META_DISTRITO]]*Tabla21[[#This Row],[VALOR UNITARIO]]</f>
        <v>0</v>
      </c>
      <c r="AE261" s="30">
        <f>SUM(Tabla21[[#This Row],[$_CANDELARIA]:[$_DISTRITO]])</f>
        <v>121899264</v>
      </c>
      <c r="AF261" s="32">
        <f>+Tabla21[[#This Row],[$_CENTRO_ORIENTE]]-Tabla21[[#This Row],[$_TOTAL]]</f>
        <v>0</v>
      </c>
    </row>
    <row r="262" spans="1:32" ht="51" hidden="1">
      <c r="A262" s="19" t="s">
        <v>63</v>
      </c>
      <c r="B262" s="20" t="s">
        <v>371</v>
      </c>
      <c r="C262" s="20" t="s">
        <v>385</v>
      </c>
      <c r="D262" s="21">
        <v>245</v>
      </c>
      <c r="E262" s="20" t="s">
        <v>387</v>
      </c>
      <c r="F262" s="20" t="s">
        <v>374</v>
      </c>
      <c r="G262" s="19" t="s">
        <v>79</v>
      </c>
      <c r="H262" s="19" t="s">
        <v>76</v>
      </c>
      <c r="I262" s="19" t="s">
        <v>56</v>
      </c>
      <c r="J262" s="22">
        <v>24729968</v>
      </c>
      <c r="K262" s="5">
        <v>0</v>
      </c>
      <c r="L262" s="22">
        <f>+Tabla21[[#This Row],[VALOR UNITARIO]]*Tabla21[[#This Row],[META_CENTRO_ORIENTE]]</f>
        <v>0</v>
      </c>
      <c r="M262" s="55">
        <f>+Tabla21[[#This Row],[META_CENTRO_ORIENTE]]*4.55/100</f>
        <v>0</v>
      </c>
      <c r="N262" s="56">
        <f>+Tabla21[[#This Row],[META_CENTRO_ORIENTE]]*22.8/100</f>
        <v>0</v>
      </c>
      <c r="O262" s="56">
        <f>+Tabla21[[#This Row],[META_CENTRO_ORIENTE]]*8.3/100</f>
        <v>0</v>
      </c>
      <c r="P262" s="56">
        <f>+Tabla21[[#This Row],[META_CENTRO_ORIENTE]]*22.73/100</f>
        <v>0</v>
      </c>
      <c r="Q262" s="56">
        <f>+Tabla21[[#This Row],[META_CENTRO_ORIENTE]]*27.64/100</f>
        <v>0</v>
      </c>
      <c r="R262" s="56">
        <f>+Tabla21[[#This Row],[META_CENTRO_ORIENTE]]*14/100</f>
        <v>0</v>
      </c>
      <c r="S262" s="56"/>
      <c r="T262" s="57"/>
      <c r="U262" s="28">
        <f>+Tabla21[[#This Row],[META_CANDELARIA]]+Tabla21[[#This Row],[META_SANTA_FE]]+Tabla21[[#This Row],[META_MARTIRES]]+Tabla21[[#This Row],[META_SAN_CRISTOBAL]]+Tabla21[[#This Row],[META_RAFAEL_URIBE_URIBE]]+Tabla21[[#This Row],[META_ANTONIO_NARIÑO]]+Tabla21[[#This Row],[META_SUBRED]]+Tabla21[[#This Row],[META_DISTRITO]]</f>
        <v>0</v>
      </c>
      <c r="V262" s="29">
        <f>+Tabla21[[#This Row],[META_CENTRO_ORIENTE]]-Tabla21[[#This Row],[META_TOTAL]]</f>
        <v>0</v>
      </c>
      <c r="W262" s="30">
        <f>+Tabla21[[#This Row],[VALOR UNITARIO]]*Tabla21[[#This Row],[META_CANDELARIA]]</f>
        <v>0</v>
      </c>
      <c r="X262" s="31">
        <f>+Tabla21[[#This Row],[META_SANTA_FE]]*Tabla21[[#This Row],[VALOR UNITARIO]]</f>
        <v>0</v>
      </c>
      <c r="Y262" s="31">
        <f>+Tabla21[[#This Row],[META_MARTIRES]]*Tabla21[[#This Row],[VALOR UNITARIO]]</f>
        <v>0</v>
      </c>
      <c r="Z262" s="31">
        <f>+Tabla21[[#This Row],[META_SAN_CRISTOBAL]]*Tabla21[[#This Row],[VALOR UNITARIO]]</f>
        <v>0</v>
      </c>
      <c r="AA262" s="31">
        <f>+Tabla21[[#This Row],[META_RAFAEL_URIBE_URIBE]]*Tabla21[[#This Row],[VALOR UNITARIO]]</f>
        <v>0</v>
      </c>
      <c r="AB262" s="31">
        <f>+Tabla21[[#This Row],[META_ANTONIO_NARIÑO]]*Tabla21[[#This Row],[VALOR UNITARIO]]</f>
        <v>0</v>
      </c>
      <c r="AC262" s="31">
        <f>+Tabla21[[#This Row],[META_SUBRED]]*Tabla21[[#This Row],[VALOR UNITARIO]]</f>
        <v>0</v>
      </c>
      <c r="AD262" s="32">
        <f>+Tabla21[[#This Row],[META_DISTRITO]]*Tabla21[[#This Row],[VALOR UNITARIO]]</f>
        <v>0</v>
      </c>
      <c r="AE262" s="30">
        <f>SUM(Tabla21[[#This Row],[$_CANDELARIA]:[$_DISTRITO]])</f>
        <v>0</v>
      </c>
      <c r="AF262" s="32">
        <f>+Tabla21[[#This Row],[$_CENTRO_ORIENTE]]-Tabla21[[#This Row],[$_TOTAL]]</f>
        <v>0</v>
      </c>
    </row>
    <row r="263" spans="1:32" ht="140.25" hidden="1">
      <c r="A263" s="19" t="s">
        <v>63</v>
      </c>
      <c r="B263" s="20" t="s">
        <v>371</v>
      </c>
      <c r="C263" s="20" t="s">
        <v>372</v>
      </c>
      <c r="D263" s="21">
        <v>246</v>
      </c>
      <c r="E263" s="20" t="s">
        <v>388</v>
      </c>
      <c r="F263" s="20" t="s">
        <v>374</v>
      </c>
      <c r="G263" s="19" t="s">
        <v>389</v>
      </c>
      <c r="H263" s="19" t="s">
        <v>76</v>
      </c>
      <c r="I263" s="19" t="s">
        <v>56</v>
      </c>
      <c r="J263" s="22">
        <v>67458816</v>
      </c>
      <c r="K263" s="5">
        <v>1.2059649105018386</v>
      </c>
      <c r="L263" s="22">
        <f>+Tabla21[[#This Row],[VALOR UNITARIO]]*Tabla21[[#This Row],[META_CENTRO_ORIENTE]]</f>
        <v>81352965</v>
      </c>
      <c r="M263" s="55">
        <v>0</v>
      </c>
      <c r="N263" s="56">
        <v>0</v>
      </c>
      <c r="O263" s="56">
        <v>0</v>
      </c>
      <c r="P263" s="56">
        <v>1.2</v>
      </c>
      <c r="Q263" s="56">
        <v>0</v>
      </c>
      <c r="R263" s="56">
        <v>0</v>
      </c>
      <c r="S263" s="56"/>
      <c r="T263" s="57"/>
      <c r="U263" s="28">
        <f>+Tabla21[[#This Row],[META_CANDELARIA]]+Tabla21[[#This Row],[META_SANTA_FE]]+Tabla21[[#This Row],[META_MARTIRES]]+Tabla21[[#This Row],[META_SAN_CRISTOBAL]]+Tabla21[[#This Row],[META_RAFAEL_URIBE_URIBE]]+Tabla21[[#This Row],[META_ANTONIO_NARIÑO]]+Tabla21[[#This Row],[META_SUBRED]]+Tabla21[[#This Row],[META_DISTRITO]]</f>
        <v>1.2</v>
      </c>
      <c r="V263" s="29">
        <f>+Tabla21[[#This Row],[META_CENTRO_ORIENTE]]-Tabla21[[#This Row],[META_TOTAL]]</f>
        <v>5.9649105018386717E-3</v>
      </c>
      <c r="W263" s="30">
        <f>+Tabla21[[#This Row],[VALOR UNITARIO]]*Tabla21[[#This Row],[META_CANDELARIA]]</f>
        <v>0</v>
      </c>
      <c r="X263" s="31">
        <f>+Tabla21[[#This Row],[META_SANTA_FE]]*Tabla21[[#This Row],[VALOR UNITARIO]]</f>
        <v>0</v>
      </c>
      <c r="Y263" s="31">
        <f>+Tabla21[[#This Row],[META_MARTIRES]]*Tabla21[[#This Row],[VALOR UNITARIO]]</f>
        <v>0</v>
      </c>
      <c r="Z263" s="31">
        <f>+Tabla21[[#This Row],[META_SAN_CRISTOBAL]]*Tabla21[[#This Row],[VALOR UNITARIO]]</f>
        <v>80950579.200000003</v>
      </c>
      <c r="AA263" s="31">
        <f>+Tabla21[[#This Row],[META_RAFAEL_URIBE_URIBE]]*Tabla21[[#This Row],[VALOR UNITARIO]]</f>
        <v>0</v>
      </c>
      <c r="AB263" s="31">
        <f>+Tabla21[[#This Row],[META_ANTONIO_NARIÑO]]*Tabla21[[#This Row],[VALOR UNITARIO]]</f>
        <v>0</v>
      </c>
      <c r="AC263" s="31">
        <f>+Tabla21[[#This Row],[META_SUBRED]]*Tabla21[[#This Row],[VALOR UNITARIO]]</f>
        <v>0</v>
      </c>
      <c r="AD263" s="32">
        <f>+Tabla21[[#This Row],[META_DISTRITO]]*Tabla21[[#This Row],[VALOR UNITARIO]]</f>
        <v>0</v>
      </c>
      <c r="AE263" s="30">
        <f>SUM(Tabla21[[#This Row],[$_CANDELARIA]:[$_DISTRITO]])</f>
        <v>80950579.200000003</v>
      </c>
      <c r="AF263" s="32">
        <f>+Tabla21[[#This Row],[$_CENTRO_ORIENTE]]-Tabla21[[#This Row],[$_TOTAL]]</f>
        <v>402385.79999999702</v>
      </c>
    </row>
    <row r="264" spans="1:32" ht="25.5" hidden="1">
      <c r="A264" s="19" t="s">
        <v>63</v>
      </c>
      <c r="B264" s="20" t="s">
        <v>390</v>
      </c>
      <c r="C264" s="20"/>
      <c r="D264" s="21">
        <v>247</v>
      </c>
      <c r="E264" s="20" t="s">
        <v>391</v>
      </c>
      <c r="F264" s="20"/>
      <c r="G264" s="19"/>
      <c r="H264" s="19"/>
      <c r="I264" s="19"/>
      <c r="J264" s="22">
        <v>0</v>
      </c>
      <c r="L264" s="22">
        <v>4795015934</v>
      </c>
      <c r="M264" s="55">
        <f>+Tabla21[[#This Row],[META_CENTRO_ORIENTE]]*4.55/100</f>
        <v>0</v>
      </c>
      <c r="N264" s="56">
        <f>+Tabla21[[#This Row],[META_CENTRO_ORIENTE]]*22.8/100</f>
        <v>0</v>
      </c>
      <c r="O264" s="56">
        <f>+Tabla21[[#This Row],[META_CENTRO_ORIENTE]]*8.3/100</f>
        <v>0</v>
      </c>
      <c r="P264" s="56">
        <f>+Tabla21[[#This Row],[META_CENTRO_ORIENTE]]*22.73/100</f>
        <v>0</v>
      </c>
      <c r="Q264" s="56">
        <f>+Tabla21[[#This Row],[META_CENTRO_ORIENTE]]*27.64/100</f>
        <v>0</v>
      </c>
      <c r="R264" s="56">
        <f>+Tabla21[[#This Row],[META_CENTRO_ORIENTE]]*14/100</f>
        <v>0</v>
      </c>
      <c r="S264" s="56"/>
      <c r="T264" s="57"/>
      <c r="U264" s="28">
        <f>+Tabla21[[#This Row],[META_CANDELARIA]]+Tabla21[[#This Row],[META_SANTA_FE]]+Tabla21[[#This Row],[META_MARTIRES]]+Tabla21[[#This Row],[META_SAN_CRISTOBAL]]+Tabla21[[#This Row],[META_RAFAEL_URIBE_URIBE]]+Tabla21[[#This Row],[META_ANTONIO_NARIÑO]]+Tabla21[[#This Row],[META_SUBRED]]+Tabla21[[#This Row],[META_DISTRITO]]</f>
        <v>0</v>
      </c>
      <c r="V264" s="29">
        <f>+Tabla21[[#This Row],[META_CENTRO_ORIENTE]]-Tabla21[[#This Row],[META_TOTAL]]</f>
        <v>0</v>
      </c>
      <c r="W264" s="30">
        <f>+Tabla21[[#This Row],[VALOR UNITARIO]]*Tabla21[[#This Row],[META_CANDELARIA]]</f>
        <v>0</v>
      </c>
      <c r="X264" s="31">
        <f>+Tabla21[[#This Row],[META_SANTA_FE]]*Tabla21[[#This Row],[VALOR UNITARIO]]</f>
        <v>0</v>
      </c>
      <c r="Y264" s="31">
        <f>+Tabla21[[#This Row],[META_MARTIRES]]*Tabla21[[#This Row],[VALOR UNITARIO]]</f>
        <v>0</v>
      </c>
      <c r="Z264" s="31">
        <f>+Tabla21[[#This Row],[META_SAN_CRISTOBAL]]*Tabla21[[#This Row],[VALOR UNITARIO]]</f>
        <v>0</v>
      </c>
      <c r="AA264" s="31">
        <f>+Tabla21[[#This Row],[META_RAFAEL_URIBE_URIBE]]*Tabla21[[#This Row],[VALOR UNITARIO]]</f>
        <v>0</v>
      </c>
      <c r="AB264" s="31">
        <f>+Tabla21[[#This Row],[META_ANTONIO_NARIÑO]]*Tabla21[[#This Row],[VALOR UNITARIO]]</f>
        <v>0</v>
      </c>
      <c r="AC264" s="31">
        <f>+Tabla21[[#This Row],[META_SUBRED]]*Tabla21[[#This Row],[VALOR UNITARIO]]</f>
        <v>0</v>
      </c>
      <c r="AD264" s="32">
        <f>+Tabla21[[#This Row],[META_DISTRITO]]*Tabla21[[#This Row],[VALOR UNITARIO]]</f>
        <v>0</v>
      </c>
      <c r="AE264" s="30">
        <f>SUM(Tabla21[[#This Row],[$_CANDELARIA]:[$_DISTRITO]])</f>
        <v>0</v>
      </c>
      <c r="AF264" s="32">
        <f>+Tabla21[[#This Row],[$_CENTRO_ORIENTE]]-Tabla21[[#This Row],[$_TOTAL]]</f>
        <v>4795015934</v>
      </c>
    </row>
    <row r="265" spans="1:32" ht="25.5" hidden="1">
      <c r="A265" s="19" t="s">
        <v>63</v>
      </c>
      <c r="B265" s="20" t="s">
        <v>390</v>
      </c>
      <c r="C265" s="20"/>
      <c r="D265" s="21">
        <v>248</v>
      </c>
      <c r="E265" s="20" t="s">
        <v>392</v>
      </c>
      <c r="F265" s="20"/>
      <c r="G265" s="19"/>
      <c r="H265" s="19"/>
      <c r="I265" s="19"/>
      <c r="J265" s="22">
        <v>0</v>
      </c>
      <c r="L265" s="22">
        <v>80290656</v>
      </c>
      <c r="M265" s="55">
        <f>+Tabla21[[#This Row],[META_CENTRO_ORIENTE]]*4.55/100</f>
        <v>0</v>
      </c>
      <c r="N265" s="56">
        <f>+Tabla21[[#This Row],[META_CENTRO_ORIENTE]]*22.8/100</f>
        <v>0</v>
      </c>
      <c r="O265" s="56">
        <f>+Tabla21[[#This Row],[META_CENTRO_ORIENTE]]*8.3/100</f>
        <v>0</v>
      </c>
      <c r="P265" s="56">
        <f>+Tabla21[[#This Row],[META_CENTRO_ORIENTE]]*22.73/100</f>
        <v>0</v>
      </c>
      <c r="Q265" s="56">
        <f>+Tabla21[[#This Row],[META_CENTRO_ORIENTE]]*27.64/100</f>
        <v>0</v>
      </c>
      <c r="R265" s="56">
        <f>+Tabla21[[#This Row],[META_CENTRO_ORIENTE]]*14/100</f>
        <v>0</v>
      </c>
      <c r="S265" s="56"/>
      <c r="T265" s="57"/>
      <c r="U265" s="28">
        <f>+Tabla21[[#This Row],[META_CANDELARIA]]+Tabla21[[#This Row],[META_SANTA_FE]]+Tabla21[[#This Row],[META_MARTIRES]]+Tabla21[[#This Row],[META_SAN_CRISTOBAL]]+Tabla21[[#This Row],[META_RAFAEL_URIBE_URIBE]]+Tabla21[[#This Row],[META_ANTONIO_NARIÑO]]+Tabla21[[#This Row],[META_SUBRED]]+Tabla21[[#This Row],[META_DISTRITO]]</f>
        <v>0</v>
      </c>
      <c r="V265" s="29">
        <f>+Tabla21[[#This Row],[META_CENTRO_ORIENTE]]-Tabla21[[#This Row],[META_TOTAL]]</f>
        <v>0</v>
      </c>
      <c r="W265" s="30">
        <f>+Tabla21[[#This Row],[VALOR UNITARIO]]*Tabla21[[#This Row],[META_CANDELARIA]]</f>
        <v>0</v>
      </c>
      <c r="X265" s="31">
        <f>+Tabla21[[#This Row],[META_SANTA_FE]]*Tabla21[[#This Row],[VALOR UNITARIO]]</f>
        <v>0</v>
      </c>
      <c r="Y265" s="31">
        <f>+Tabla21[[#This Row],[META_MARTIRES]]*Tabla21[[#This Row],[VALOR UNITARIO]]</f>
        <v>0</v>
      </c>
      <c r="Z265" s="31">
        <f>+Tabla21[[#This Row],[META_SAN_CRISTOBAL]]*Tabla21[[#This Row],[VALOR UNITARIO]]</f>
        <v>0</v>
      </c>
      <c r="AA265" s="31">
        <f>+Tabla21[[#This Row],[META_RAFAEL_URIBE_URIBE]]*Tabla21[[#This Row],[VALOR UNITARIO]]</f>
        <v>0</v>
      </c>
      <c r="AB265" s="31">
        <f>+Tabla21[[#This Row],[META_ANTONIO_NARIÑO]]*Tabla21[[#This Row],[VALOR UNITARIO]]</f>
        <v>0</v>
      </c>
      <c r="AC265" s="31">
        <f>+Tabla21[[#This Row],[META_SUBRED]]*Tabla21[[#This Row],[VALOR UNITARIO]]</f>
        <v>0</v>
      </c>
      <c r="AD265" s="32">
        <f>+Tabla21[[#This Row],[META_DISTRITO]]*Tabla21[[#This Row],[VALOR UNITARIO]]</f>
        <v>0</v>
      </c>
      <c r="AE265" s="30">
        <f>SUM(Tabla21[[#This Row],[$_CANDELARIA]:[$_DISTRITO]])</f>
        <v>0</v>
      </c>
      <c r="AF265" s="32">
        <f>+Tabla21[[#This Row],[$_CENTRO_ORIENTE]]-Tabla21[[#This Row],[$_TOTAL]]</f>
        <v>80290656</v>
      </c>
    </row>
    <row r="266" spans="1:32" ht="38.25" hidden="1">
      <c r="A266" s="19" t="s">
        <v>63</v>
      </c>
      <c r="B266" s="20" t="s">
        <v>390</v>
      </c>
      <c r="C266" s="20"/>
      <c r="D266" s="21">
        <v>249</v>
      </c>
      <c r="E266" s="20" t="s">
        <v>393</v>
      </c>
      <c r="F266" s="20"/>
      <c r="G266" s="19"/>
      <c r="H266" s="19"/>
      <c r="I266" s="19"/>
      <c r="J266" s="22">
        <v>0</v>
      </c>
      <c r="L266" s="22">
        <v>40585920</v>
      </c>
      <c r="M266" s="55">
        <f>+Tabla21[[#This Row],[META_CENTRO_ORIENTE]]*4.55/100</f>
        <v>0</v>
      </c>
      <c r="N266" s="56">
        <f>+Tabla21[[#This Row],[META_CENTRO_ORIENTE]]*22.8/100</f>
        <v>0</v>
      </c>
      <c r="O266" s="56">
        <f>+Tabla21[[#This Row],[META_CENTRO_ORIENTE]]*8.3/100</f>
        <v>0</v>
      </c>
      <c r="P266" s="56">
        <f>+Tabla21[[#This Row],[META_CENTRO_ORIENTE]]*22.73/100</f>
        <v>0</v>
      </c>
      <c r="Q266" s="56">
        <f>+Tabla21[[#This Row],[META_CENTRO_ORIENTE]]*27.64/100</f>
        <v>0</v>
      </c>
      <c r="R266" s="56">
        <f>+Tabla21[[#This Row],[META_CENTRO_ORIENTE]]*14/100</f>
        <v>0</v>
      </c>
      <c r="S266" s="56"/>
      <c r="T266" s="57"/>
      <c r="U266" s="28">
        <f>+Tabla21[[#This Row],[META_CANDELARIA]]+Tabla21[[#This Row],[META_SANTA_FE]]+Tabla21[[#This Row],[META_MARTIRES]]+Tabla21[[#This Row],[META_SAN_CRISTOBAL]]+Tabla21[[#This Row],[META_RAFAEL_URIBE_URIBE]]+Tabla21[[#This Row],[META_ANTONIO_NARIÑO]]+Tabla21[[#This Row],[META_SUBRED]]+Tabla21[[#This Row],[META_DISTRITO]]</f>
        <v>0</v>
      </c>
      <c r="V266" s="29">
        <f>+Tabla21[[#This Row],[META_CENTRO_ORIENTE]]-Tabla21[[#This Row],[META_TOTAL]]</f>
        <v>0</v>
      </c>
      <c r="W266" s="30">
        <f>+Tabla21[[#This Row],[VALOR UNITARIO]]*Tabla21[[#This Row],[META_CANDELARIA]]</f>
        <v>0</v>
      </c>
      <c r="X266" s="31">
        <f>+Tabla21[[#This Row],[META_SANTA_FE]]*Tabla21[[#This Row],[VALOR UNITARIO]]</f>
        <v>0</v>
      </c>
      <c r="Y266" s="31">
        <f>+Tabla21[[#This Row],[META_MARTIRES]]*Tabla21[[#This Row],[VALOR UNITARIO]]</f>
        <v>0</v>
      </c>
      <c r="Z266" s="31">
        <f>+Tabla21[[#This Row],[META_SAN_CRISTOBAL]]*Tabla21[[#This Row],[VALOR UNITARIO]]</f>
        <v>0</v>
      </c>
      <c r="AA266" s="31">
        <f>+Tabla21[[#This Row],[META_RAFAEL_URIBE_URIBE]]*Tabla21[[#This Row],[VALOR UNITARIO]]</f>
        <v>0</v>
      </c>
      <c r="AB266" s="31">
        <f>+Tabla21[[#This Row],[META_ANTONIO_NARIÑO]]*Tabla21[[#This Row],[VALOR UNITARIO]]</f>
        <v>0</v>
      </c>
      <c r="AC266" s="31">
        <f>+Tabla21[[#This Row],[META_SUBRED]]*Tabla21[[#This Row],[VALOR UNITARIO]]</f>
        <v>0</v>
      </c>
      <c r="AD266" s="32">
        <f>+Tabla21[[#This Row],[META_DISTRITO]]*Tabla21[[#This Row],[VALOR UNITARIO]]</f>
        <v>0</v>
      </c>
      <c r="AE266" s="30">
        <f>SUM(Tabla21[[#This Row],[$_CANDELARIA]:[$_DISTRITO]])</f>
        <v>0</v>
      </c>
      <c r="AF266" s="32">
        <f>+Tabla21[[#This Row],[$_CENTRO_ORIENTE]]-Tabla21[[#This Row],[$_TOTAL]]</f>
        <v>40585920</v>
      </c>
    </row>
    <row r="267" spans="1:32" ht="25.5" hidden="1">
      <c r="A267" s="19" t="s">
        <v>63</v>
      </c>
      <c r="B267" s="20" t="s">
        <v>390</v>
      </c>
      <c r="C267" s="20"/>
      <c r="D267" s="21">
        <v>250</v>
      </c>
      <c r="E267" s="20" t="s">
        <v>394</v>
      </c>
      <c r="F267" s="20"/>
      <c r="G267" s="19"/>
      <c r="H267" s="19"/>
      <c r="I267" s="19"/>
      <c r="J267" s="22">
        <v>0</v>
      </c>
      <c r="L267" s="22">
        <v>1384346496</v>
      </c>
      <c r="M267" s="55">
        <f>+Tabla21[[#This Row],[META_CENTRO_ORIENTE]]*4.55/100</f>
        <v>0</v>
      </c>
      <c r="N267" s="56">
        <f>+Tabla21[[#This Row],[META_CENTRO_ORIENTE]]*22.8/100</f>
        <v>0</v>
      </c>
      <c r="O267" s="56">
        <f>+Tabla21[[#This Row],[META_CENTRO_ORIENTE]]*8.3/100</f>
        <v>0</v>
      </c>
      <c r="P267" s="56">
        <f>+Tabla21[[#This Row],[META_CENTRO_ORIENTE]]*22.73/100</f>
        <v>0</v>
      </c>
      <c r="Q267" s="56">
        <f>+Tabla21[[#This Row],[META_CENTRO_ORIENTE]]*27.64/100</f>
        <v>0</v>
      </c>
      <c r="R267" s="56">
        <f>+Tabla21[[#This Row],[META_CENTRO_ORIENTE]]*14/100</f>
        <v>0</v>
      </c>
      <c r="S267" s="56"/>
      <c r="T267" s="57"/>
      <c r="U267" s="28">
        <f>+Tabla21[[#This Row],[META_CANDELARIA]]+Tabla21[[#This Row],[META_SANTA_FE]]+Tabla21[[#This Row],[META_MARTIRES]]+Tabla21[[#This Row],[META_SAN_CRISTOBAL]]+Tabla21[[#This Row],[META_RAFAEL_URIBE_URIBE]]+Tabla21[[#This Row],[META_ANTONIO_NARIÑO]]+Tabla21[[#This Row],[META_SUBRED]]+Tabla21[[#This Row],[META_DISTRITO]]</f>
        <v>0</v>
      </c>
      <c r="V267" s="29">
        <f>+Tabla21[[#This Row],[META_CENTRO_ORIENTE]]-Tabla21[[#This Row],[META_TOTAL]]</f>
        <v>0</v>
      </c>
      <c r="W267" s="30">
        <f>+Tabla21[[#This Row],[VALOR UNITARIO]]*Tabla21[[#This Row],[META_CANDELARIA]]</f>
        <v>0</v>
      </c>
      <c r="X267" s="31">
        <f>+Tabla21[[#This Row],[META_SANTA_FE]]*Tabla21[[#This Row],[VALOR UNITARIO]]</f>
        <v>0</v>
      </c>
      <c r="Y267" s="31">
        <f>+Tabla21[[#This Row],[META_MARTIRES]]*Tabla21[[#This Row],[VALOR UNITARIO]]</f>
        <v>0</v>
      </c>
      <c r="Z267" s="31">
        <f>+Tabla21[[#This Row],[META_SAN_CRISTOBAL]]*Tabla21[[#This Row],[VALOR UNITARIO]]</f>
        <v>0</v>
      </c>
      <c r="AA267" s="31">
        <f>+Tabla21[[#This Row],[META_RAFAEL_URIBE_URIBE]]*Tabla21[[#This Row],[VALOR UNITARIO]]</f>
        <v>0</v>
      </c>
      <c r="AB267" s="31">
        <f>+Tabla21[[#This Row],[META_ANTONIO_NARIÑO]]*Tabla21[[#This Row],[VALOR UNITARIO]]</f>
        <v>0</v>
      </c>
      <c r="AC267" s="31">
        <f>+Tabla21[[#This Row],[META_SUBRED]]*Tabla21[[#This Row],[VALOR UNITARIO]]</f>
        <v>0</v>
      </c>
      <c r="AD267" s="32">
        <f>+Tabla21[[#This Row],[META_DISTRITO]]*Tabla21[[#This Row],[VALOR UNITARIO]]</f>
        <v>0</v>
      </c>
      <c r="AE267" s="30">
        <f>SUM(Tabla21[[#This Row],[$_CANDELARIA]:[$_DISTRITO]])</f>
        <v>0</v>
      </c>
      <c r="AF267" s="32">
        <f>+Tabla21[[#This Row],[$_CENTRO_ORIENTE]]-Tabla21[[#This Row],[$_TOTAL]]</f>
        <v>1384346496</v>
      </c>
    </row>
    <row r="268" spans="1:32" ht="25.5" hidden="1">
      <c r="A268" s="19" t="s">
        <v>63</v>
      </c>
      <c r="B268" s="20" t="s">
        <v>390</v>
      </c>
      <c r="C268" s="20"/>
      <c r="D268" s="21">
        <v>251</v>
      </c>
      <c r="E268" s="20" t="s">
        <v>395</v>
      </c>
      <c r="F268" s="20"/>
      <c r="G268" s="19"/>
      <c r="H268" s="19"/>
      <c r="I268" s="19"/>
      <c r="J268" s="22">
        <v>0</v>
      </c>
      <c r="L268" s="22">
        <v>32274972</v>
      </c>
      <c r="M268" s="55">
        <f>+Tabla21[[#This Row],[META_CENTRO_ORIENTE]]*4.55/100</f>
        <v>0</v>
      </c>
      <c r="N268" s="56">
        <f>+Tabla21[[#This Row],[META_CENTRO_ORIENTE]]*22.8/100</f>
        <v>0</v>
      </c>
      <c r="O268" s="56">
        <f>+Tabla21[[#This Row],[META_CENTRO_ORIENTE]]*8.3/100</f>
        <v>0</v>
      </c>
      <c r="P268" s="56">
        <f>+Tabla21[[#This Row],[META_CENTRO_ORIENTE]]*22.73/100</f>
        <v>0</v>
      </c>
      <c r="Q268" s="56">
        <f>+Tabla21[[#This Row],[META_CENTRO_ORIENTE]]*27.64/100</f>
        <v>0</v>
      </c>
      <c r="R268" s="56">
        <f>+Tabla21[[#This Row],[META_CENTRO_ORIENTE]]*14/100</f>
        <v>0</v>
      </c>
      <c r="S268" s="56"/>
      <c r="T268" s="57"/>
      <c r="U268" s="28">
        <f>+Tabla21[[#This Row],[META_CANDELARIA]]+Tabla21[[#This Row],[META_SANTA_FE]]+Tabla21[[#This Row],[META_MARTIRES]]+Tabla21[[#This Row],[META_SAN_CRISTOBAL]]+Tabla21[[#This Row],[META_RAFAEL_URIBE_URIBE]]+Tabla21[[#This Row],[META_ANTONIO_NARIÑO]]+Tabla21[[#This Row],[META_SUBRED]]+Tabla21[[#This Row],[META_DISTRITO]]</f>
        <v>0</v>
      </c>
      <c r="V268" s="29">
        <f>+Tabla21[[#This Row],[META_CENTRO_ORIENTE]]-Tabla21[[#This Row],[META_TOTAL]]</f>
        <v>0</v>
      </c>
      <c r="W268" s="30">
        <f>+Tabla21[[#This Row],[VALOR UNITARIO]]*Tabla21[[#This Row],[META_CANDELARIA]]</f>
        <v>0</v>
      </c>
      <c r="X268" s="31">
        <f>+Tabla21[[#This Row],[META_SANTA_FE]]*Tabla21[[#This Row],[VALOR UNITARIO]]</f>
        <v>0</v>
      </c>
      <c r="Y268" s="31">
        <f>+Tabla21[[#This Row],[META_MARTIRES]]*Tabla21[[#This Row],[VALOR UNITARIO]]</f>
        <v>0</v>
      </c>
      <c r="Z268" s="31">
        <f>+Tabla21[[#This Row],[META_SAN_CRISTOBAL]]*Tabla21[[#This Row],[VALOR UNITARIO]]</f>
        <v>0</v>
      </c>
      <c r="AA268" s="31">
        <f>+Tabla21[[#This Row],[META_RAFAEL_URIBE_URIBE]]*Tabla21[[#This Row],[VALOR UNITARIO]]</f>
        <v>0</v>
      </c>
      <c r="AB268" s="31">
        <f>+Tabla21[[#This Row],[META_ANTONIO_NARIÑO]]*Tabla21[[#This Row],[VALOR UNITARIO]]</f>
        <v>0</v>
      </c>
      <c r="AC268" s="31">
        <f>+Tabla21[[#This Row],[META_SUBRED]]*Tabla21[[#This Row],[VALOR UNITARIO]]</f>
        <v>0</v>
      </c>
      <c r="AD268" s="32">
        <f>+Tabla21[[#This Row],[META_DISTRITO]]*Tabla21[[#This Row],[VALOR UNITARIO]]</f>
        <v>0</v>
      </c>
      <c r="AE268" s="30">
        <f>SUM(Tabla21[[#This Row],[$_CANDELARIA]:[$_DISTRITO]])</f>
        <v>0</v>
      </c>
      <c r="AF268" s="32">
        <f>+Tabla21[[#This Row],[$_CENTRO_ORIENTE]]-Tabla21[[#This Row],[$_TOTAL]]</f>
        <v>32274972</v>
      </c>
    </row>
    <row r="269" spans="1:32" ht="38.25" hidden="1">
      <c r="A269" s="19" t="s">
        <v>63</v>
      </c>
      <c r="B269" s="20" t="s">
        <v>390</v>
      </c>
      <c r="C269" s="20"/>
      <c r="D269" s="21">
        <v>252</v>
      </c>
      <c r="E269" s="20" t="s">
        <v>396</v>
      </c>
      <c r="F269" s="20"/>
      <c r="G269" s="19"/>
      <c r="H269" s="19"/>
      <c r="I269" s="19"/>
      <c r="J269" s="22">
        <v>0</v>
      </c>
      <c r="L269" s="22">
        <v>1389457813</v>
      </c>
      <c r="M269" s="55">
        <f>+Tabla21[[#This Row],[META_CENTRO_ORIENTE]]*4.55/100</f>
        <v>0</v>
      </c>
      <c r="N269" s="56">
        <f>+Tabla21[[#This Row],[META_CENTRO_ORIENTE]]*22.8/100</f>
        <v>0</v>
      </c>
      <c r="O269" s="56">
        <f>+Tabla21[[#This Row],[META_CENTRO_ORIENTE]]*8.3/100</f>
        <v>0</v>
      </c>
      <c r="P269" s="56">
        <f>+Tabla21[[#This Row],[META_CENTRO_ORIENTE]]*22.73/100</f>
        <v>0</v>
      </c>
      <c r="Q269" s="56">
        <f>+Tabla21[[#This Row],[META_CENTRO_ORIENTE]]*27.64/100</f>
        <v>0</v>
      </c>
      <c r="R269" s="56">
        <f>+Tabla21[[#This Row],[META_CENTRO_ORIENTE]]*14/100</f>
        <v>0</v>
      </c>
      <c r="S269" s="56"/>
      <c r="T269" s="57"/>
      <c r="U269" s="28">
        <f>+Tabla21[[#This Row],[META_CANDELARIA]]+Tabla21[[#This Row],[META_SANTA_FE]]+Tabla21[[#This Row],[META_MARTIRES]]+Tabla21[[#This Row],[META_SAN_CRISTOBAL]]+Tabla21[[#This Row],[META_RAFAEL_URIBE_URIBE]]+Tabla21[[#This Row],[META_ANTONIO_NARIÑO]]+Tabla21[[#This Row],[META_SUBRED]]+Tabla21[[#This Row],[META_DISTRITO]]</f>
        <v>0</v>
      </c>
      <c r="V269" s="29">
        <f>+Tabla21[[#This Row],[META_CENTRO_ORIENTE]]-Tabla21[[#This Row],[META_TOTAL]]</f>
        <v>0</v>
      </c>
      <c r="W269" s="30">
        <f>+Tabla21[[#This Row],[VALOR UNITARIO]]*Tabla21[[#This Row],[META_CANDELARIA]]</f>
        <v>0</v>
      </c>
      <c r="X269" s="31">
        <f>+Tabla21[[#This Row],[META_SANTA_FE]]*Tabla21[[#This Row],[VALOR UNITARIO]]</f>
        <v>0</v>
      </c>
      <c r="Y269" s="31">
        <f>+Tabla21[[#This Row],[META_MARTIRES]]*Tabla21[[#This Row],[VALOR UNITARIO]]</f>
        <v>0</v>
      </c>
      <c r="Z269" s="31">
        <f>+Tabla21[[#This Row],[META_SAN_CRISTOBAL]]*Tabla21[[#This Row],[VALOR UNITARIO]]</f>
        <v>0</v>
      </c>
      <c r="AA269" s="31">
        <f>+Tabla21[[#This Row],[META_RAFAEL_URIBE_URIBE]]*Tabla21[[#This Row],[VALOR UNITARIO]]</f>
        <v>0</v>
      </c>
      <c r="AB269" s="31">
        <f>+Tabla21[[#This Row],[META_ANTONIO_NARIÑO]]*Tabla21[[#This Row],[VALOR UNITARIO]]</f>
        <v>0</v>
      </c>
      <c r="AC269" s="31">
        <f>+Tabla21[[#This Row],[META_SUBRED]]*Tabla21[[#This Row],[VALOR UNITARIO]]</f>
        <v>0</v>
      </c>
      <c r="AD269" s="32">
        <f>+Tabla21[[#This Row],[META_DISTRITO]]*Tabla21[[#This Row],[VALOR UNITARIO]]</f>
        <v>0</v>
      </c>
      <c r="AE269" s="30">
        <f>SUM(Tabla21[[#This Row],[$_CANDELARIA]:[$_DISTRITO]])</f>
        <v>0</v>
      </c>
      <c r="AF269" s="32">
        <f>+Tabla21[[#This Row],[$_CENTRO_ORIENTE]]-Tabla21[[#This Row],[$_TOTAL]]</f>
        <v>1389457813</v>
      </c>
    </row>
    <row r="270" spans="1:32" ht="39" hidden="1" thickBot="1">
      <c r="A270" s="19" t="s">
        <v>63</v>
      </c>
      <c r="B270" s="20" t="s">
        <v>390</v>
      </c>
      <c r="C270" s="20"/>
      <c r="D270" s="21">
        <v>253</v>
      </c>
      <c r="E270" s="20" t="s">
        <v>397</v>
      </c>
      <c r="F270" s="20"/>
      <c r="G270" s="19"/>
      <c r="H270" s="19"/>
      <c r="I270" s="19"/>
      <c r="J270" s="22">
        <v>0</v>
      </c>
      <c r="L270" s="22">
        <v>894256236</v>
      </c>
      <c r="M270" s="58">
        <f>+Tabla21[[#This Row],[META_CENTRO_ORIENTE]]*4.55/100</f>
        <v>0</v>
      </c>
      <c r="N270" s="59">
        <f>+Tabla21[[#This Row],[META_CENTRO_ORIENTE]]*22.8/100</f>
        <v>0</v>
      </c>
      <c r="O270" s="59">
        <f>+Tabla21[[#This Row],[META_CENTRO_ORIENTE]]*8.3/100</f>
        <v>0</v>
      </c>
      <c r="P270" s="59">
        <f>+Tabla21[[#This Row],[META_CENTRO_ORIENTE]]*22.73/100</f>
        <v>0</v>
      </c>
      <c r="Q270" s="59">
        <f>+Tabla21[[#This Row],[META_CENTRO_ORIENTE]]*27.64/100</f>
        <v>0</v>
      </c>
      <c r="R270" s="59">
        <f>+Tabla21[[#This Row],[META_CENTRO_ORIENTE]]*14/100</f>
        <v>0</v>
      </c>
      <c r="S270" s="59"/>
      <c r="T270" s="60"/>
      <c r="U270" s="33">
        <f>+Tabla21[[#This Row],[META_CANDELARIA]]+Tabla21[[#This Row],[META_SANTA_FE]]+Tabla21[[#This Row],[META_MARTIRES]]+Tabla21[[#This Row],[META_SAN_CRISTOBAL]]+Tabla21[[#This Row],[META_RAFAEL_URIBE_URIBE]]+Tabla21[[#This Row],[META_ANTONIO_NARIÑO]]+Tabla21[[#This Row],[META_SUBRED]]+Tabla21[[#This Row],[META_DISTRITO]]</f>
        <v>0</v>
      </c>
      <c r="V270" s="34">
        <f>+Tabla21[[#This Row],[META_CENTRO_ORIENTE]]-Tabla21[[#This Row],[META_TOTAL]]</f>
        <v>0</v>
      </c>
      <c r="W270" s="35">
        <f>+Tabla21[[#This Row],[VALOR UNITARIO]]*Tabla21[[#This Row],[META_CANDELARIA]]</f>
        <v>0</v>
      </c>
      <c r="X270" s="36">
        <f>+Tabla21[[#This Row],[META_SANTA_FE]]*Tabla21[[#This Row],[VALOR UNITARIO]]</f>
        <v>0</v>
      </c>
      <c r="Y270" s="36">
        <f>+Tabla21[[#This Row],[META_MARTIRES]]*Tabla21[[#This Row],[VALOR UNITARIO]]</f>
        <v>0</v>
      </c>
      <c r="Z270" s="36">
        <f>+Tabla21[[#This Row],[META_SAN_CRISTOBAL]]*Tabla21[[#This Row],[VALOR UNITARIO]]</f>
        <v>0</v>
      </c>
      <c r="AA270" s="36">
        <f>+Tabla21[[#This Row],[META_RAFAEL_URIBE_URIBE]]*Tabla21[[#This Row],[VALOR UNITARIO]]</f>
        <v>0</v>
      </c>
      <c r="AB270" s="36">
        <f>+Tabla21[[#This Row],[META_ANTONIO_NARIÑO]]*Tabla21[[#This Row],[VALOR UNITARIO]]</f>
        <v>0</v>
      </c>
      <c r="AC270" s="36">
        <f>+Tabla21[[#This Row],[META_SUBRED]]*Tabla21[[#This Row],[VALOR UNITARIO]]</f>
        <v>0</v>
      </c>
      <c r="AD270" s="37">
        <f>+Tabla21[[#This Row],[META_DISTRITO]]*Tabla21[[#This Row],[VALOR UNITARIO]]</f>
        <v>0</v>
      </c>
      <c r="AE270" s="35">
        <f>SUM(Tabla21[[#This Row],[$_CANDELARIA]:[$_DISTRITO]])</f>
        <v>0</v>
      </c>
      <c r="AF270" s="37">
        <f>+Tabla21[[#This Row],[$_CENTRO_ORIENTE]]-Tabla21[[#This Row],[$_TOTAL]]</f>
        <v>894256236</v>
      </c>
    </row>
  </sheetData>
  <sheetProtection autoFilter="0"/>
  <conditionalFormatting sqref="V10:V270">
    <cfRule type="cellIs" dxfId="94" priority="4" operator="equal">
      <formula>0</formula>
    </cfRule>
    <cfRule type="cellIs" dxfId="93" priority="5" operator="lessThan">
      <formula>0</formula>
    </cfRule>
    <cfRule type="cellIs" dxfId="92" priority="6" operator="greaterThan">
      <formula>0</formula>
    </cfRule>
  </conditionalFormatting>
  <conditionalFormatting sqref="AF10:AF270">
    <cfRule type="cellIs" dxfId="91" priority="1" operator="equal">
      <formula>0</formula>
    </cfRule>
    <cfRule type="cellIs" dxfId="90" priority="2" operator="lessThan">
      <formula>0</formula>
    </cfRule>
    <cfRule type="cellIs" dxfId="89"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S271"/>
  <sheetViews>
    <sheetView showGridLines="0" zoomScale="55" zoomScaleNormal="55" workbookViewId="0">
      <pane xSplit="10" ySplit="9" topLeftCell="K128" activePane="bottomRight" state="frozenSplit"/>
      <selection pane="topRight" activeCell="H269" sqref="H269"/>
      <selection pane="bottomLeft" activeCell="H269" sqref="H269"/>
      <selection pane="bottomRight" activeCell="AS130" sqref="AS130"/>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5.25" style="4" customWidth="1"/>
    <col min="11" max="11" width="13.75" style="5" customWidth="1"/>
    <col min="12" max="12" width="21" style="4" customWidth="1"/>
    <col min="13" max="13" width="10.25" style="5" customWidth="1"/>
    <col min="14" max="20" width="10.25" style="5" hidden="1" customWidth="1"/>
    <col min="21" max="21" width="13.25" style="6" hidden="1" customWidth="1"/>
    <col min="22" max="22" width="7.875" style="7" customWidth="1"/>
    <col min="23" max="23" width="18.875" style="4" hidden="1" customWidth="1"/>
    <col min="24" max="26" width="18.875" style="1" hidden="1" customWidth="1"/>
    <col min="27" max="27" width="19.625" style="1" hidden="1" customWidth="1"/>
    <col min="28" max="31" width="18.875" style="1" hidden="1" customWidth="1"/>
    <col min="32" max="32" width="23.25" style="1" hidden="1" customWidth="1"/>
    <col min="33" max="33" width="11.375" style="1"/>
    <col min="34" max="44" width="0" style="1" hidden="1" customWidth="1"/>
    <col min="45" max="16384" width="11.375" style="1"/>
  </cols>
  <sheetData>
    <row r="3" spans="1:45" ht="20.25">
      <c r="B3" s="2" t="s">
        <v>0</v>
      </c>
    </row>
    <row r="4" spans="1:45" ht="20.25">
      <c r="B4" s="2" t="s">
        <v>1</v>
      </c>
    </row>
    <row r="5" spans="1:45" ht="20.25">
      <c r="B5" s="2" t="s">
        <v>2</v>
      </c>
    </row>
    <row r="8" spans="1:45">
      <c r="L8" s="8">
        <f>SUBTOTAL(9,Tabla25[$_CENTRO_ORIENTE])</f>
        <v>15558895671</v>
      </c>
      <c r="W8" s="8">
        <f>SUBTOTAL(9,Tabla25[$_CANDELARIA])</f>
        <v>477428784.10350001</v>
      </c>
      <c r="X8" s="8">
        <f>SUBTOTAL(9,Tabla25[$_SANTA_FE])</f>
        <v>1471811336.9039998</v>
      </c>
      <c r="Y8" s="8">
        <f>SUBTOTAL(9,Tabla25[$_MARTIRES])</f>
        <v>709325412.29400015</v>
      </c>
      <c r="Z8" s="8">
        <f>SUBTOTAL(9,Tabla25[$_SAN_CRISTOBAL])</f>
        <v>2201682861.3714008</v>
      </c>
      <c r="AA8" s="8">
        <f>SUBTOTAL(9,Tabla25[$_RAFAEL_URIBE_URIBE])</f>
        <v>1638179942.8652005</v>
      </c>
      <c r="AB8" s="8">
        <f>SUBTOTAL(9,Tabla25[$_ANTONIO_NARIÑO])</f>
        <v>1009061258.5200002</v>
      </c>
      <c r="AC8" s="8">
        <f>SUBTOTAL(9,Tabla25[$_SUBRED])</f>
        <v>3705257357.8000002</v>
      </c>
      <c r="AD8" s="8">
        <f>SUBTOTAL(9,Tabla25[$_DISTRITO])</f>
        <v>0</v>
      </c>
      <c r="AE8" s="8">
        <f>SUBTOTAL(9,Tabla25[$_TOTAL])</f>
        <v>11212746953.858099</v>
      </c>
      <c r="AF8" s="8">
        <f>SUBTOTAL(9,Tabla25[$_COMPROBACIÓN])</f>
        <v>4346148717.1419001</v>
      </c>
    </row>
    <row r="9" spans="1:45" s="18" customFormat="1" ht="99" customHeight="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399</v>
      </c>
      <c r="X9" s="16" t="s">
        <v>400</v>
      </c>
      <c r="Y9" s="16" t="s">
        <v>401</v>
      </c>
      <c r="Z9" s="16" t="s">
        <v>402</v>
      </c>
      <c r="AA9" s="16" t="s">
        <v>403</v>
      </c>
      <c r="AB9" s="16" t="s">
        <v>404</v>
      </c>
      <c r="AC9" s="16" t="s">
        <v>405</v>
      </c>
      <c r="AD9" s="16" t="s">
        <v>406</v>
      </c>
      <c r="AE9" s="17" t="s">
        <v>407</v>
      </c>
      <c r="AF9" s="16" t="s">
        <v>39</v>
      </c>
      <c r="AG9" s="67" t="s">
        <v>30</v>
      </c>
      <c r="AH9" s="67" t="s">
        <v>409</v>
      </c>
      <c r="AI9" s="67" t="s">
        <v>410</v>
      </c>
      <c r="AJ9" s="67" t="s">
        <v>411</v>
      </c>
      <c r="AK9" s="67" t="s">
        <v>412</v>
      </c>
      <c r="AL9" s="67" t="s">
        <v>413</v>
      </c>
      <c r="AM9" s="67" t="s">
        <v>414</v>
      </c>
      <c r="AN9" s="67" t="s">
        <v>415</v>
      </c>
      <c r="AO9" s="67" t="s">
        <v>416</v>
      </c>
      <c r="AP9" s="67" t="s">
        <v>417</v>
      </c>
      <c r="AQ9" s="67" t="s">
        <v>418</v>
      </c>
      <c r="AR9" s="67" t="s">
        <v>419</v>
      </c>
      <c r="AS9" s="67" t="s">
        <v>420</v>
      </c>
    </row>
    <row r="10" spans="1:45" ht="90.75" thickTop="1" thickBot="1">
      <c r="A10" s="19" t="s">
        <v>49</v>
      </c>
      <c r="B10" s="20" t="s">
        <v>50</v>
      </c>
      <c r="C10" s="20" t="s">
        <v>51</v>
      </c>
      <c r="D10" s="21">
        <v>1</v>
      </c>
      <c r="E10" s="20" t="s">
        <v>52</v>
      </c>
      <c r="F10" s="20" t="s">
        <v>53</v>
      </c>
      <c r="G10" s="19" t="s">
        <v>54</v>
      </c>
      <c r="H10" s="19" t="s">
        <v>55</v>
      </c>
      <c r="I10" s="19" t="s">
        <v>56</v>
      </c>
      <c r="J10" s="22">
        <v>30277568</v>
      </c>
      <c r="K10" s="5">
        <v>3</v>
      </c>
      <c r="L10" s="22">
        <f>+Tabla25[[#This Row],[VALOR UNITARIO]]*Tabla25[[#This Row],[META_CENTRO_ORIENTE]]</f>
        <v>90832704</v>
      </c>
      <c r="M10" s="38">
        <v>0</v>
      </c>
      <c r="N10" s="39">
        <v>0</v>
      </c>
      <c r="O10" s="39">
        <v>0</v>
      </c>
      <c r="P10" s="39">
        <v>0</v>
      </c>
      <c r="Q10" s="39">
        <v>0</v>
      </c>
      <c r="R10" s="39">
        <v>0</v>
      </c>
      <c r="S10" s="39">
        <v>3</v>
      </c>
      <c r="T10" s="40">
        <v>0</v>
      </c>
      <c r="U10" s="23">
        <f>+Tabla25[[#This Row],[META_CANDELARIA]]+Tabla25[[#This Row],[META_SANTA_FE]]+Tabla25[[#This Row],[META_MARTIRES]]+Tabla25[[#This Row],[META_SAN_CRISTOBAL]]+Tabla25[[#This Row],[META_RAFAEL_URIBE_URIBE]]+Tabla25[[#This Row],[META_ANTONIO_NARIÑO]]+Tabla25[[#This Row],[META_SUBRED]]+Tabla25[[#This Row],[META_DISTRITO]]</f>
        <v>3</v>
      </c>
      <c r="V10" s="24">
        <f>+Tabla25[[#This Row],[META_CENTRO_ORIENTE]]-Tabla25[[#This Row],[META_TOTAL]]</f>
        <v>0</v>
      </c>
      <c r="W10" s="25">
        <f>+Tabla25[[#This Row],[VALOR UNITARIO]]*Tabla25[[#This Row],[META_CANDELARIA]]</f>
        <v>0</v>
      </c>
      <c r="X10" s="26">
        <f>+Tabla25[[#This Row],[META_SANTA_FE]]*Tabla25[[#This Row],[VALOR UNITARIO]]</f>
        <v>0</v>
      </c>
      <c r="Y10" s="26">
        <f>+Tabla25[[#This Row],[META_MARTIRES]]*Tabla25[[#This Row],[VALOR UNITARIO]]</f>
        <v>0</v>
      </c>
      <c r="Z10" s="26">
        <f>+Tabla25[[#This Row],[META_SAN_CRISTOBAL]]*Tabla25[[#This Row],[VALOR UNITARIO]]</f>
        <v>0</v>
      </c>
      <c r="AA10" s="26">
        <f>+Tabla25[[#This Row],[META_RAFAEL_URIBE_URIBE]]*Tabla25[[#This Row],[VALOR UNITARIO]]</f>
        <v>0</v>
      </c>
      <c r="AB10" s="26">
        <f>+Tabla25[[#This Row],[META_ANTONIO_NARIÑO]]*Tabla25[[#This Row],[VALOR UNITARIO]]</f>
        <v>0</v>
      </c>
      <c r="AC10" s="26">
        <f>+Tabla25[[#This Row],[META_SUBRED]]*Tabla25[[#This Row],[VALOR UNITARIO]]</f>
        <v>90832704</v>
      </c>
      <c r="AD10" s="27">
        <f>+Tabla25[[#This Row],[META_DISTRITO]]*Tabla25[[#This Row],[VALOR UNITARIO]]</f>
        <v>0</v>
      </c>
      <c r="AE10" s="25">
        <f>SUM(Tabla25[[#This Row],[$_CANDELARIA]:[$_DISTRITO]])</f>
        <v>90832704</v>
      </c>
      <c r="AF10" s="27">
        <f>+Tabla25[[#This Row],[$_CENTRO_ORIENTE]]-Tabla25[[#This Row],[$_TOTAL]]</f>
        <v>0</v>
      </c>
      <c r="AO10" s="1">
        <v>0</v>
      </c>
      <c r="AP10" s="1">
        <v>3</v>
      </c>
      <c r="AQ10" s="68">
        <f>+Tabla25[[#This Row],[META_CANDELARIA2]]-Tabla25[[#This Row],[META_CANDELARIA]]</f>
        <v>0</v>
      </c>
      <c r="AR10" s="68">
        <f>+Tabla25[[#This Row],[META_CANDELARIA2]]-Tabla25[[#This Row],[META_CANDELARIA]]</f>
        <v>0</v>
      </c>
      <c r="AS10" s="68">
        <f>+Tabla25[[#This Row],[META_CANDELARIA2]]-Tabla25[[#This Row],[META_CANDELARIA]]</f>
        <v>0</v>
      </c>
    </row>
    <row r="11" spans="1:45" ht="90.75" thickTop="1" thickBot="1">
      <c r="A11" s="19" t="s">
        <v>57</v>
      </c>
      <c r="B11" s="20" t="s">
        <v>50</v>
      </c>
      <c r="C11" s="20" t="s">
        <v>51</v>
      </c>
      <c r="D11" s="21">
        <v>3</v>
      </c>
      <c r="E11" s="20" t="s">
        <v>58</v>
      </c>
      <c r="F11" s="20" t="s">
        <v>53</v>
      </c>
      <c r="G11" s="19" t="s">
        <v>54</v>
      </c>
      <c r="H11" s="19" t="s">
        <v>59</v>
      </c>
      <c r="I11" s="19" t="s">
        <v>56</v>
      </c>
      <c r="J11" s="22">
        <v>12204720</v>
      </c>
      <c r="K11" s="5">
        <v>15</v>
      </c>
      <c r="L11" s="22">
        <f>+Tabla25[[#This Row],[VALOR UNITARIO]]*Tabla25[[#This Row],[META_CENTRO_ORIENTE]]</f>
        <v>183070800</v>
      </c>
      <c r="M11" s="41">
        <v>0</v>
      </c>
      <c r="N11" s="42">
        <v>3</v>
      </c>
      <c r="O11" s="42">
        <v>3</v>
      </c>
      <c r="P11" s="42">
        <v>3</v>
      </c>
      <c r="Q11" s="42">
        <v>3</v>
      </c>
      <c r="R11" s="42">
        <v>3</v>
      </c>
      <c r="S11" s="61">
        <v>0</v>
      </c>
      <c r="T11" s="62">
        <v>0</v>
      </c>
      <c r="U11" s="28">
        <f>+Tabla25[[#This Row],[META_CANDELARIA]]+Tabla25[[#This Row],[META_SANTA_FE]]+Tabla25[[#This Row],[META_MARTIRES]]+Tabla25[[#This Row],[META_SAN_CRISTOBAL]]+Tabla25[[#This Row],[META_RAFAEL_URIBE_URIBE]]+Tabla25[[#This Row],[META_ANTONIO_NARIÑO]]+Tabla25[[#This Row],[META_SUBRED]]+Tabla25[[#This Row],[META_DISTRITO]]</f>
        <v>15</v>
      </c>
      <c r="V11" s="29">
        <f>+Tabla25[[#This Row],[META_CENTRO_ORIENTE]]-Tabla25[[#This Row],[META_TOTAL]]</f>
        <v>0</v>
      </c>
      <c r="W11" s="30">
        <f>+Tabla25[[#This Row],[VALOR UNITARIO]]*Tabla25[[#This Row],[META_CANDELARIA]]</f>
        <v>0</v>
      </c>
      <c r="X11" s="31">
        <f>+Tabla25[[#This Row],[META_SANTA_FE]]*Tabla25[[#This Row],[VALOR UNITARIO]]</f>
        <v>36614160</v>
      </c>
      <c r="Y11" s="31">
        <f>+Tabla25[[#This Row],[META_MARTIRES]]*Tabla25[[#This Row],[VALOR UNITARIO]]</f>
        <v>36614160</v>
      </c>
      <c r="Z11" s="31">
        <f>+Tabla25[[#This Row],[META_SAN_CRISTOBAL]]*Tabla25[[#This Row],[VALOR UNITARIO]]</f>
        <v>36614160</v>
      </c>
      <c r="AA11" s="31">
        <f>+Tabla25[[#This Row],[META_RAFAEL_URIBE_URIBE]]*Tabla25[[#This Row],[VALOR UNITARIO]]</f>
        <v>36614160</v>
      </c>
      <c r="AB11" s="31">
        <f>+Tabla25[[#This Row],[META_ANTONIO_NARIÑO]]*Tabla25[[#This Row],[VALOR UNITARIO]]</f>
        <v>36614160</v>
      </c>
      <c r="AC11" s="31">
        <f>+Tabla25[[#This Row],[META_SUBRED]]*Tabla25[[#This Row],[VALOR UNITARIO]]</f>
        <v>0</v>
      </c>
      <c r="AD11" s="32">
        <f>+Tabla25[[#This Row],[META_DISTRITO]]*Tabla25[[#This Row],[VALOR UNITARIO]]</f>
        <v>0</v>
      </c>
      <c r="AE11" s="30">
        <f>SUM(Tabla25[[#This Row],[$_CANDELARIA]:[$_DISTRITO]])</f>
        <v>183070800</v>
      </c>
      <c r="AF11" s="32">
        <f>+Tabla25[[#This Row],[$_CENTRO_ORIENTE]]-Tabla25[[#This Row],[$_TOTAL]]</f>
        <v>0</v>
      </c>
      <c r="AO11" s="1">
        <v>0</v>
      </c>
      <c r="AP11" s="1">
        <v>15</v>
      </c>
      <c r="AQ11" s="68">
        <f>+Tabla25[[#This Row],[META_CANDELARIA2]]-Tabla25[[#This Row],[META_CANDELARIA]]</f>
        <v>0</v>
      </c>
      <c r="AR11" s="68">
        <f>+Tabla25[[#This Row],[META_CANDELARIA2]]-Tabla25[[#This Row],[META_CANDELARIA]]</f>
        <v>0</v>
      </c>
      <c r="AS11" s="68">
        <f>+Tabla25[[#This Row],[META_CANDELARIA2]]-Tabla25[[#This Row],[META_CANDELARIA]]</f>
        <v>0</v>
      </c>
    </row>
    <row r="12" spans="1:45" ht="90.75" thickTop="1" thickBot="1">
      <c r="A12" s="19" t="s">
        <v>57</v>
      </c>
      <c r="B12" s="20" t="s">
        <v>50</v>
      </c>
      <c r="C12" s="20" t="s">
        <v>51</v>
      </c>
      <c r="D12" s="21">
        <v>4</v>
      </c>
      <c r="E12" s="20" t="s">
        <v>60</v>
      </c>
      <c r="F12" s="20" t="s">
        <v>53</v>
      </c>
      <c r="G12" s="19" t="s">
        <v>54</v>
      </c>
      <c r="H12" s="19" t="s">
        <v>59</v>
      </c>
      <c r="I12" s="19" t="s">
        <v>56</v>
      </c>
      <c r="J12" s="22">
        <v>6484528</v>
      </c>
      <c r="K12" s="5">
        <v>18</v>
      </c>
      <c r="L12" s="22">
        <f>+Tabla25[[#This Row],[VALOR UNITARIO]]*Tabla25[[#This Row],[META_CENTRO_ORIENTE]]</f>
        <v>116721504</v>
      </c>
      <c r="M12" s="41">
        <v>3</v>
      </c>
      <c r="N12" s="42">
        <v>3</v>
      </c>
      <c r="O12" s="42">
        <v>3</v>
      </c>
      <c r="P12" s="42">
        <v>3</v>
      </c>
      <c r="Q12" s="42">
        <v>3</v>
      </c>
      <c r="R12" s="42">
        <v>3</v>
      </c>
      <c r="S12" s="61">
        <v>0</v>
      </c>
      <c r="T12" s="62">
        <v>0</v>
      </c>
      <c r="U12" s="28">
        <f>+Tabla25[[#This Row],[META_CANDELARIA]]+Tabla25[[#This Row],[META_SANTA_FE]]+Tabla25[[#This Row],[META_MARTIRES]]+Tabla25[[#This Row],[META_SAN_CRISTOBAL]]+Tabla25[[#This Row],[META_RAFAEL_URIBE_URIBE]]+Tabla25[[#This Row],[META_ANTONIO_NARIÑO]]+Tabla25[[#This Row],[META_SUBRED]]+Tabla25[[#This Row],[META_DISTRITO]]</f>
        <v>18</v>
      </c>
      <c r="V12" s="29">
        <f>+Tabla25[[#This Row],[META_CENTRO_ORIENTE]]-Tabla25[[#This Row],[META_TOTAL]]</f>
        <v>0</v>
      </c>
      <c r="W12" s="30">
        <f>+Tabla25[[#This Row],[VALOR UNITARIO]]*Tabla25[[#This Row],[META_CANDELARIA]]</f>
        <v>19453584</v>
      </c>
      <c r="X12" s="31">
        <f>+Tabla25[[#This Row],[META_SANTA_FE]]*Tabla25[[#This Row],[VALOR UNITARIO]]</f>
        <v>19453584</v>
      </c>
      <c r="Y12" s="31">
        <f>+Tabla25[[#This Row],[META_MARTIRES]]*Tabla25[[#This Row],[VALOR UNITARIO]]</f>
        <v>19453584</v>
      </c>
      <c r="Z12" s="31">
        <f>+Tabla25[[#This Row],[META_SAN_CRISTOBAL]]*Tabla25[[#This Row],[VALOR UNITARIO]]</f>
        <v>19453584</v>
      </c>
      <c r="AA12" s="31">
        <f>+Tabla25[[#This Row],[META_RAFAEL_URIBE_URIBE]]*Tabla25[[#This Row],[VALOR UNITARIO]]</f>
        <v>19453584</v>
      </c>
      <c r="AB12" s="31">
        <f>+Tabla25[[#This Row],[META_ANTONIO_NARIÑO]]*Tabla25[[#This Row],[VALOR UNITARIO]]</f>
        <v>19453584</v>
      </c>
      <c r="AC12" s="31">
        <f>+Tabla25[[#This Row],[META_SUBRED]]*Tabla25[[#This Row],[VALOR UNITARIO]]</f>
        <v>0</v>
      </c>
      <c r="AD12" s="32">
        <f>+Tabla25[[#This Row],[META_DISTRITO]]*Tabla25[[#This Row],[VALOR UNITARIO]]</f>
        <v>0</v>
      </c>
      <c r="AE12" s="30">
        <f>SUM(Tabla25[[#This Row],[$_CANDELARIA]:[$_DISTRITO]])</f>
        <v>116721504</v>
      </c>
      <c r="AF12" s="32">
        <f>+Tabla25[[#This Row],[$_CENTRO_ORIENTE]]-Tabla25[[#This Row],[$_TOTAL]]</f>
        <v>0</v>
      </c>
      <c r="AO12" s="1">
        <v>0</v>
      </c>
      <c r="AP12" s="1">
        <v>18</v>
      </c>
      <c r="AQ12" s="68">
        <f>+Tabla25[[#This Row],[META_CANDELARIA2]]-Tabla25[[#This Row],[META_CANDELARIA]]</f>
        <v>-3</v>
      </c>
      <c r="AR12" s="68">
        <f>+Tabla25[[#This Row],[META_CANDELARIA2]]-Tabla25[[#This Row],[META_CANDELARIA]]</f>
        <v>-3</v>
      </c>
      <c r="AS12" s="69">
        <f>+Tabla25[[#This Row],[META_CANDELARIA2]]-Tabla25[[#This Row],[META_CANDELARIA]]</f>
        <v>-3</v>
      </c>
    </row>
    <row r="13" spans="1:45" ht="90.75" thickTop="1" thickBot="1">
      <c r="A13" s="19" t="s">
        <v>57</v>
      </c>
      <c r="B13" s="20" t="s">
        <v>50</v>
      </c>
      <c r="C13" s="20" t="s">
        <v>51</v>
      </c>
      <c r="D13" s="21">
        <v>5</v>
      </c>
      <c r="E13" s="20" t="s">
        <v>61</v>
      </c>
      <c r="F13" s="20" t="s">
        <v>53</v>
      </c>
      <c r="G13" s="19" t="s">
        <v>54</v>
      </c>
      <c r="H13" s="19" t="s">
        <v>59</v>
      </c>
      <c r="I13" s="19" t="s">
        <v>56</v>
      </c>
      <c r="J13" s="22">
        <v>5621568</v>
      </c>
      <c r="K13" s="5">
        <v>18</v>
      </c>
      <c r="L13" s="22">
        <f>+Tabla25[[#This Row],[VALOR UNITARIO]]*Tabla25[[#This Row],[META_CENTRO_ORIENTE]]</f>
        <v>101188224</v>
      </c>
      <c r="M13" s="41">
        <v>3</v>
      </c>
      <c r="N13" s="42">
        <v>3</v>
      </c>
      <c r="O13" s="42">
        <v>3</v>
      </c>
      <c r="P13" s="42">
        <v>3</v>
      </c>
      <c r="Q13" s="42">
        <v>3</v>
      </c>
      <c r="R13" s="42">
        <v>3</v>
      </c>
      <c r="S13" s="61">
        <v>0</v>
      </c>
      <c r="T13" s="62">
        <v>0</v>
      </c>
      <c r="U13" s="28">
        <f>+Tabla25[[#This Row],[META_CANDELARIA]]+Tabla25[[#This Row],[META_SANTA_FE]]+Tabla25[[#This Row],[META_MARTIRES]]+Tabla25[[#This Row],[META_SAN_CRISTOBAL]]+Tabla25[[#This Row],[META_RAFAEL_URIBE_URIBE]]+Tabla25[[#This Row],[META_ANTONIO_NARIÑO]]+Tabla25[[#This Row],[META_SUBRED]]+Tabla25[[#This Row],[META_DISTRITO]]</f>
        <v>18</v>
      </c>
      <c r="V13" s="29">
        <f>+Tabla25[[#This Row],[META_CENTRO_ORIENTE]]-Tabla25[[#This Row],[META_TOTAL]]</f>
        <v>0</v>
      </c>
      <c r="W13" s="30">
        <f>+Tabla25[[#This Row],[VALOR UNITARIO]]*Tabla25[[#This Row],[META_CANDELARIA]]</f>
        <v>16864704</v>
      </c>
      <c r="X13" s="31">
        <f>+Tabla25[[#This Row],[META_SANTA_FE]]*Tabla25[[#This Row],[VALOR UNITARIO]]</f>
        <v>16864704</v>
      </c>
      <c r="Y13" s="31">
        <f>+Tabla25[[#This Row],[META_MARTIRES]]*Tabla25[[#This Row],[VALOR UNITARIO]]</f>
        <v>16864704</v>
      </c>
      <c r="Z13" s="31">
        <f>+Tabla25[[#This Row],[META_SAN_CRISTOBAL]]*Tabla25[[#This Row],[VALOR UNITARIO]]</f>
        <v>16864704</v>
      </c>
      <c r="AA13" s="31">
        <f>+Tabla25[[#This Row],[META_RAFAEL_URIBE_URIBE]]*Tabla25[[#This Row],[VALOR UNITARIO]]</f>
        <v>16864704</v>
      </c>
      <c r="AB13" s="31">
        <f>+Tabla25[[#This Row],[META_ANTONIO_NARIÑO]]*Tabla25[[#This Row],[VALOR UNITARIO]]</f>
        <v>16864704</v>
      </c>
      <c r="AC13" s="31">
        <f>+Tabla25[[#This Row],[META_SUBRED]]*Tabla25[[#This Row],[VALOR UNITARIO]]</f>
        <v>0</v>
      </c>
      <c r="AD13" s="32">
        <f>+Tabla25[[#This Row],[META_DISTRITO]]*Tabla25[[#This Row],[VALOR UNITARIO]]</f>
        <v>0</v>
      </c>
      <c r="AE13" s="30">
        <f>SUM(Tabla25[[#This Row],[$_CANDELARIA]:[$_DISTRITO]])</f>
        <v>101188224</v>
      </c>
      <c r="AF13" s="32">
        <f>+Tabla25[[#This Row],[$_CENTRO_ORIENTE]]-Tabla25[[#This Row],[$_TOTAL]]</f>
        <v>0</v>
      </c>
      <c r="AG13" s="1">
        <v>3</v>
      </c>
      <c r="AH13" s="1">
        <v>3</v>
      </c>
      <c r="AI13" s="1">
        <v>3</v>
      </c>
      <c r="AJ13" s="1">
        <v>3</v>
      </c>
      <c r="AK13" s="1">
        <v>3</v>
      </c>
      <c r="AL13" s="1">
        <v>3</v>
      </c>
      <c r="AM13" s="1">
        <v>0</v>
      </c>
      <c r="AN13" s="1">
        <v>0</v>
      </c>
      <c r="AO13" s="1">
        <v>18</v>
      </c>
      <c r="AP13" s="1">
        <v>0</v>
      </c>
      <c r="AQ13" s="68">
        <f>+Tabla25[[#This Row],[META_CANDELARIA2]]-Tabla25[[#This Row],[META_CANDELARIA]]</f>
        <v>0</v>
      </c>
      <c r="AR13" s="68">
        <f>+Tabla25[[#This Row],[META_CANDELARIA2]]-Tabla25[[#This Row],[META_CANDELARIA]]</f>
        <v>0</v>
      </c>
      <c r="AS13" s="70">
        <f>+Tabla25[[#This Row],[META_CANDELARIA2]]-Tabla25[[#This Row],[META_CANDELARIA]]</f>
        <v>0</v>
      </c>
    </row>
    <row r="14" spans="1:45" ht="90.75" thickTop="1" thickBot="1">
      <c r="A14" s="19" t="s">
        <v>57</v>
      </c>
      <c r="B14" s="20" t="s">
        <v>50</v>
      </c>
      <c r="C14" s="20" t="s">
        <v>51</v>
      </c>
      <c r="D14" s="21">
        <v>6</v>
      </c>
      <c r="E14" s="20" t="s">
        <v>62</v>
      </c>
      <c r="F14" s="20" t="s">
        <v>53</v>
      </c>
      <c r="G14" s="19" t="s">
        <v>54</v>
      </c>
      <c r="H14" s="19" t="s">
        <v>59</v>
      </c>
      <c r="I14" s="19" t="s">
        <v>56</v>
      </c>
      <c r="J14" s="22">
        <v>15132712</v>
      </c>
      <c r="K14" s="5">
        <v>0</v>
      </c>
      <c r="L14" s="22">
        <f>+Tabla25[[#This Row],[VALOR UNITARIO]]*Tabla25[[#This Row],[META_CENTRO_ORIENTE]]</f>
        <v>0</v>
      </c>
      <c r="M14" s="41">
        <f>+Tabla25[[#This Row],[META_CENTRO_ORIENTE]]*4.55/100</f>
        <v>0</v>
      </c>
      <c r="N14" s="42">
        <f>+Tabla25[[#This Row],[META_CENTRO_ORIENTE]]*22.8/100</f>
        <v>0</v>
      </c>
      <c r="O14" s="42">
        <f>+Tabla25[[#This Row],[META_CENTRO_ORIENTE]]*8.3/100</f>
        <v>0</v>
      </c>
      <c r="P14" s="42">
        <f>+Tabla25[[#This Row],[META_CENTRO_ORIENTE]]*22.73/100</f>
        <v>0</v>
      </c>
      <c r="Q14" s="42">
        <f>+Tabla25[[#This Row],[META_CENTRO_ORIENTE]]*22.64/100</f>
        <v>0</v>
      </c>
      <c r="R14" s="42">
        <f>+Tabla25[[#This Row],[META_CENTRO_ORIENTE]]*0.14</f>
        <v>0</v>
      </c>
      <c r="S14" s="39">
        <v>0</v>
      </c>
      <c r="T14" s="40">
        <v>0</v>
      </c>
      <c r="U14" s="28">
        <f>+Tabla25[[#This Row],[META_CANDELARIA]]+Tabla25[[#This Row],[META_SANTA_FE]]+Tabla25[[#This Row],[META_MARTIRES]]+Tabla25[[#This Row],[META_SAN_CRISTOBAL]]+Tabla25[[#This Row],[META_RAFAEL_URIBE_URIBE]]+Tabla25[[#This Row],[META_ANTONIO_NARIÑO]]+Tabla25[[#This Row],[META_SUBRED]]+Tabla25[[#This Row],[META_DISTRITO]]</f>
        <v>0</v>
      </c>
      <c r="V14" s="29">
        <f>+Tabla25[[#This Row],[META_CENTRO_ORIENTE]]-Tabla25[[#This Row],[META_TOTAL]]</f>
        <v>0</v>
      </c>
      <c r="W14" s="30">
        <f>+Tabla25[[#This Row],[VALOR UNITARIO]]*Tabla25[[#This Row],[META_CANDELARIA]]</f>
        <v>0</v>
      </c>
      <c r="X14" s="31">
        <f>+Tabla25[[#This Row],[META_SANTA_FE]]*Tabla25[[#This Row],[VALOR UNITARIO]]</f>
        <v>0</v>
      </c>
      <c r="Y14" s="31">
        <f>+Tabla25[[#This Row],[META_MARTIRES]]*Tabla25[[#This Row],[VALOR UNITARIO]]</f>
        <v>0</v>
      </c>
      <c r="Z14" s="31">
        <f>+Tabla25[[#This Row],[META_SAN_CRISTOBAL]]*Tabla25[[#This Row],[VALOR UNITARIO]]</f>
        <v>0</v>
      </c>
      <c r="AA14" s="31">
        <f>+Tabla25[[#This Row],[META_RAFAEL_URIBE_URIBE]]*Tabla25[[#This Row],[VALOR UNITARIO]]</f>
        <v>0</v>
      </c>
      <c r="AB14" s="31">
        <f>+Tabla25[[#This Row],[META_ANTONIO_NARIÑO]]*Tabla25[[#This Row],[VALOR UNITARIO]]</f>
        <v>0</v>
      </c>
      <c r="AC14" s="31">
        <f>+Tabla25[[#This Row],[META_SUBRED]]*Tabla25[[#This Row],[VALOR UNITARIO]]</f>
        <v>0</v>
      </c>
      <c r="AD14" s="32">
        <f>+Tabla25[[#This Row],[META_DISTRITO]]*Tabla25[[#This Row],[VALOR UNITARIO]]</f>
        <v>0</v>
      </c>
      <c r="AE14" s="30">
        <f>SUM(Tabla25[[#This Row],[$_CANDELARIA]:[$_DISTRITO]])</f>
        <v>0</v>
      </c>
      <c r="AF14" s="32">
        <f>+Tabla25[[#This Row],[$_CENTRO_ORIENTE]]-Tabla25[[#This Row],[$_TOTAL]]</f>
        <v>0</v>
      </c>
      <c r="AO14" s="1">
        <v>0</v>
      </c>
      <c r="AP14" s="1">
        <v>0</v>
      </c>
      <c r="AQ14" s="68">
        <f>+Tabla25[[#This Row],[META_CANDELARIA2]]-Tabla25[[#This Row],[META_CANDELARIA]]</f>
        <v>0</v>
      </c>
      <c r="AR14" s="68">
        <f>+Tabla25[[#This Row],[META_CANDELARIA2]]-Tabla25[[#This Row],[META_CANDELARIA]]</f>
        <v>0</v>
      </c>
      <c r="AS14" s="68">
        <f>+Tabla25[[#This Row],[META_CANDELARIA2]]-Tabla25[[#This Row],[META_CANDELARIA]]</f>
        <v>0</v>
      </c>
    </row>
    <row r="15" spans="1:45" ht="90.75" thickTop="1" thickBot="1">
      <c r="A15" s="19" t="s">
        <v>63</v>
      </c>
      <c r="B15" s="20" t="s">
        <v>50</v>
      </c>
      <c r="C15" s="20" t="s">
        <v>51</v>
      </c>
      <c r="D15" s="21">
        <v>7</v>
      </c>
      <c r="E15" s="20" t="s">
        <v>64</v>
      </c>
      <c r="F15" s="20" t="s">
        <v>53</v>
      </c>
      <c r="G15" s="19" t="s">
        <v>54</v>
      </c>
      <c r="H15" s="19" t="s">
        <v>55</v>
      </c>
      <c r="I15" s="19" t="s">
        <v>56</v>
      </c>
      <c r="J15" s="22">
        <v>25617584</v>
      </c>
      <c r="K15" s="5">
        <v>3</v>
      </c>
      <c r="L15" s="22">
        <f>+Tabla25[[#This Row],[VALOR UNITARIO]]*Tabla25[[#This Row],[META_CENTRO_ORIENTE]]</f>
        <v>76852752</v>
      </c>
      <c r="M15" s="38">
        <v>0</v>
      </c>
      <c r="N15" s="39">
        <v>0</v>
      </c>
      <c r="O15" s="39">
        <v>0</v>
      </c>
      <c r="P15" s="39">
        <v>0</v>
      </c>
      <c r="Q15" s="39">
        <v>0</v>
      </c>
      <c r="R15" s="39">
        <v>0</v>
      </c>
      <c r="S15" s="39">
        <v>3</v>
      </c>
      <c r="T15" s="40">
        <v>0</v>
      </c>
      <c r="U15" s="28">
        <f>+Tabla25[[#This Row],[META_CANDELARIA]]+Tabla25[[#This Row],[META_SANTA_FE]]+Tabla25[[#This Row],[META_MARTIRES]]+Tabla25[[#This Row],[META_SAN_CRISTOBAL]]+Tabla25[[#This Row],[META_RAFAEL_URIBE_URIBE]]+Tabla25[[#This Row],[META_ANTONIO_NARIÑO]]+Tabla25[[#This Row],[META_SUBRED]]+Tabla25[[#This Row],[META_DISTRITO]]</f>
        <v>3</v>
      </c>
      <c r="V15" s="29">
        <f>+Tabla25[[#This Row],[META_CENTRO_ORIENTE]]-Tabla25[[#This Row],[META_TOTAL]]</f>
        <v>0</v>
      </c>
      <c r="W15" s="30">
        <f>+Tabla25[[#This Row],[VALOR UNITARIO]]*Tabla25[[#This Row],[META_CANDELARIA]]</f>
        <v>0</v>
      </c>
      <c r="X15" s="31">
        <f>+Tabla25[[#This Row],[META_SANTA_FE]]*Tabla25[[#This Row],[VALOR UNITARIO]]</f>
        <v>0</v>
      </c>
      <c r="Y15" s="31">
        <f>+Tabla25[[#This Row],[META_MARTIRES]]*Tabla25[[#This Row],[VALOR UNITARIO]]</f>
        <v>0</v>
      </c>
      <c r="Z15" s="31">
        <f>+Tabla25[[#This Row],[META_SAN_CRISTOBAL]]*Tabla25[[#This Row],[VALOR UNITARIO]]</f>
        <v>0</v>
      </c>
      <c r="AA15" s="31">
        <f>+Tabla25[[#This Row],[META_RAFAEL_URIBE_URIBE]]*Tabla25[[#This Row],[VALOR UNITARIO]]</f>
        <v>0</v>
      </c>
      <c r="AB15" s="31">
        <f>+Tabla25[[#This Row],[META_ANTONIO_NARIÑO]]*Tabla25[[#This Row],[VALOR UNITARIO]]</f>
        <v>0</v>
      </c>
      <c r="AC15" s="31">
        <f>+Tabla25[[#This Row],[META_SUBRED]]*Tabla25[[#This Row],[VALOR UNITARIO]]</f>
        <v>76852752</v>
      </c>
      <c r="AD15" s="32">
        <f>+Tabla25[[#This Row],[META_DISTRITO]]*Tabla25[[#This Row],[VALOR UNITARIO]]</f>
        <v>0</v>
      </c>
      <c r="AE15" s="30">
        <f>SUM(Tabla25[[#This Row],[$_CANDELARIA]:[$_DISTRITO]])</f>
        <v>76852752</v>
      </c>
      <c r="AF15" s="32">
        <f>+Tabla25[[#This Row],[$_CENTRO_ORIENTE]]-Tabla25[[#This Row],[$_TOTAL]]</f>
        <v>0</v>
      </c>
      <c r="AM15" s="1">
        <v>3</v>
      </c>
      <c r="AO15" s="1">
        <v>3</v>
      </c>
      <c r="AP15" s="1">
        <v>0</v>
      </c>
      <c r="AQ15" s="68">
        <f>+Tabla25[[#This Row],[META_CANDELARIA2]]-Tabla25[[#This Row],[META_CANDELARIA]]</f>
        <v>0</v>
      </c>
      <c r="AR15" s="68">
        <f>+Tabla25[[#This Row],[META_CANDELARIA2]]-Tabla25[[#This Row],[META_CANDELARIA]]</f>
        <v>0</v>
      </c>
      <c r="AS15" s="68">
        <f>+Tabla25[[#This Row],[META_CANDELARIA2]]-Tabla25[[#This Row],[META_CANDELARIA]]</f>
        <v>0</v>
      </c>
    </row>
    <row r="16" spans="1:45" ht="90.75" thickTop="1" thickBot="1">
      <c r="A16" s="19" t="s">
        <v>63</v>
      </c>
      <c r="B16" s="20" t="s">
        <v>50</v>
      </c>
      <c r="C16" s="20" t="s">
        <v>51</v>
      </c>
      <c r="D16" s="21">
        <v>8</v>
      </c>
      <c r="E16" s="20" t="s">
        <v>65</v>
      </c>
      <c r="F16" s="20" t="s">
        <v>53</v>
      </c>
      <c r="G16" s="19" t="s">
        <v>54</v>
      </c>
      <c r="H16" s="19" t="s">
        <v>55</v>
      </c>
      <c r="I16" s="19" t="s">
        <v>56</v>
      </c>
      <c r="J16" s="22">
        <v>9098064</v>
      </c>
      <c r="K16" s="5">
        <v>3</v>
      </c>
      <c r="L16" s="22">
        <f>+Tabla25[[#This Row],[VALOR UNITARIO]]*Tabla25[[#This Row],[META_CENTRO_ORIENTE]]</f>
        <v>27294192</v>
      </c>
      <c r="M16" s="38">
        <v>0</v>
      </c>
      <c r="N16" s="39">
        <v>0</v>
      </c>
      <c r="O16" s="39">
        <v>0</v>
      </c>
      <c r="P16" s="39">
        <v>0</v>
      </c>
      <c r="Q16" s="39">
        <v>0</v>
      </c>
      <c r="R16" s="39">
        <v>0</v>
      </c>
      <c r="S16" s="39">
        <v>3</v>
      </c>
      <c r="T16" s="40">
        <v>0</v>
      </c>
      <c r="U16" s="28">
        <f>+Tabla25[[#This Row],[META_CANDELARIA]]+Tabla25[[#This Row],[META_SANTA_FE]]+Tabla25[[#This Row],[META_MARTIRES]]+Tabla25[[#This Row],[META_SAN_CRISTOBAL]]+Tabla25[[#This Row],[META_RAFAEL_URIBE_URIBE]]+Tabla25[[#This Row],[META_ANTONIO_NARIÑO]]+Tabla25[[#This Row],[META_SUBRED]]+Tabla25[[#This Row],[META_DISTRITO]]</f>
        <v>3</v>
      </c>
      <c r="V16" s="29">
        <f>+Tabla25[[#This Row],[META_CENTRO_ORIENTE]]-Tabla25[[#This Row],[META_TOTAL]]</f>
        <v>0</v>
      </c>
      <c r="W16" s="30">
        <f>+Tabla25[[#This Row],[VALOR UNITARIO]]*Tabla25[[#This Row],[META_CANDELARIA]]</f>
        <v>0</v>
      </c>
      <c r="X16" s="31">
        <f>+Tabla25[[#This Row],[META_SANTA_FE]]*Tabla25[[#This Row],[VALOR UNITARIO]]</f>
        <v>0</v>
      </c>
      <c r="Y16" s="31">
        <f>+Tabla25[[#This Row],[META_MARTIRES]]*Tabla25[[#This Row],[VALOR UNITARIO]]</f>
        <v>0</v>
      </c>
      <c r="Z16" s="31">
        <f>+Tabla25[[#This Row],[META_SAN_CRISTOBAL]]*Tabla25[[#This Row],[VALOR UNITARIO]]</f>
        <v>0</v>
      </c>
      <c r="AA16" s="31">
        <f>+Tabla25[[#This Row],[META_RAFAEL_URIBE_URIBE]]*Tabla25[[#This Row],[VALOR UNITARIO]]</f>
        <v>0</v>
      </c>
      <c r="AB16" s="31">
        <f>+Tabla25[[#This Row],[META_ANTONIO_NARIÑO]]*Tabla25[[#This Row],[VALOR UNITARIO]]</f>
        <v>0</v>
      </c>
      <c r="AC16" s="31">
        <f>+Tabla25[[#This Row],[META_SUBRED]]*Tabla25[[#This Row],[VALOR UNITARIO]]</f>
        <v>27294192</v>
      </c>
      <c r="AD16" s="32">
        <f>+Tabla25[[#This Row],[META_DISTRITO]]*Tabla25[[#This Row],[VALOR UNITARIO]]</f>
        <v>0</v>
      </c>
      <c r="AE16" s="30">
        <f>SUM(Tabla25[[#This Row],[$_CANDELARIA]:[$_DISTRITO]])</f>
        <v>27294192</v>
      </c>
      <c r="AF16" s="32">
        <f>+Tabla25[[#This Row],[$_CENTRO_ORIENTE]]-Tabla25[[#This Row],[$_TOTAL]]</f>
        <v>0</v>
      </c>
      <c r="AO16" s="1">
        <v>0</v>
      </c>
      <c r="AP16" s="1">
        <v>3</v>
      </c>
      <c r="AQ16" s="68">
        <f>+Tabla25[[#This Row],[META_CANDELARIA2]]-Tabla25[[#This Row],[META_CANDELARIA]]</f>
        <v>0</v>
      </c>
      <c r="AR16" s="68">
        <f>+Tabla25[[#This Row],[META_CANDELARIA2]]-Tabla25[[#This Row],[META_CANDELARIA]]</f>
        <v>0</v>
      </c>
      <c r="AS16" s="68">
        <f>+Tabla25[[#This Row],[META_CANDELARIA2]]-Tabla25[[#This Row],[META_CANDELARIA]]</f>
        <v>0</v>
      </c>
    </row>
    <row r="17" spans="1:45" ht="90.75" thickTop="1" thickBot="1">
      <c r="A17" s="19" t="s">
        <v>63</v>
      </c>
      <c r="B17" s="20" t="s">
        <v>50</v>
      </c>
      <c r="C17" s="20" t="s">
        <v>51</v>
      </c>
      <c r="D17" s="21">
        <v>9</v>
      </c>
      <c r="E17" s="20" t="s">
        <v>66</v>
      </c>
      <c r="F17" s="20" t="s">
        <v>53</v>
      </c>
      <c r="G17" s="19" t="s">
        <v>54</v>
      </c>
      <c r="H17" s="19" t="s">
        <v>55</v>
      </c>
      <c r="I17" s="19" t="s">
        <v>56</v>
      </c>
      <c r="J17" s="22">
        <v>28674928</v>
      </c>
      <c r="K17" s="5">
        <v>3</v>
      </c>
      <c r="L17" s="22">
        <f>+Tabla25[[#This Row],[VALOR UNITARIO]]*Tabla25[[#This Row],[META_CENTRO_ORIENTE]]</f>
        <v>86024784</v>
      </c>
      <c r="M17" s="38">
        <v>0</v>
      </c>
      <c r="N17" s="39">
        <v>0</v>
      </c>
      <c r="O17" s="39">
        <v>0</v>
      </c>
      <c r="P17" s="39">
        <v>0</v>
      </c>
      <c r="Q17" s="39">
        <v>0</v>
      </c>
      <c r="R17" s="39">
        <v>0</v>
      </c>
      <c r="S17" s="39">
        <v>3</v>
      </c>
      <c r="T17" s="40">
        <v>0</v>
      </c>
      <c r="U17" s="28">
        <f>+Tabla25[[#This Row],[META_CANDELARIA]]+Tabla25[[#This Row],[META_SANTA_FE]]+Tabla25[[#This Row],[META_MARTIRES]]+Tabla25[[#This Row],[META_SAN_CRISTOBAL]]+Tabla25[[#This Row],[META_RAFAEL_URIBE_URIBE]]+Tabla25[[#This Row],[META_ANTONIO_NARIÑO]]+Tabla25[[#This Row],[META_SUBRED]]+Tabla25[[#This Row],[META_DISTRITO]]</f>
        <v>3</v>
      </c>
      <c r="V17" s="29">
        <f>+Tabla25[[#This Row],[META_CENTRO_ORIENTE]]-Tabla25[[#This Row],[META_TOTAL]]</f>
        <v>0</v>
      </c>
      <c r="W17" s="30">
        <f>+Tabla25[[#This Row],[VALOR UNITARIO]]*Tabla25[[#This Row],[META_CANDELARIA]]</f>
        <v>0</v>
      </c>
      <c r="X17" s="31">
        <f>+Tabla25[[#This Row],[META_SANTA_FE]]*Tabla25[[#This Row],[VALOR UNITARIO]]</f>
        <v>0</v>
      </c>
      <c r="Y17" s="31">
        <f>+Tabla25[[#This Row],[META_MARTIRES]]*Tabla25[[#This Row],[VALOR UNITARIO]]</f>
        <v>0</v>
      </c>
      <c r="Z17" s="31">
        <f>+Tabla25[[#This Row],[META_SAN_CRISTOBAL]]*Tabla25[[#This Row],[VALOR UNITARIO]]</f>
        <v>0</v>
      </c>
      <c r="AA17" s="31">
        <f>+Tabla25[[#This Row],[META_RAFAEL_URIBE_URIBE]]*Tabla25[[#This Row],[VALOR UNITARIO]]</f>
        <v>0</v>
      </c>
      <c r="AB17" s="31">
        <f>+Tabla25[[#This Row],[META_ANTONIO_NARIÑO]]*Tabla25[[#This Row],[VALOR UNITARIO]]</f>
        <v>0</v>
      </c>
      <c r="AC17" s="31">
        <f>+Tabla25[[#This Row],[META_SUBRED]]*Tabla25[[#This Row],[VALOR UNITARIO]]</f>
        <v>86024784</v>
      </c>
      <c r="AD17" s="32">
        <f>+Tabla25[[#This Row],[META_DISTRITO]]*Tabla25[[#This Row],[VALOR UNITARIO]]</f>
        <v>0</v>
      </c>
      <c r="AE17" s="30">
        <f>SUM(Tabla25[[#This Row],[$_CANDELARIA]:[$_DISTRITO]])</f>
        <v>86024784</v>
      </c>
      <c r="AF17" s="32">
        <f>+Tabla25[[#This Row],[$_CENTRO_ORIENTE]]-Tabla25[[#This Row],[$_TOTAL]]</f>
        <v>0</v>
      </c>
      <c r="AO17" s="1">
        <v>0</v>
      </c>
      <c r="AP17" s="1">
        <v>3</v>
      </c>
      <c r="AQ17" s="68">
        <f>+Tabla25[[#This Row],[META_CANDELARIA2]]-Tabla25[[#This Row],[META_CANDELARIA]]</f>
        <v>0</v>
      </c>
      <c r="AR17" s="68">
        <f>+Tabla25[[#This Row],[META_CANDELARIA2]]-Tabla25[[#This Row],[META_CANDELARIA]]</f>
        <v>0</v>
      </c>
      <c r="AS17" s="68">
        <f>+Tabla25[[#This Row],[META_CANDELARIA2]]-Tabla25[[#This Row],[META_CANDELARIA]]</f>
        <v>0</v>
      </c>
    </row>
    <row r="18" spans="1:45" ht="90.75" thickTop="1" thickBot="1">
      <c r="A18" s="19" t="s">
        <v>63</v>
      </c>
      <c r="B18" s="20" t="s">
        <v>50</v>
      </c>
      <c r="C18" s="20" t="s">
        <v>51</v>
      </c>
      <c r="D18" s="21">
        <v>10</v>
      </c>
      <c r="E18" s="20" t="s">
        <v>67</v>
      </c>
      <c r="F18" s="20" t="s">
        <v>53</v>
      </c>
      <c r="G18" s="19" t="s">
        <v>54</v>
      </c>
      <c r="H18" s="19" t="s">
        <v>55</v>
      </c>
      <c r="I18" s="19" t="s">
        <v>56</v>
      </c>
      <c r="J18" s="22">
        <v>13092336</v>
      </c>
      <c r="K18" s="5">
        <v>3</v>
      </c>
      <c r="L18" s="22">
        <f>+Tabla25[[#This Row],[VALOR UNITARIO]]*Tabla25[[#This Row],[META_CENTRO_ORIENTE]]</f>
        <v>39277008</v>
      </c>
      <c r="M18" s="38">
        <v>0</v>
      </c>
      <c r="N18" s="39">
        <v>0</v>
      </c>
      <c r="O18" s="39">
        <v>0</v>
      </c>
      <c r="P18" s="39">
        <v>0</v>
      </c>
      <c r="Q18" s="39">
        <v>0</v>
      </c>
      <c r="R18" s="39">
        <v>0</v>
      </c>
      <c r="S18" s="39">
        <v>3</v>
      </c>
      <c r="T18" s="40">
        <v>0</v>
      </c>
      <c r="U18" s="28">
        <f>+Tabla25[[#This Row],[META_CANDELARIA]]+Tabla25[[#This Row],[META_SANTA_FE]]+Tabla25[[#This Row],[META_MARTIRES]]+Tabla25[[#This Row],[META_SAN_CRISTOBAL]]+Tabla25[[#This Row],[META_RAFAEL_URIBE_URIBE]]+Tabla25[[#This Row],[META_ANTONIO_NARIÑO]]+Tabla25[[#This Row],[META_SUBRED]]+Tabla25[[#This Row],[META_DISTRITO]]</f>
        <v>3</v>
      </c>
      <c r="V18" s="29">
        <f>+Tabla25[[#This Row],[META_CENTRO_ORIENTE]]-Tabla25[[#This Row],[META_TOTAL]]</f>
        <v>0</v>
      </c>
      <c r="W18" s="30">
        <f>+Tabla25[[#This Row],[VALOR UNITARIO]]*Tabla25[[#This Row],[META_CANDELARIA]]</f>
        <v>0</v>
      </c>
      <c r="X18" s="31">
        <f>+Tabla25[[#This Row],[META_SANTA_FE]]*Tabla25[[#This Row],[VALOR UNITARIO]]</f>
        <v>0</v>
      </c>
      <c r="Y18" s="31">
        <f>+Tabla25[[#This Row],[META_MARTIRES]]*Tabla25[[#This Row],[VALOR UNITARIO]]</f>
        <v>0</v>
      </c>
      <c r="Z18" s="31">
        <f>+Tabla25[[#This Row],[META_SAN_CRISTOBAL]]*Tabla25[[#This Row],[VALOR UNITARIO]]</f>
        <v>0</v>
      </c>
      <c r="AA18" s="31">
        <f>+Tabla25[[#This Row],[META_RAFAEL_URIBE_URIBE]]*Tabla25[[#This Row],[VALOR UNITARIO]]</f>
        <v>0</v>
      </c>
      <c r="AB18" s="31">
        <f>+Tabla25[[#This Row],[META_ANTONIO_NARIÑO]]*Tabla25[[#This Row],[VALOR UNITARIO]]</f>
        <v>0</v>
      </c>
      <c r="AC18" s="31">
        <f>+Tabla25[[#This Row],[META_SUBRED]]*Tabla25[[#This Row],[VALOR UNITARIO]]</f>
        <v>39277008</v>
      </c>
      <c r="AD18" s="32">
        <f>+Tabla25[[#This Row],[META_DISTRITO]]*Tabla25[[#This Row],[VALOR UNITARIO]]</f>
        <v>0</v>
      </c>
      <c r="AE18" s="30">
        <f>SUM(Tabla25[[#This Row],[$_CANDELARIA]:[$_DISTRITO]])</f>
        <v>39277008</v>
      </c>
      <c r="AF18" s="32">
        <f>+Tabla25[[#This Row],[$_CENTRO_ORIENTE]]-Tabla25[[#This Row],[$_TOTAL]]</f>
        <v>0</v>
      </c>
      <c r="AO18" s="1">
        <v>0</v>
      </c>
      <c r="AP18" s="1">
        <v>3</v>
      </c>
      <c r="AQ18" s="68">
        <f>+Tabla25[[#This Row],[META_CANDELARIA2]]-Tabla25[[#This Row],[META_CANDELARIA]]</f>
        <v>0</v>
      </c>
      <c r="AR18" s="68">
        <f>+Tabla25[[#This Row],[META_CANDELARIA2]]-Tabla25[[#This Row],[META_CANDELARIA]]</f>
        <v>0</v>
      </c>
      <c r="AS18" s="68">
        <f>+Tabla25[[#This Row],[META_CANDELARIA2]]-Tabla25[[#This Row],[META_CANDELARIA]]</f>
        <v>0</v>
      </c>
    </row>
    <row r="19" spans="1:45" ht="90.75" thickTop="1" thickBot="1">
      <c r="A19" s="19" t="s">
        <v>63</v>
      </c>
      <c r="B19" s="20" t="s">
        <v>50</v>
      </c>
      <c r="C19" s="20" t="s">
        <v>51</v>
      </c>
      <c r="D19" s="21">
        <v>11</v>
      </c>
      <c r="E19" s="20" t="s">
        <v>68</v>
      </c>
      <c r="F19" s="20" t="s">
        <v>53</v>
      </c>
      <c r="G19" s="19" t="s">
        <v>54</v>
      </c>
      <c r="H19" s="19" t="s">
        <v>55</v>
      </c>
      <c r="I19" s="19" t="s">
        <v>56</v>
      </c>
      <c r="J19" s="22">
        <v>29389952</v>
      </c>
      <c r="K19" s="5">
        <v>3</v>
      </c>
      <c r="L19" s="22">
        <f>+Tabla25[[#This Row],[VALOR UNITARIO]]*Tabla25[[#This Row],[META_CENTRO_ORIENTE]]</f>
        <v>88169856</v>
      </c>
      <c r="M19" s="38">
        <v>0</v>
      </c>
      <c r="N19" s="39">
        <v>0</v>
      </c>
      <c r="O19" s="39">
        <v>0</v>
      </c>
      <c r="P19" s="39">
        <v>0</v>
      </c>
      <c r="Q19" s="39">
        <v>0</v>
      </c>
      <c r="R19" s="39">
        <v>0</v>
      </c>
      <c r="S19" s="39">
        <v>3</v>
      </c>
      <c r="T19" s="40">
        <v>0</v>
      </c>
      <c r="U19" s="28">
        <f>+Tabla25[[#This Row],[META_CANDELARIA]]+Tabla25[[#This Row],[META_SANTA_FE]]+Tabla25[[#This Row],[META_MARTIRES]]+Tabla25[[#This Row],[META_SAN_CRISTOBAL]]+Tabla25[[#This Row],[META_RAFAEL_URIBE_URIBE]]+Tabla25[[#This Row],[META_ANTONIO_NARIÑO]]+Tabla25[[#This Row],[META_SUBRED]]+Tabla25[[#This Row],[META_DISTRITO]]</f>
        <v>3</v>
      </c>
      <c r="V19" s="29">
        <f>+Tabla25[[#This Row],[META_CENTRO_ORIENTE]]-Tabla25[[#This Row],[META_TOTAL]]</f>
        <v>0</v>
      </c>
      <c r="W19" s="30">
        <f>+Tabla25[[#This Row],[VALOR UNITARIO]]*Tabla25[[#This Row],[META_CANDELARIA]]</f>
        <v>0</v>
      </c>
      <c r="X19" s="31">
        <f>+Tabla25[[#This Row],[META_SANTA_FE]]*Tabla25[[#This Row],[VALOR UNITARIO]]</f>
        <v>0</v>
      </c>
      <c r="Y19" s="31">
        <f>+Tabla25[[#This Row],[META_MARTIRES]]*Tabla25[[#This Row],[VALOR UNITARIO]]</f>
        <v>0</v>
      </c>
      <c r="Z19" s="31">
        <f>+Tabla25[[#This Row],[META_SAN_CRISTOBAL]]*Tabla25[[#This Row],[VALOR UNITARIO]]</f>
        <v>0</v>
      </c>
      <c r="AA19" s="31">
        <f>+Tabla25[[#This Row],[META_RAFAEL_URIBE_URIBE]]*Tabla25[[#This Row],[VALOR UNITARIO]]</f>
        <v>0</v>
      </c>
      <c r="AB19" s="31">
        <f>+Tabla25[[#This Row],[META_ANTONIO_NARIÑO]]*Tabla25[[#This Row],[VALOR UNITARIO]]</f>
        <v>0</v>
      </c>
      <c r="AC19" s="31">
        <f>+Tabla25[[#This Row],[META_SUBRED]]*Tabla25[[#This Row],[VALOR UNITARIO]]</f>
        <v>88169856</v>
      </c>
      <c r="AD19" s="32">
        <f>+Tabla25[[#This Row],[META_DISTRITO]]*Tabla25[[#This Row],[VALOR UNITARIO]]</f>
        <v>0</v>
      </c>
      <c r="AE19" s="30">
        <f>SUM(Tabla25[[#This Row],[$_CANDELARIA]:[$_DISTRITO]])</f>
        <v>88169856</v>
      </c>
      <c r="AF19" s="32">
        <f>+Tabla25[[#This Row],[$_CENTRO_ORIENTE]]-Tabla25[[#This Row],[$_TOTAL]]</f>
        <v>0</v>
      </c>
      <c r="AO19" s="1">
        <v>0</v>
      </c>
      <c r="AP19" s="1">
        <v>3</v>
      </c>
      <c r="AQ19" s="68">
        <f>+Tabla25[[#This Row],[META_CANDELARIA2]]-Tabla25[[#This Row],[META_CANDELARIA]]</f>
        <v>0</v>
      </c>
      <c r="AR19" s="68">
        <f>+Tabla25[[#This Row],[META_CANDELARIA2]]-Tabla25[[#This Row],[META_CANDELARIA]]</f>
        <v>0</v>
      </c>
      <c r="AS19" s="68">
        <f>+Tabla25[[#This Row],[META_CANDELARIA2]]-Tabla25[[#This Row],[META_CANDELARIA]]</f>
        <v>0</v>
      </c>
    </row>
    <row r="20" spans="1:45" ht="90.75" thickTop="1" thickBot="1">
      <c r="A20" s="19" t="s">
        <v>63</v>
      </c>
      <c r="B20" s="20" t="s">
        <v>50</v>
      </c>
      <c r="C20" s="20" t="s">
        <v>69</v>
      </c>
      <c r="D20" s="21">
        <v>12</v>
      </c>
      <c r="E20" s="20" t="s">
        <v>70</v>
      </c>
      <c r="F20" s="20" t="s">
        <v>53</v>
      </c>
      <c r="G20" s="19" t="s">
        <v>54</v>
      </c>
      <c r="H20" s="19" t="s">
        <v>55</v>
      </c>
      <c r="I20" s="19" t="s">
        <v>56</v>
      </c>
      <c r="J20" s="22">
        <v>100029392</v>
      </c>
      <c r="K20" s="5">
        <v>3</v>
      </c>
      <c r="L20" s="22">
        <f>+Tabla25[[#This Row],[VALOR UNITARIO]]*Tabla25[[#This Row],[META_CENTRO_ORIENTE]]</f>
        <v>300088176</v>
      </c>
      <c r="M20" s="38">
        <v>0</v>
      </c>
      <c r="N20" s="39">
        <v>0</v>
      </c>
      <c r="O20" s="39">
        <v>0</v>
      </c>
      <c r="P20" s="39">
        <v>0</v>
      </c>
      <c r="Q20" s="39">
        <v>0</v>
      </c>
      <c r="R20" s="39">
        <v>0</v>
      </c>
      <c r="S20" s="39">
        <v>3</v>
      </c>
      <c r="T20" s="40">
        <v>0</v>
      </c>
      <c r="U20" s="28">
        <f>+Tabla25[[#This Row],[META_CANDELARIA]]+Tabla25[[#This Row],[META_SANTA_FE]]+Tabla25[[#This Row],[META_MARTIRES]]+Tabla25[[#This Row],[META_SAN_CRISTOBAL]]+Tabla25[[#This Row],[META_RAFAEL_URIBE_URIBE]]+Tabla25[[#This Row],[META_ANTONIO_NARIÑO]]+Tabla25[[#This Row],[META_SUBRED]]+Tabla25[[#This Row],[META_DISTRITO]]</f>
        <v>3</v>
      </c>
      <c r="V20" s="29">
        <f>+Tabla25[[#This Row],[META_CENTRO_ORIENTE]]-Tabla25[[#This Row],[META_TOTAL]]</f>
        <v>0</v>
      </c>
      <c r="W20" s="30">
        <f>+Tabla25[[#This Row],[VALOR UNITARIO]]*Tabla25[[#This Row],[META_CANDELARIA]]</f>
        <v>0</v>
      </c>
      <c r="X20" s="31">
        <f>+Tabla25[[#This Row],[META_SANTA_FE]]*Tabla25[[#This Row],[VALOR UNITARIO]]</f>
        <v>0</v>
      </c>
      <c r="Y20" s="31">
        <f>+Tabla25[[#This Row],[META_MARTIRES]]*Tabla25[[#This Row],[VALOR UNITARIO]]</f>
        <v>0</v>
      </c>
      <c r="Z20" s="31">
        <f>+Tabla25[[#This Row],[META_SAN_CRISTOBAL]]*Tabla25[[#This Row],[VALOR UNITARIO]]</f>
        <v>0</v>
      </c>
      <c r="AA20" s="31">
        <f>+Tabla25[[#This Row],[META_RAFAEL_URIBE_URIBE]]*Tabla25[[#This Row],[VALOR UNITARIO]]</f>
        <v>0</v>
      </c>
      <c r="AB20" s="31">
        <f>+Tabla25[[#This Row],[META_ANTONIO_NARIÑO]]*Tabla25[[#This Row],[VALOR UNITARIO]]</f>
        <v>0</v>
      </c>
      <c r="AC20" s="31">
        <f>+Tabla25[[#This Row],[META_SUBRED]]*Tabla25[[#This Row],[VALOR UNITARIO]]</f>
        <v>300088176</v>
      </c>
      <c r="AD20" s="32">
        <f>+Tabla25[[#This Row],[META_DISTRITO]]*Tabla25[[#This Row],[VALOR UNITARIO]]</f>
        <v>0</v>
      </c>
      <c r="AE20" s="30">
        <f>SUM(Tabla25[[#This Row],[$_CANDELARIA]:[$_DISTRITO]])</f>
        <v>300088176</v>
      </c>
      <c r="AF20" s="32">
        <f>+Tabla25[[#This Row],[$_CENTRO_ORIENTE]]-Tabla25[[#This Row],[$_TOTAL]]</f>
        <v>0</v>
      </c>
      <c r="AM20" s="1">
        <v>3</v>
      </c>
      <c r="AO20" s="1">
        <v>3</v>
      </c>
      <c r="AP20" s="1">
        <v>0</v>
      </c>
      <c r="AQ20" s="68">
        <f>+Tabla25[[#This Row],[META_CANDELARIA2]]-Tabla25[[#This Row],[META_CANDELARIA]]</f>
        <v>0</v>
      </c>
      <c r="AR20" s="68">
        <f>+Tabla25[[#This Row],[META_CANDELARIA2]]-Tabla25[[#This Row],[META_CANDELARIA]]</f>
        <v>0</v>
      </c>
      <c r="AS20" s="68">
        <f>+Tabla25[[#This Row],[META_CANDELARIA2]]-Tabla25[[#This Row],[META_CANDELARIA]]</f>
        <v>0</v>
      </c>
    </row>
    <row r="21" spans="1:45" ht="90.75" thickTop="1" thickBot="1">
      <c r="A21" s="19" t="s">
        <v>63</v>
      </c>
      <c r="B21" s="20" t="s">
        <v>50</v>
      </c>
      <c r="C21" s="20" t="s">
        <v>69</v>
      </c>
      <c r="D21" s="21">
        <v>13</v>
      </c>
      <c r="E21" s="20" t="s">
        <v>71</v>
      </c>
      <c r="F21" s="20" t="s">
        <v>53</v>
      </c>
      <c r="G21" s="19" t="s">
        <v>54</v>
      </c>
      <c r="H21" s="19" t="s">
        <v>55</v>
      </c>
      <c r="I21" s="19" t="s">
        <v>56</v>
      </c>
      <c r="J21" s="22">
        <v>29833760</v>
      </c>
      <c r="K21" s="5">
        <v>3</v>
      </c>
      <c r="L21" s="22">
        <f>+Tabla25[[#This Row],[VALOR UNITARIO]]*Tabla25[[#This Row],[META_CENTRO_ORIENTE]]</f>
        <v>89501280</v>
      </c>
      <c r="M21" s="38">
        <v>0</v>
      </c>
      <c r="N21" s="39">
        <v>0</v>
      </c>
      <c r="O21" s="39">
        <v>0</v>
      </c>
      <c r="P21" s="39">
        <v>0</v>
      </c>
      <c r="Q21" s="39">
        <v>0</v>
      </c>
      <c r="R21" s="39">
        <v>0</v>
      </c>
      <c r="S21" s="39">
        <v>3</v>
      </c>
      <c r="T21" s="40">
        <v>0</v>
      </c>
      <c r="U21" s="28">
        <f>+Tabla25[[#This Row],[META_CANDELARIA]]+Tabla25[[#This Row],[META_SANTA_FE]]+Tabla25[[#This Row],[META_MARTIRES]]+Tabla25[[#This Row],[META_SAN_CRISTOBAL]]+Tabla25[[#This Row],[META_RAFAEL_URIBE_URIBE]]+Tabla25[[#This Row],[META_ANTONIO_NARIÑO]]+Tabla25[[#This Row],[META_SUBRED]]+Tabla25[[#This Row],[META_DISTRITO]]</f>
        <v>3</v>
      </c>
      <c r="V21" s="29">
        <f>+Tabla25[[#This Row],[META_CENTRO_ORIENTE]]-Tabla25[[#This Row],[META_TOTAL]]</f>
        <v>0</v>
      </c>
      <c r="W21" s="30">
        <f>+Tabla25[[#This Row],[VALOR UNITARIO]]*Tabla25[[#This Row],[META_CANDELARIA]]</f>
        <v>0</v>
      </c>
      <c r="X21" s="31">
        <f>+Tabla25[[#This Row],[META_SANTA_FE]]*Tabla25[[#This Row],[VALOR UNITARIO]]</f>
        <v>0</v>
      </c>
      <c r="Y21" s="31">
        <f>+Tabla25[[#This Row],[META_MARTIRES]]*Tabla25[[#This Row],[VALOR UNITARIO]]</f>
        <v>0</v>
      </c>
      <c r="Z21" s="31">
        <f>+Tabla25[[#This Row],[META_SAN_CRISTOBAL]]*Tabla25[[#This Row],[VALOR UNITARIO]]</f>
        <v>0</v>
      </c>
      <c r="AA21" s="31">
        <f>+Tabla25[[#This Row],[META_RAFAEL_URIBE_URIBE]]*Tabla25[[#This Row],[VALOR UNITARIO]]</f>
        <v>0</v>
      </c>
      <c r="AB21" s="31">
        <f>+Tabla25[[#This Row],[META_ANTONIO_NARIÑO]]*Tabla25[[#This Row],[VALOR UNITARIO]]</f>
        <v>0</v>
      </c>
      <c r="AC21" s="31">
        <f>+Tabla25[[#This Row],[META_SUBRED]]*Tabla25[[#This Row],[VALOR UNITARIO]]</f>
        <v>89501280</v>
      </c>
      <c r="AD21" s="32">
        <f>+Tabla25[[#This Row],[META_DISTRITO]]*Tabla25[[#This Row],[VALOR UNITARIO]]</f>
        <v>0</v>
      </c>
      <c r="AE21" s="30">
        <f>SUM(Tabla25[[#This Row],[$_CANDELARIA]:[$_DISTRITO]])</f>
        <v>89501280</v>
      </c>
      <c r="AF21" s="32">
        <f>+Tabla25[[#This Row],[$_CENTRO_ORIENTE]]-Tabla25[[#This Row],[$_TOTAL]]</f>
        <v>0</v>
      </c>
      <c r="AM21" s="1">
        <v>3</v>
      </c>
      <c r="AO21" s="1">
        <v>3</v>
      </c>
      <c r="AP21" s="1">
        <v>0</v>
      </c>
      <c r="AQ21" s="68">
        <f>+Tabla25[[#This Row],[META_CANDELARIA2]]-Tabla25[[#This Row],[META_CANDELARIA]]</f>
        <v>0</v>
      </c>
      <c r="AR21" s="68">
        <f>+Tabla25[[#This Row],[META_CANDELARIA2]]-Tabla25[[#This Row],[META_CANDELARIA]]</f>
        <v>0</v>
      </c>
      <c r="AS21" s="68">
        <f>+Tabla25[[#This Row],[META_CANDELARIA2]]-Tabla25[[#This Row],[META_CANDELARIA]]</f>
        <v>0</v>
      </c>
    </row>
    <row r="22" spans="1:45" ht="90.75" thickTop="1" thickBot="1">
      <c r="A22" s="19" t="s">
        <v>63</v>
      </c>
      <c r="B22" s="20" t="s">
        <v>50</v>
      </c>
      <c r="C22" s="20" t="s">
        <v>69</v>
      </c>
      <c r="D22" s="21">
        <v>14</v>
      </c>
      <c r="E22" s="20" t="s">
        <v>72</v>
      </c>
      <c r="F22" s="20" t="s">
        <v>53</v>
      </c>
      <c r="G22" s="19" t="s">
        <v>54</v>
      </c>
      <c r="H22" s="19" t="s">
        <v>55</v>
      </c>
      <c r="I22" s="19" t="s">
        <v>56</v>
      </c>
      <c r="J22" s="22">
        <v>54021296</v>
      </c>
      <c r="K22" s="5">
        <v>2.9999999629775633</v>
      </c>
      <c r="L22" s="22">
        <f>+Tabla25[[#This Row],[VALOR UNITARIO]]*Tabla25[[#This Row],[META_CENTRO_ORIENTE]]</f>
        <v>162063886</v>
      </c>
      <c r="M22" s="38">
        <v>0</v>
      </c>
      <c r="N22" s="39">
        <v>0</v>
      </c>
      <c r="O22" s="39">
        <v>0</v>
      </c>
      <c r="P22" s="39">
        <v>0</v>
      </c>
      <c r="Q22" s="39">
        <v>0</v>
      </c>
      <c r="R22" s="39">
        <v>0</v>
      </c>
      <c r="S22" s="39">
        <v>3</v>
      </c>
      <c r="T22" s="40">
        <v>0</v>
      </c>
      <c r="U22" s="28">
        <f>+Tabla25[[#This Row],[META_CANDELARIA]]+Tabla25[[#This Row],[META_SANTA_FE]]+Tabla25[[#This Row],[META_MARTIRES]]+Tabla25[[#This Row],[META_SAN_CRISTOBAL]]+Tabla25[[#This Row],[META_RAFAEL_URIBE_URIBE]]+Tabla25[[#This Row],[META_ANTONIO_NARIÑO]]+Tabla25[[#This Row],[META_SUBRED]]+Tabla25[[#This Row],[META_DISTRITO]]</f>
        <v>3</v>
      </c>
      <c r="V22" s="29">
        <f>+Tabla25[[#This Row],[META_CENTRO_ORIENTE]]-Tabla25[[#This Row],[META_TOTAL]]</f>
        <v>-3.7022436671918513E-8</v>
      </c>
      <c r="W22" s="30">
        <f>+Tabla25[[#This Row],[VALOR UNITARIO]]*Tabla25[[#This Row],[META_CANDELARIA]]</f>
        <v>0</v>
      </c>
      <c r="X22" s="31">
        <f>+Tabla25[[#This Row],[META_SANTA_FE]]*Tabla25[[#This Row],[VALOR UNITARIO]]</f>
        <v>0</v>
      </c>
      <c r="Y22" s="31">
        <f>+Tabla25[[#This Row],[META_MARTIRES]]*Tabla25[[#This Row],[VALOR UNITARIO]]</f>
        <v>0</v>
      </c>
      <c r="Z22" s="31">
        <f>+Tabla25[[#This Row],[META_SAN_CRISTOBAL]]*Tabla25[[#This Row],[VALOR UNITARIO]]</f>
        <v>0</v>
      </c>
      <c r="AA22" s="31">
        <f>+Tabla25[[#This Row],[META_RAFAEL_URIBE_URIBE]]*Tabla25[[#This Row],[VALOR UNITARIO]]</f>
        <v>0</v>
      </c>
      <c r="AB22" s="31">
        <f>+Tabla25[[#This Row],[META_ANTONIO_NARIÑO]]*Tabla25[[#This Row],[VALOR UNITARIO]]</f>
        <v>0</v>
      </c>
      <c r="AC22" s="31">
        <f>+Tabla25[[#This Row],[META_SUBRED]]*Tabla25[[#This Row],[VALOR UNITARIO]]</f>
        <v>162063888</v>
      </c>
      <c r="AD22" s="32">
        <f>+Tabla25[[#This Row],[META_DISTRITO]]*Tabla25[[#This Row],[VALOR UNITARIO]]</f>
        <v>0</v>
      </c>
      <c r="AE22" s="30">
        <f>SUM(Tabla25[[#This Row],[$_CANDELARIA]:[$_DISTRITO]])</f>
        <v>162063888</v>
      </c>
      <c r="AF22" s="32">
        <f>+Tabla25[[#This Row],[$_CENTRO_ORIENTE]]-Tabla25[[#This Row],[$_TOTAL]]</f>
        <v>-2</v>
      </c>
      <c r="AG22" s="1">
        <v>0</v>
      </c>
      <c r="AH22" s="1">
        <v>0</v>
      </c>
      <c r="AI22" s="1">
        <v>0</v>
      </c>
      <c r="AJ22" s="1">
        <v>0</v>
      </c>
      <c r="AK22" s="1">
        <v>0</v>
      </c>
      <c r="AL22" s="1">
        <v>0</v>
      </c>
      <c r="AM22" s="1">
        <v>3</v>
      </c>
      <c r="AN22" s="1">
        <v>0</v>
      </c>
      <c r="AO22" s="1">
        <v>3</v>
      </c>
      <c r="AP22" s="1">
        <v>-3.7022436671918513E-8</v>
      </c>
      <c r="AQ22" s="68">
        <f>+Tabla25[[#This Row],[META_CANDELARIA2]]-Tabla25[[#This Row],[META_CANDELARIA]]</f>
        <v>0</v>
      </c>
      <c r="AR22" s="68">
        <f>+Tabla25[[#This Row],[META_CANDELARIA2]]-Tabla25[[#This Row],[META_CANDELARIA]]</f>
        <v>0</v>
      </c>
      <c r="AS22" s="68">
        <f>+Tabla25[[#This Row],[META_CANDELARIA2]]-Tabla25[[#This Row],[META_CANDELARIA]]</f>
        <v>0</v>
      </c>
    </row>
    <row r="23" spans="1:45" ht="90.75" thickTop="1" thickBot="1">
      <c r="A23" s="19" t="s">
        <v>63</v>
      </c>
      <c r="B23" s="20" t="s">
        <v>50</v>
      </c>
      <c r="C23" s="20" t="s">
        <v>69</v>
      </c>
      <c r="D23" s="21">
        <v>15</v>
      </c>
      <c r="E23" s="20" t="s">
        <v>73</v>
      </c>
      <c r="F23" s="20" t="s">
        <v>53</v>
      </c>
      <c r="G23" s="19" t="s">
        <v>54</v>
      </c>
      <c r="H23" s="19" t="s">
        <v>55</v>
      </c>
      <c r="I23" s="19" t="s">
        <v>74</v>
      </c>
      <c r="J23" s="22">
        <v>5621568</v>
      </c>
      <c r="K23" s="5">
        <v>3</v>
      </c>
      <c r="L23" s="22">
        <f>+Tabla25[[#This Row],[VALOR UNITARIO]]*Tabla25[[#This Row],[META_CENTRO_ORIENTE]]</f>
        <v>16864704</v>
      </c>
      <c r="M23" s="38">
        <v>0</v>
      </c>
      <c r="N23" s="39">
        <v>0</v>
      </c>
      <c r="O23" s="39">
        <v>0</v>
      </c>
      <c r="P23" s="39">
        <v>0</v>
      </c>
      <c r="Q23" s="39">
        <v>0</v>
      </c>
      <c r="R23" s="39">
        <v>0</v>
      </c>
      <c r="S23" s="39">
        <v>3</v>
      </c>
      <c r="T23" s="40">
        <v>0</v>
      </c>
      <c r="U23" s="28">
        <f>+Tabla25[[#This Row],[META_CANDELARIA]]+Tabla25[[#This Row],[META_SANTA_FE]]+Tabla25[[#This Row],[META_MARTIRES]]+Tabla25[[#This Row],[META_SAN_CRISTOBAL]]+Tabla25[[#This Row],[META_RAFAEL_URIBE_URIBE]]+Tabla25[[#This Row],[META_ANTONIO_NARIÑO]]+Tabla25[[#This Row],[META_SUBRED]]+Tabla25[[#This Row],[META_DISTRITO]]</f>
        <v>3</v>
      </c>
      <c r="V23" s="29">
        <f>+Tabla25[[#This Row],[META_CENTRO_ORIENTE]]-Tabla25[[#This Row],[META_TOTAL]]</f>
        <v>0</v>
      </c>
      <c r="W23" s="30">
        <f>+Tabla25[[#This Row],[VALOR UNITARIO]]*Tabla25[[#This Row],[META_CANDELARIA]]</f>
        <v>0</v>
      </c>
      <c r="X23" s="31">
        <f>+Tabla25[[#This Row],[META_SANTA_FE]]*Tabla25[[#This Row],[VALOR UNITARIO]]</f>
        <v>0</v>
      </c>
      <c r="Y23" s="31">
        <f>+Tabla25[[#This Row],[META_MARTIRES]]*Tabla25[[#This Row],[VALOR UNITARIO]]</f>
        <v>0</v>
      </c>
      <c r="Z23" s="31">
        <f>+Tabla25[[#This Row],[META_SAN_CRISTOBAL]]*Tabla25[[#This Row],[VALOR UNITARIO]]</f>
        <v>0</v>
      </c>
      <c r="AA23" s="31">
        <f>+Tabla25[[#This Row],[META_RAFAEL_URIBE_URIBE]]*Tabla25[[#This Row],[VALOR UNITARIO]]</f>
        <v>0</v>
      </c>
      <c r="AB23" s="31">
        <f>+Tabla25[[#This Row],[META_ANTONIO_NARIÑO]]*Tabla25[[#This Row],[VALOR UNITARIO]]</f>
        <v>0</v>
      </c>
      <c r="AC23" s="31">
        <f>+Tabla25[[#This Row],[META_SUBRED]]*Tabla25[[#This Row],[VALOR UNITARIO]]</f>
        <v>16864704</v>
      </c>
      <c r="AD23" s="32">
        <f>+Tabla25[[#This Row],[META_DISTRITO]]*Tabla25[[#This Row],[VALOR UNITARIO]]</f>
        <v>0</v>
      </c>
      <c r="AE23" s="30">
        <f>SUM(Tabla25[[#This Row],[$_CANDELARIA]:[$_DISTRITO]])</f>
        <v>16864704</v>
      </c>
      <c r="AF23" s="32">
        <f>+Tabla25[[#This Row],[$_CENTRO_ORIENTE]]-Tabla25[[#This Row],[$_TOTAL]]</f>
        <v>0</v>
      </c>
      <c r="AG23" s="1">
        <v>0</v>
      </c>
      <c r="AH23" s="1">
        <v>0</v>
      </c>
      <c r="AI23" s="1">
        <v>0</v>
      </c>
      <c r="AJ23" s="1">
        <v>0</v>
      </c>
      <c r="AK23" s="1">
        <v>0</v>
      </c>
      <c r="AL23" s="1">
        <v>0</v>
      </c>
      <c r="AM23" s="1">
        <v>3</v>
      </c>
      <c r="AN23" s="1">
        <v>0</v>
      </c>
      <c r="AO23" s="1">
        <v>3</v>
      </c>
      <c r="AP23" s="1">
        <v>0</v>
      </c>
      <c r="AQ23" s="68">
        <f>+Tabla25[[#This Row],[META_CANDELARIA2]]-Tabla25[[#This Row],[META_CANDELARIA]]</f>
        <v>0</v>
      </c>
      <c r="AR23" s="68">
        <f>+Tabla25[[#This Row],[META_CANDELARIA2]]-Tabla25[[#This Row],[META_CANDELARIA]]</f>
        <v>0</v>
      </c>
      <c r="AS23" s="68">
        <f>+Tabla25[[#This Row],[META_CANDELARIA2]]-Tabla25[[#This Row],[META_CANDELARIA]]</f>
        <v>0</v>
      </c>
    </row>
    <row r="24" spans="1:45" ht="90.75" thickTop="1" thickBot="1">
      <c r="A24" s="19" t="s">
        <v>63</v>
      </c>
      <c r="B24" s="20" t="s">
        <v>50</v>
      </c>
      <c r="C24" s="20" t="s">
        <v>69</v>
      </c>
      <c r="D24" s="21">
        <v>16</v>
      </c>
      <c r="E24" s="20" t="s">
        <v>75</v>
      </c>
      <c r="F24" s="20" t="s">
        <v>53</v>
      </c>
      <c r="G24" s="19" t="s">
        <v>54</v>
      </c>
      <c r="H24" s="19" t="s">
        <v>76</v>
      </c>
      <c r="I24" s="19" t="s">
        <v>56</v>
      </c>
      <c r="J24" s="22">
        <v>3994272</v>
      </c>
      <c r="K24" s="5">
        <v>3</v>
      </c>
      <c r="L24" s="22">
        <f>+Tabla25[[#This Row],[VALOR UNITARIO]]*Tabla25[[#This Row],[META_CENTRO_ORIENTE]]</f>
        <v>11982816</v>
      </c>
      <c r="M24" s="41">
        <v>0</v>
      </c>
      <c r="N24" s="42">
        <v>0</v>
      </c>
      <c r="O24" s="42">
        <v>0</v>
      </c>
      <c r="P24" s="42">
        <v>3</v>
      </c>
      <c r="Q24" s="42">
        <v>0</v>
      </c>
      <c r="R24" s="42">
        <v>0</v>
      </c>
      <c r="S24" s="39">
        <v>0</v>
      </c>
      <c r="T24" s="40">
        <v>0</v>
      </c>
      <c r="U24" s="28">
        <f>+Tabla25[[#This Row],[META_CANDELARIA]]+Tabla25[[#This Row],[META_SANTA_FE]]+Tabla25[[#This Row],[META_MARTIRES]]+Tabla25[[#This Row],[META_SAN_CRISTOBAL]]+Tabla25[[#This Row],[META_RAFAEL_URIBE_URIBE]]+Tabla25[[#This Row],[META_ANTONIO_NARIÑO]]+Tabla25[[#This Row],[META_SUBRED]]+Tabla25[[#This Row],[META_DISTRITO]]</f>
        <v>3</v>
      </c>
      <c r="V24" s="29">
        <f>+Tabla25[[#This Row],[META_CENTRO_ORIENTE]]-Tabla25[[#This Row],[META_TOTAL]]</f>
        <v>0</v>
      </c>
      <c r="W24" s="30">
        <f>+Tabla25[[#This Row],[VALOR UNITARIO]]*Tabla25[[#This Row],[META_CANDELARIA]]</f>
        <v>0</v>
      </c>
      <c r="X24" s="31">
        <f>+Tabla25[[#This Row],[META_SANTA_FE]]*Tabla25[[#This Row],[VALOR UNITARIO]]</f>
        <v>0</v>
      </c>
      <c r="Y24" s="31">
        <f>+Tabla25[[#This Row],[META_MARTIRES]]*Tabla25[[#This Row],[VALOR UNITARIO]]</f>
        <v>0</v>
      </c>
      <c r="Z24" s="31">
        <f>+Tabla25[[#This Row],[META_SAN_CRISTOBAL]]*Tabla25[[#This Row],[VALOR UNITARIO]]</f>
        <v>11982816</v>
      </c>
      <c r="AA24" s="31">
        <f>+Tabla25[[#This Row],[META_RAFAEL_URIBE_URIBE]]*Tabla25[[#This Row],[VALOR UNITARIO]]</f>
        <v>0</v>
      </c>
      <c r="AB24" s="31">
        <f>+Tabla25[[#This Row],[META_ANTONIO_NARIÑO]]*Tabla25[[#This Row],[VALOR UNITARIO]]</f>
        <v>0</v>
      </c>
      <c r="AC24" s="31">
        <f>+Tabla25[[#This Row],[META_SUBRED]]*Tabla25[[#This Row],[VALOR UNITARIO]]</f>
        <v>0</v>
      </c>
      <c r="AD24" s="32">
        <f>+Tabla25[[#This Row],[META_DISTRITO]]*Tabla25[[#This Row],[VALOR UNITARIO]]</f>
        <v>0</v>
      </c>
      <c r="AE24" s="30">
        <f>SUM(Tabla25[[#This Row],[$_CANDELARIA]:[$_DISTRITO]])</f>
        <v>11982816</v>
      </c>
      <c r="AF24" s="32">
        <f>+Tabla25[[#This Row],[$_CENTRO_ORIENTE]]-Tabla25[[#This Row],[$_TOTAL]]</f>
        <v>0</v>
      </c>
      <c r="AG24" s="1">
        <v>0</v>
      </c>
      <c r="AH24" s="1">
        <v>0</v>
      </c>
      <c r="AI24" s="1">
        <v>0</v>
      </c>
      <c r="AJ24" s="1">
        <v>0</v>
      </c>
      <c r="AK24" s="1">
        <v>0</v>
      </c>
      <c r="AL24" s="1">
        <v>0</v>
      </c>
      <c r="AM24" s="1">
        <v>0</v>
      </c>
      <c r="AN24" s="1">
        <v>3</v>
      </c>
      <c r="AO24" s="1">
        <v>3</v>
      </c>
      <c r="AP24" s="1">
        <v>0</v>
      </c>
      <c r="AQ24" s="68">
        <f>+Tabla25[[#This Row],[META_CANDELARIA2]]-Tabla25[[#This Row],[META_CANDELARIA]]</f>
        <v>0</v>
      </c>
      <c r="AR24" s="68">
        <f>+Tabla25[[#This Row],[META_CANDELARIA2]]-Tabla25[[#This Row],[META_CANDELARIA]]</f>
        <v>0</v>
      </c>
      <c r="AS24" s="68">
        <f>+Tabla25[[#This Row],[META_CANDELARIA2]]-Tabla25[[#This Row],[META_CANDELARIA]]</f>
        <v>0</v>
      </c>
    </row>
    <row r="25" spans="1:45" ht="90.75" thickTop="1" thickBot="1">
      <c r="A25" s="19" t="s">
        <v>63</v>
      </c>
      <c r="B25" s="20" t="s">
        <v>50</v>
      </c>
      <c r="C25" s="20" t="s">
        <v>77</v>
      </c>
      <c r="D25" s="21">
        <v>17</v>
      </c>
      <c r="E25" s="20" t="s">
        <v>78</v>
      </c>
      <c r="F25" s="20" t="s">
        <v>53</v>
      </c>
      <c r="G25" s="19" t="s">
        <v>79</v>
      </c>
      <c r="H25" s="19" t="s">
        <v>76</v>
      </c>
      <c r="I25" s="19" t="s">
        <v>74</v>
      </c>
      <c r="J25" s="22">
        <v>5621568</v>
      </c>
      <c r="K25" s="5">
        <v>0</v>
      </c>
      <c r="L25" s="22">
        <f>+Tabla25[[#This Row],[VALOR UNITARIO]]*Tabla25[[#This Row],[META_CENTRO_ORIENTE]]</f>
        <v>0</v>
      </c>
      <c r="M25" s="41">
        <f>+Tabla25[[#This Row],[META_CENTRO_ORIENTE]]*4.55/100</f>
        <v>0</v>
      </c>
      <c r="N25" s="42">
        <f>+Tabla25[[#This Row],[META_CENTRO_ORIENTE]]*22.8/100</f>
        <v>0</v>
      </c>
      <c r="O25" s="42">
        <f>+Tabla25[[#This Row],[META_CENTRO_ORIENTE]]*8.3/100</f>
        <v>0</v>
      </c>
      <c r="P25" s="42">
        <f>+Tabla25[[#This Row],[META_CENTRO_ORIENTE]]*22.73/100</f>
        <v>0</v>
      </c>
      <c r="Q25" s="42">
        <f>+Tabla25[[#This Row],[META_CENTRO_ORIENTE]]*22.64/100</f>
        <v>0</v>
      </c>
      <c r="R25" s="42">
        <f>+Tabla25[[#This Row],[META_CENTRO_ORIENTE]]*0.14</f>
        <v>0</v>
      </c>
      <c r="S25" s="39">
        <v>0</v>
      </c>
      <c r="T25" s="40">
        <v>0</v>
      </c>
      <c r="U25" s="28">
        <f>+Tabla25[[#This Row],[META_CANDELARIA]]+Tabla25[[#This Row],[META_SANTA_FE]]+Tabla25[[#This Row],[META_MARTIRES]]+Tabla25[[#This Row],[META_SAN_CRISTOBAL]]+Tabla25[[#This Row],[META_RAFAEL_URIBE_URIBE]]+Tabla25[[#This Row],[META_ANTONIO_NARIÑO]]+Tabla25[[#This Row],[META_SUBRED]]+Tabla25[[#This Row],[META_DISTRITO]]</f>
        <v>0</v>
      </c>
      <c r="V25" s="29">
        <f>+Tabla25[[#This Row],[META_CENTRO_ORIENTE]]-Tabla25[[#This Row],[META_TOTAL]]</f>
        <v>0</v>
      </c>
      <c r="W25" s="30">
        <f>+Tabla25[[#This Row],[VALOR UNITARIO]]*Tabla25[[#This Row],[META_CANDELARIA]]</f>
        <v>0</v>
      </c>
      <c r="X25" s="31">
        <f>+Tabla25[[#This Row],[META_SANTA_FE]]*Tabla25[[#This Row],[VALOR UNITARIO]]</f>
        <v>0</v>
      </c>
      <c r="Y25" s="31">
        <f>+Tabla25[[#This Row],[META_MARTIRES]]*Tabla25[[#This Row],[VALOR UNITARIO]]</f>
        <v>0</v>
      </c>
      <c r="Z25" s="31">
        <f>+Tabla25[[#This Row],[META_SAN_CRISTOBAL]]*Tabla25[[#This Row],[VALOR UNITARIO]]</f>
        <v>0</v>
      </c>
      <c r="AA25" s="31">
        <f>+Tabla25[[#This Row],[META_RAFAEL_URIBE_URIBE]]*Tabla25[[#This Row],[VALOR UNITARIO]]</f>
        <v>0</v>
      </c>
      <c r="AB25" s="31">
        <f>+Tabla25[[#This Row],[META_ANTONIO_NARIÑO]]*Tabla25[[#This Row],[VALOR UNITARIO]]</f>
        <v>0</v>
      </c>
      <c r="AC25" s="31">
        <f>+Tabla25[[#This Row],[META_SUBRED]]*Tabla25[[#This Row],[VALOR UNITARIO]]</f>
        <v>0</v>
      </c>
      <c r="AD25" s="32">
        <f>+Tabla25[[#This Row],[META_DISTRITO]]*Tabla25[[#This Row],[VALOR UNITARIO]]</f>
        <v>0</v>
      </c>
      <c r="AE25" s="30">
        <f>SUM(Tabla25[[#This Row],[$_CANDELARIA]:[$_DISTRITO]])</f>
        <v>0</v>
      </c>
      <c r="AF25" s="32">
        <f>+Tabla25[[#This Row],[$_CENTRO_ORIENTE]]-Tabla25[[#This Row],[$_TOTAL]]</f>
        <v>0</v>
      </c>
      <c r="AO25" s="1">
        <v>0</v>
      </c>
      <c r="AP25" s="1">
        <v>0</v>
      </c>
      <c r="AQ25" s="68">
        <f>+Tabla25[[#This Row],[META_CANDELARIA2]]-Tabla25[[#This Row],[META_CANDELARIA]]</f>
        <v>0</v>
      </c>
      <c r="AR25" s="68">
        <f>+Tabla25[[#This Row],[META_CANDELARIA2]]-Tabla25[[#This Row],[META_CANDELARIA]]</f>
        <v>0</v>
      </c>
      <c r="AS25" s="68">
        <f>+Tabla25[[#This Row],[META_CANDELARIA2]]-Tabla25[[#This Row],[META_CANDELARIA]]</f>
        <v>0</v>
      </c>
    </row>
    <row r="26" spans="1:45" ht="90.75" thickTop="1" thickBot="1">
      <c r="A26" s="19" t="s">
        <v>63</v>
      </c>
      <c r="B26" s="20" t="s">
        <v>50</v>
      </c>
      <c r="C26" s="20" t="s">
        <v>77</v>
      </c>
      <c r="D26" s="21">
        <v>18</v>
      </c>
      <c r="E26" s="20" t="s">
        <v>80</v>
      </c>
      <c r="F26" s="20" t="s">
        <v>53</v>
      </c>
      <c r="G26" s="19" t="s">
        <v>79</v>
      </c>
      <c r="H26" s="19" t="s">
        <v>55</v>
      </c>
      <c r="I26" s="19" t="s">
        <v>74</v>
      </c>
      <c r="J26" s="22">
        <v>32422640</v>
      </c>
      <c r="K26" s="5">
        <v>3</v>
      </c>
      <c r="L26" s="22">
        <f>+Tabla25[[#This Row],[VALOR UNITARIO]]*Tabla25[[#This Row],[META_CENTRO_ORIENTE]]</f>
        <v>97267920</v>
      </c>
      <c r="M26" s="38">
        <v>0</v>
      </c>
      <c r="N26" s="39">
        <v>0</v>
      </c>
      <c r="O26" s="39">
        <v>0</v>
      </c>
      <c r="P26" s="39">
        <v>0</v>
      </c>
      <c r="Q26" s="39">
        <v>0</v>
      </c>
      <c r="R26" s="39">
        <v>0</v>
      </c>
      <c r="S26" s="39">
        <v>3</v>
      </c>
      <c r="T26" s="40">
        <v>0</v>
      </c>
      <c r="U26" s="28">
        <f>+Tabla25[[#This Row],[META_CANDELARIA]]+Tabla25[[#This Row],[META_SANTA_FE]]+Tabla25[[#This Row],[META_MARTIRES]]+Tabla25[[#This Row],[META_SAN_CRISTOBAL]]+Tabla25[[#This Row],[META_RAFAEL_URIBE_URIBE]]+Tabla25[[#This Row],[META_ANTONIO_NARIÑO]]+Tabla25[[#This Row],[META_SUBRED]]+Tabla25[[#This Row],[META_DISTRITO]]</f>
        <v>3</v>
      </c>
      <c r="V26" s="29">
        <f>+Tabla25[[#This Row],[META_CENTRO_ORIENTE]]-Tabla25[[#This Row],[META_TOTAL]]</f>
        <v>0</v>
      </c>
      <c r="W26" s="30">
        <f>+Tabla25[[#This Row],[VALOR UNITARIO]]*Tabla25[[#This Row],[META_CANDELARIA]]</f>
        <v>0</v>
      </c>
      <c r="X26" s="31">
        <f>+Tabla25[[#This Row],[META_SANTA_FE]]*Tabla25[[#This Row],[VALOR UNITARIO]]</f>
        <v>0</v>
      </c>
      <c r="Y26" s="31">
        <f>+Tabla25[[#This Row],[META_MARTIRES]]*Tabla25[[#This Row],[VALOR UNITARIO]]</f>
        <v>0</v>
      </c>
      <c r="Z26" s="31">
        <f>+Tabla25[[#This Row],[META_SAN_CRISTOBAL]]*Tabla25[[#This Row],[VALOR UNITARIO]]</f>
        <v>0</v>
      </c>
      <c r="AA26" s="31">
        <f>+Tabla25[[#This Row],[META_RAFAEL_URIBE_URIBE]]*Tabla25[[#This Row],[VALOR UNITARIO]]</f>
        <v>0</v>
      </c>
      <c r="AB26" s="31">
        <f>+Tabla25[[#This Row],[META_ANTONIO_NARIÑO]]*Tabla25[[#This Row],[VALOR UNITARIO]]</f>
        <v>0</v>
      </c>
      <c r="AC26" s="31">
        <f>+Tabla25[[#This Row],[META_SUBRED]]*Tabla25[[#This Row],[VALOR UNITARIO]]</f>
        <v>97267920</v>
      </c>
      <c r="AD26" s="32">
        <f>+Tabla25[[#This Row],[META_DISTRITO]]*Tabla25[[#This Row],[VALOR UNITARIO]]</f>
        <v>0</v>
      </c>
      <c r="AE26" s="30">
        <f>SUM(Tabla25[[#This Row],[$_CANDELARIA]:[$_DISTRITO]])</f>
        <v>97267920</v>
      </c>
      <c r="AF26" s="32">
        <f>+Tabla25[[#This Row],[$_CENTRO_ORIENTE]]-Tabla25[[#This Row],[$_TOTAL]]</f>
        <v>0</v>
      </c>
      <c r="AM26" s="1">
        <v>3</v>
      </c>
      <c r="AO26" s="1">
        <v>3</v>
      </c>
      <c r="AP26" s="1">
        <v>0</v>
      </c>
      <c r="AQ26" s="68">
        <f>+Tabla25[[#This Row],[META_CANDELARIA2]]-Tabla25[[#This Row],[META_CANDELARIA]]</f>
        <v>0</v>
      </c>
      <c r="AR26" s="68">
        <f>+Tabla25[[#This Row],[META_CANDELARIA2]]-Tabla25[[#This Row],[META_CANDELARIA]]</f>
        <v>0</v>
      </c>
      <c r="AS26" s="68">
        <f>+Tabla25[[#This Row],[META_CANDELARIA2]]-Tabla25[[#This Row],[META_CANDELARIA]]</f>
        <v>0</v>
      </c>
    </row>
    <row r="27" spans="1:45" ht="90.75" thickTop="1" thickBot="1">
      <c r="A27" s="19" t="s">
        <v>63</v>
      </c>
      <c r="B27" s="20" t="s">
        <v>50</v>
      </c>
      <c r="C27" s="20" t="s">
        <v>77</v>
      </c>
      <c r="D27" s="21">
        <v>19</v>
      </c>
      <c r="E27" s="20" t="s">
        <v>81</v>
      </c>
      <c r="F27" s="20" t="s">
        <v>53</v>
      </c>
      <c r="G27" s="19" t="s">
        <v>79</v>
      </c>
      <c r="H27" s="19" t="s">
        <v>55</v>
      </c>
      <c r="I27" s="19" t="s">
        <v>56</v>
      </c>
      <c r="J27" s="22">
        <v>20316544</v>
      </c>
      <c r="K27" s="5">
        <v>3</v>
      </c>
      <c r="L27" s="22">
        <f>+Tabla25[[#This Row],[VALOR UNITARIO]]*Tabla25[[#This Row],[META_CENTRO_ORIENTE]]</f>
        <v>60949632</v>
      </c>
      <c r="M27" s="38">
        <v>0</v>
      </c>
      <c r="N27" s="39">
        <v>0</v>
      </c>
      <c r="O27" s="39">
        <v>0</v>
      </c>
      <c r="P27" s="39">
        <v>0</v>
      </c>
      <c r="Q27" s="39">
        <v>0</v>
      </c>
      <c r="R27" s="39">
        <v>0</v>
      </c>
      <c r="S27" s="39">
        <v>3</v>
      </c>
      <c r="T27" s="40">
        <v>0</v>
      </c>
      <c r="U27" s="28">
        <f>+Tabla25[[#This Row],[META_CANDELARIA]]+Tabla25[[#This Row],[META_SANTA_FE]]+Tabla25[[#This Row],[META_MARTIRES]]+Tabla25[[#This Row],[META_SAN_CRISTOBAL]]+Tabla25[[#This Row],[META_RAFAEL_URIBE_URIBE]]+Tabla25[[#This Row],[META_ANTONIO_NARIÑO]]+Tabla25[[#This Row],[META_SUBRED]]+Tabla25[[#This Row],[META_DISTRITO]]</f>
        <v>3</v>
      </c>
      <c r="V27" s="29">
        <f>+Tabla25[[#This Row],[META_CENTRO_ORIENTE]]-Tabla25[[#This Row],[META_TOTAL]]</f>
        <v>0</v>
      </c>
      <c r="W27" s="30">
        <f>+Tabla25[[#This Row],[VALOR UNITARIO]]*Tabla25[[#This Row],[META_CANDELARIA]]</f>
        <v>0</v>
      </c>
      <c r="X27" s="31">
        <f>+Tabla25[[#This Row],[META_SANTA_FE]]*Tabla25[[#This Row],[VALOR UNITARIO]]</f>
        <v>0</v>
      </c>
      <c r="Y27" s="31">
        <f>+Tabla25[[#This Row],[META_MARTIRES]]*Tabla25[[#This Row],[VALOR UNITARIO]]</f>
        <v>0</v>
      </c>
      <c r="Z27" s="31">
        <f>+Tabla25[[#This Row],[META_SAN_CRISTOBAL]]*Tabla25[[#This Row],[VALOR UNITARIO]]</f>
        <v>0</v>
      </c>
      <c r="AA27" s="31">
        <f>+Tabla25[[#This Row],[META_RAFAEL_URIBE_URIBE]]*Tabla25[[#This Row],[VALOR UNITARIO]]</f>
        <v>0</v>
      </c>
      <c r="AB27" s="31">
        <f>+Tabla25[[#This Row],[META_ANTONIO_NARIÑO]]*Tabla25[[#This Row],[VALOR UNITARIO]]</f>
        <v>0</v>
      </c>
      <c r="AC27" s="31">
        <f>+Tabla25[[#This Row],[META_SUBRED]]*Tabla25[[#This Row],[VALOR UNITARIO]]</f>
        <v>60949632</v>
      </c>
      <c r="AD27" s="32">
        <f>+Tabla25[[#This Row],[META_DISTRITO]]*Tabla25[[#This Row],[VALOR UNITARIO]]</f>
        <v>0</v>
      </c>
      <c r="AE27" s="30">
        <f>SUM(Tabla25[[#This Row],[$_CANDELARIA]:[$_DISTRITO]])</f>
        <v>60949632</v>
      </c>
      <c r="AF27" s="32">
        <f>+Tabla25[[#This Row],[$_CENTRO_ORIENTE]]-Tabla25[[#This Row],[$_TOTAL]]</f>
        <v>0</v>
      </c>
      <c r="AO27" s="1">
        <v>0</v>
      </c>
      <c r="AP27" s="1">
        <v>3</v>
      </c>
      <c r="AQ27" s="68">
        <f>+Tabla25[[#This Row],[META_CANDELARIA2]]-Tabla25[[#This Row],[META_CANDELARIA]]</f>
        <v>0</v>
      </c>
      <c r="AR27" s="68">
        <f>+Tabla25[[#This Row],[META_CANDELARIA2]]-Tabla25[[#This Row],[META_CANDELARIA]]</f>
        <v>0</v>
      </c>
      <c r="AS27" s="68">
        <f>+Tabla25[[#This Row],[META_CANDELARIA2]]-Tabla25[[#This Row],[META_CANDELARIA]]</f>
        <v>0</v>
      </c>
    </row>
    <row r="28" spans="1:45" ht="27" thickTop="1" thickBot="1">
      <c r="A28" s="19" t="s">
        <v>82</v>
      </c>
      <c r="B28" s="20" t="s">
        <v>83</v>
      </c>
      <c r="C28" s="20" t="s">
        <v>84</v>
      </c>
      <c r="D28" s="21">
        <v>20</v>
      </c>
      <c r="E28" s="20" t="s">
        <v>85</v>
      </c>
      <c r="F28" s="20" t="s">
        <v>86</v>
      </c>
      <c r="G28" s="19" t="s">
        <v>87</v>
      </c>
      <c r="H28" s="19" t="s">
        <v>59</v>
      </c>
      <c r="I28" s="19" t="s">
        <v>56</v>
      </c>
      <c r="J28" s="22">
        <v>105404</v>
      </c>
      <c r="K28" s="5">
        <v>624</v>
      </c>
      <c r="L28" s="22">
        <f>+Tabla25[[#This Row],[VALOR UNITARIO]]*Tabla25[[#This Row],[META_CENTRO_ORIENTE]]</f>
        <v>65772096</v>
      </c>
      <c r="M28" s="41">
        <f>+Tabla25[[#This Row],[META_CENTRO_ORIENTE]]*4.55/100</f>
        <v>28.391999999999999</v>
      </c>
      <c r="N28" s="42">
        <f>+Tabla25[[#This Row],[META_CENTRO_ORIENTE]]*22.8/100</f>
        <v>142.27200000000002</v>
      </c>
      <c r="O28" s="42">
        <f>+Tabla25[[#This Row],[META_CENTRO_ORIENTE]]*8.3/100</f>
        <v>51.792000000000009</v>
      </c>
      <c r="P28" s="42">
        <f>+Tabla25[[#This Row],[META_CENTRO_ORIENTE]]*22.73/100</f>
        <v>141.83520000000001</v>
      </c>
      <c r="Q28" s="42">
        <f>+Tabla25[[#This Row],[META_CENTRO_ORIENTE]]*27.64/100</f>
        <v>172.4736</v>
      </c>
      <c r="R28" s="42">
        <f>+Tabla25[[#This Row],[META_CENTRO_ORIENTE]]*14/100</f>
        <v>87.36</v>
      </c>
      <c r="S28" s="39">
        <v>0</v>
      </c>
      <c r="T28" s="40">
        <v>0</v>
      </c>
      <c r="U28" s="28">
        <f>+Tabla25[[#This Row],[META_CANDELARIA]]+Tabla25[[#This Row],[META_SANTA_FE]]+Tabla25[[#This Row],[META_MARTIRES]]+Tabla25[[#This Row],[META_SAN_CRISTOBAL]]+Tabla25[[#This Row],[META_RAFAEL_URIBE_URIBE]]+Tabla25[[#This Row],[META_ANTONIO_NARIÑO]]+Tabla25[[#This Row],[META_SUBRED]]+Tabla25[[#This Row],[META_DISTRITO]]</f>
        <v>624.12480000000005</v>
      </c>
      <c r="V28" s="29">
        <f>+Tabla25[[#This Row],[META_CENTRO_ORIENTE]]-Tabla25[[#This Row],[META_TOTAL]]</f>
        <v>-0.1248000000000502</v>
      </c>
      <c r="W28" s="30">
        <f>+Tabla25[[#This Row],[VALOR UNITARIO]]*Tabla25[[#This Row],[META_CANDELARIA]]</f>
        <v>2992630.3679999998</v>
      </c>
      <c r="X28" s="31">
        <f>+Tabla25[[#This Row],[META_SANTA_FE]]*Tabla25[[#This Row],[VALOR UNITARIO]]</f>
        <v>14996037.888000002</v>
      </c>
      <c r="Y28" s="31">
        <f>+Tabla25[[#This Row],[META_MARTIRES]]*Tabla25[[#This Row],[VALOR UNITARIO]]</f>
        <v>5459083.9680000013</v>
      </c>
      <c r="Z28" s="31">
        <f>+Tabla25[[#This Row],[META_SAN_CRISTOBAL]]*Tabla25[[#This Row],[VALOR UNITARIO]]</f>
        <v>14949997.420800002</v>
      </c>
      <c r="AA28" s="31">
        <f>+Tabla25[[#This Row],[META_RAFAEL_URIBE_URIBE]]*Tabla25[[#This Row],[VALOR UNITARIO]]</f>
        <v>18179407.334400002</v>
      </c>
      <c r="AB28" s="31">
        <f>+Tabla25[[#This Row],[META_ANTONIO_NARIÑO]]*Tabla25[[#This Row],[VALOR UNITARIO]]</f>
        <v>9208093.4399999995</v>
      </c>
      <c r="AC28" s="31">
        <f>+Tabla25[[#This Row],[META_SUBRED]]*Tabla25[[#This Row],[VALOR UNITARIO]]</f>
        <v>0</v>
      </c>
      <c r="AD28" s="32">
        <f>+Tabla25[[#This Row],[META_DISTRITO]]*Tabla25[[#This Row],[VALOR UNITARIO]]</f>
        <v>0</v>
      </c>
      <c r="AE28" s="30">
        <f>SUM(Tabla25[[#This Row],[$_CANDELARIA]:[$_DISTRITO]])</f>
        <v>65785250.419200003</v>
      </c>
      <c r="AF28" s="32">
        <f>+Tabla25[[#This Row],[$_CENTRO_ORIENTE]]-Tabla25[[#This Row],[$_TOTAL]]</f>
        <v>-13154.419200003147</v>
      </c>
      <c r="AG28" s="1">
        <v>20</v>
      </c>
      <c r="AH28" s="1">
        <v>100</v>
      </c>
      <c r="AI28" s="1">
        <v>66</v>
      </c>
      <c r="AJ28" s="1">
        <v>191</v>
      </c>
      <c r="AK28" s="1">
        <v>237</v>
      </c>
      <c r="AL28" s="1">
        <v>10</v>
      </c>
      <c r="AM28" s="1">
        <v>0</v>
      </c>
      <c r="AN28" s="1">
        <v>0</v>
      </c>
      <c r="AO28" s="1">
        <v>624</v>
      </c>
      <c r="AP28" s="1">
        <v>0</v>
      </c>
      <c r="AQ28" s="68">
        <f>+Tabla25[[#This Row],[META_CANDELARIA2]]-Tabla25[[#This Row],[META_CANDELARIA]]</f>
        <v>-8.3919999999999995</v>
      </c>
      <c r="AR28" s="68">
        <f>+Tabla25[[#This Row],[META_CANDELARIA2]]-Tabla25[[#This Row],[META_CANDELARIA]]</f>
        <v>-8.3919999999999995</v>
      </c>
      <c r="AS28" s="68">
        <f>+Tabla25[[#This Row],[META_CANDELARIA2]]-Tabla25[[#This Row],[META_CANDELARIA]]</f>
        <v>-8.3919999999999995</v>
      </c>
    </row>
    <row r="29" spans="1:45" ht="27" thickTop="1" thickBot="1">
      <c r="A29" s="19" t="s">
        <v>82</v>
      </c>
      <c r="B29" s="20" t="s">
        <v>83</v>
      </c>
      <c r="C29" s="20" t="s">
        <v>84</v>
      </c>
      <c r="D29" s="21">
        <v>20</v>
      </c>
      <c r="E29" s="20" t="s">
        <v>85</v>
      </c>
      <c r="F29" s="20" t="s">
        <v>89</v>
      </c>
      <c r="G29" s="19" t="s">
        <v>87</v>
      </c>
      <c r="H29" s="19" t="s">
        <v>59</v>
      </c>
      <c r="I29" s="19" t="s">
        <v>56</v>
      </c>
      <c r="J29" s="22">
        <v>105404</v>
      </c>
      <c r="K29" s="5">
        <v>1749.000028461918</v>
      </c>
      <c r="L29" s="22">
        <f>+Tabla25[[#This Row],[VALOR UNITARIO]]*Tabla25[[#This Row],[META_CENTRO_ORIENTE]]</f>
        <v>184351599</v>
      </c>
      <c r="M29" s="41">
        <f>+Tabla25[[#This Row],[META_CENTRO_ORIENTE]]*4.55/100</f>
        <v>79.579501295017266</v>
      </c>
      <c r="N29" s="42">
        <f>+Tabla25[[#This Row],[META_CENTRO_ORIENTE]]*22.8/100</f>
        <v>398.77200648931728</v>
      </c>
      <c r="O29" s="42">
        <f>+Tabla25[[#This Row],[META_CENTRO_ORIENTE]]*8.3/100</f>
        <v>145.16700236233922</v>
      </c>
      <c r="P29" s="42">
        <f>+Tabla25[[#This Row],[META_CENTRO_ORIENTE]]*22.73/100</f>
        <v>397.54770646939397</v>
      </c>
      <c r="Q29" s="42">
        <f>+Tabla25[[#This Row],[META_CENTRO_ORIENTE]]*27.64/100</f>
        <v>483.42360786687414</v>
      </c>
      <c r="R29" s="42">
        <f>+Tabla25[[#This Row],[META_CENTRO_ORIENTE]]*14/100</f>
        <v>244.86000398466851</v>
      </c>
      <c r="S29" s="39">
        <v>0</v>
      </c>
      <c r="T29" s="40">
        <v>0</v>
      </c>
      <c r="U29" s="28">
        <f>+Tabla25[[#This Row],[META_CANDELARIA]]+Tabla25[[#This Row],[META_SANTA_FE]]+Tabla25[[#This Row],[META_MARTIRES]]+Tabla25[[#This Row],[META_SAN_CRISTOBAL]]+Tabla25[[#This Row],[META_RAFAEL_URIBE_URIBE]]+Tabla25[[#This Row],[META_ANTONIO_NARIÑO]]+Tabla25[[#This Row],[META_SUBRED]]+Tabla25[[#This Row],[META_DISTRITO]]</f>
        <v>1749.3498284676105</v>
      </c>
      <c r="V29" s="29">
        <f>+Tabla25[[#This Row],[META_CENTRO_ORIENTE]]-Tabla25[[#This Row],[META_TOTAL]]</f>
        <v>-0.34980000569248659</v>
      </c>
      <c r="W29" s="30">
        <f>+Tabla25[[#This Row],[VALOR UNITARIO]]*Tabla25[[#This Row],[META_CANDELARIA]]</f>
        <v>8387997.7544999998</v>
      </c>
      <c r="X29" s="31">
        <f>+Tabla25[[#This Row],[META_SANTA_FE]]*Tabla25[[#This Row],[VALOR UNITARIO]]</f>
        <v>42032164.571999997</v>
      </c>
      <c r="Y29" s="31">
        <f>+Tabla25[[#This Row],[META_MARTIRES]]*Tabla25[[#This Row],[VALOR UNITARIO]]</f>
        <v>15301182.717000002</v>
      </c>
      <c r="Z29" s="31">
        <f>+Tabla25[[#This Row],[META_SAN_CRISTOBAL]]*Tabla25[[#This Row],[VALOR UNITARIO]]</f>
        <v>41903118.452700004</v>
      </c>
      <c r="AA29" s="31">
        <f>+Tabla25[[#This Row],[META_RAFAEL_URIBE_URIBE]]*Tabla25[[#This Row],[VALOR UNITARIO]]</f>
        <v>50954781.963600002</v>
      </c>
      <c r="AB29" s="31">
        <f>+Tabla25[[#This Row],[META_ANTONIO_NARIÑO]]*Tabla25[[#This Row],[VALOR UNITARIO]]</f>
        <v>25809223.859999999</v>
      </c>
      <c r="AC29" s="31">
        <f>+Tabla25[[#This Row],[META_SUBRED]]*Tabla25[[#This Row],[VALOR UNITARIO]]</f>
        <v>0</v>
      </c>
      <c r="AD29" s="32">
        <f>+Tabla25[[#This Row],[META_DISTRITO]]*Tabla25[[#This Row],[VALOR UNITARIO]]</f>
        <v>0</v>
      </c>
      <c r="AE29" s="30">
        <f>SUM(Tabla25[[#This Row],[$_CANDELARIA]:[$_DISTRITO]])</f>
        <v>184388469.31980002</v>
      </c>
      <c r="AF29" s="32">
        <f>+Tabla25[[#This Row],[$_CENTRO_ORIENTE]]-Tabla25[[#This Row],[$_TOTAL]]</f>
        <v>-36870.319800019264</v>
      </c>
      <c r="AG29" s="1">
        <v>98</v>
      </c>
      <c r="AH29" s="1">
        <v>186</v>
      </c>
      <c r="AI29" s="1">
        <v>276</v>
      </c>
      <c r="AJ29" s="1">
        <v>384</v>
      </c>
      <c r="AK29" s="1">
        <v>557</v>
      </c>
      <c r="AL29" s="1">
        <v>248</v>
      </c>
      <c r="AM29" s="1">
        <v>0</v>
      </c>
      <c r="AN29" s="1">
        <v>0</v>
      </c>
      <c r="AO29" s="1">
        <v>1749</v>
      </c>
      <c r="AP29" s="1">
        <v>2.8461917963795713E-5</v>
      </c>
      <c r="AQ29" s="68">
        <f>+Tabla25[[#This Row],[META_CANDELARIA2]]-Tabla25[[#This Row],[META_CANDELARIA]]</f>
        <v>18.420498704982734</v>
      </c>
      <c r="AR29" s="68">
        <f>+Tabla25[[#This Row],[META_CANDELARIA2]]-Tabla25[[#This Row],[META_CANDELARIA]]</f>
        <v>18.420498704982734</v>
      </c>
      <c r="AS29" s="68">
        <f>+Tabla25[[#This Row],[META_CANDELARIA2]]-Tabla25[[#This Row],[META_CANDELARIA]]</f>
        <v>18.420498704982734</v>
      </c>
    </row>
    <row r="30" spans="1:45" ht="27" thickTop="1" thickBot="1">
      <c r="A30" s="19" t="s">
        <v>82</v>
      </c>
      <c r="B30" s="20" t="s">
        <v>83</v>
      </c>
      <c r="C30" s="20" t="s">
        <v>84</v>
      </c>
      <c r="D30" s="21">
        <v>20</v>
      </c>
      <c r="E30" s="20" t="s">
        <v>85</v>
      </c>
      <c r="F30" s="20" t="s">
        <v>90</v>
      </c>
      <c r="G30" s="19" t="s">
        <v>87</v>
      </c>
      <c r="H30" s="19" t="s">
        <v>59</v>
      </c>
      <c r="I30" s="19" t="s">
        <v>56</v>
      </c>
      <c r="J30" s="22">
        <v>105404</v>
      </c>
      <c r="K30" s="5">
        <v>2064.0000094873058</v>
      </c>
      <c r="L30" s="22">
        <f>+Tabla25[[#This Row],[VALOR UNITARIO]]*Tabla25[[#This Row],[META_CENTRO_ORIENTE]]</f>
        <v>217553856.99999997</v>
      </c>
      <c r="M30" s="41">
        <f>+Tabla25[[#This Row],[META_CENTRO_ORIENTE]]*4.55/100</f>
        <v>93.912000431672411</v>
      </c>
      <c r="N30" s="42">
        <f>+Tabla25[[#This Row],[META_CENTRO_ORIENTE]]*22.8/100</f>
        <v>470.59200216310569</v>
      </c>
      <c r="O30" s="42">
        <f>+Tabla25[[#This Row],[META_CENTRO_ORIENTE]]*8.3/100</f>
        <v>171.31200078744638</v>
      </c>
      <c r="P30" s="42">
        <f>+Tabla25[[#This Row],[META_CENTRO_ORIENTE]]*22.73/100</f>
        <v>469.14720215646463</v>
      </c>
      <c r="Q30" s="42">
        <f>+Tabla25[[#This Row],[META_CENTRO_ORIENTE]]*27.64/100</f>
        <v>570.48960262229139</v>
      </c>
      <c r="R30" s="42">
        <f>+Tabla25[[#This Row],[META_CENTRO_ORIENTE]]*14/100</f>
        <v>288.9600013282228</v>
      </c>
      <c r="S30" s="39">
        <v>0</v>
      </c>
      <c r="T30" s="40">
        <v>0</v>
      </c>
      <c r="U30" s="28">
        <f>+Tabla25[[#This Row],[META_CANDELARIA]]+Tabla25[[#This Row],[META_SANTA_FE]]+Tabla25[[#This Row],[META_MARTIRES]]+Tabla25[[#This Row],[META_SAN_CRISTOBAL]]+Tabla25[[#This Row],[META_RAFAEL_URIBE_URIBE]]+Tabla25[[#This Row],[META_ANTONIO_NARIÑO]]+Tabla25[[#This Row],[META_SUBRED]]+Tabla25[[#This Row],[META_DISTRITO]]</f>
        <v>2064.412809489203</v>
      </c>
      <c r="V30" s="29">
        <f>+Tabla25[[#This Row],[META_CENTRO_ORIENTE]]-Tabla25[[#This Row],[META_TOTAL]]</f>
        <v>-0.41280000189726707</v>
      </c>
      <c r="W30" s="30">
        <f>+Tabla25[[#This Row],[VALOR UNITARIO]]*Tabla25[[#This Row],[META_CANDELARIA]]</f>
        <v>9898700.493499998</v>
      </c>
      <c r="X30" s="31">
        <f>+Tabla25[[#This Row],[META_SANTA_FE]]*Tabla25[[#This Row],[VALOR UNITARIO]]</f>
        <v>49602279.39599999</v>
      </c>
      <c r="Y30" s="31">
        <f>+Tabla25[[#This Row],[META_MARTIRES]]*Tabla25[[#This Row],[VALOR UNITARIO]]</f>
        <v>18056970.130999997</v>
      </c>
      <c r="Z30" s="31">
        <f>+Tabla25[[#This Row],[META_SAN_CRISTOBAL]]*Tabla25[[#This Row],[VALOR UNITARIO]]</f>
        <v>49449991.696099997</v>
      </c>
      <c r="AA30" s="31">
        <f>+Tabla25[[#This Row],[META_RAFAEL_URIBE_URIBE]]*Tabla25[[#This Row],[VALOR UNITARIO]]</f>
        <v>60131886.0748</v>
      </c>
      <c r="AB30" s="31">
        <f>+Tabla25[[#This Row],[META_ANTONIO_NARIÑO]]*Tabla25[[#This Row],[VALOR UNITARIO]]</f>
        <v>30457539.979999997</v>
      </c>
      <c r="AC30" s="31">
        <f>+Tabla25[[#This Row],[META_SUBRED]]*Tabla25[[#This Row],[VALOR UNITARIO]]</f>
        <v>0</v>
      </c>
      <c r="AD30" s="32">
        <f>+Tabla25[[#This Row],[META_DISTRITO]]*Tabla25[[#This Row],[VALOR UNITARIO]]</f>
        <v>0</v>
      </c>
      <c r="AE30" s="30">
        <f>SUM(Tabla25[[#This Row],[$_CANDELARIA]:[$_DISTRITO]])</f>
        <v>217597367.77139997</v>
      </c>
      <c r="AF30" s="32">
        <f>+Tabla25[[#This Row],[$_CENTRO_ORIENTE]]-Tabla25[[#This Row],[$_TOTAL]]</f>
        <v>-43510.771400004625</v>
      </c>
      <c r="AG30" s="1">
        <v>63</v>
      </c>
      <c r="AH30" s="1">
        <v>264</v>
      </c>
      <c r="AI30" s="1">
        <v>450</v>
      </c>
      <c r="AJ30" s="1">
        <v>498</v>
      </c>
      <c r="AK30" s="1">
        <v>663</v>
      </c>
      <c r="AL30" s="1">
        <v>126</v>
      </c>
      <c r="AM30" s="1">
        <v>0</v>
      </c>
      <c r="AN30" s="1">
        <v>0</v>
      </c>
      <c r="AO30" s="1">
        <v>2064</v>
      </c>
      <c r="AP30" s="1">
        <v>9.4873057605582289E-6</v>
      </c>
      <c r="AQ30" s="68">
        <f>+Tabla25[[#This Row],[META_CANDELARIA2]]-Tabla25[[#This Row],[META_CANDELARIA]]</f>
        <v>-30.912000431672411</v>
      </c>
      <c r="AR30" s="68">
        <f>+Tabla25[[#This Row],[META_CANDELARIA2]]-Tabla25[[#This Row],[META_CANDELARIA]]</f>
        <v>-30.912000431672411</v>
      </c>
      <c r="AS30" s="68">
        <f>+Tabla25[[#This Row],[META_CANDELARIA2]]-Tabla25[[#This Row],[META_CANDELARIA]]</f>
        <v>-30.912000431672411</v>
      </c>
    </row>
    <row r="31" spans="1:45" ht="52.5" thickTop="1" thickBot="1">
      <c r="A31" s="19" t="s">
        <v>82</v>
      </c>
      <c r="B31" s="20" t="s">
        <v>83</v>
      </c>
      <c r="C31" s="20" t="s">
        <v>84</v>
      </c>
      <c r="D31" s="21">
        <v>21</v>
      </c>
      <c r="E31" s="20" t="s">
        <v>91</v>
      </c>
      <c r="F31" s="20" t="s">
        <v>86</v>
      </c>
      <c r="G31" s="19" t="s">
        <v>87</v>
      </c>
      <c r="H31" s="19" t="s">
        <v>59</v>
      </c>
      <c r="I31" s="19" t="s">
        <v>56</v>
      </c>
      <c r="J31" s="22">
        <v>55938</v>
      </c>
      <c r="K31" s="5">
        <v>336.00003575387035</v>
      </c>
      <c r="L31" s="22">
        <f>+Tabla25[[#This Row],[VALOR UNITARIO]]*Tabla25[[#This Row],[META_CENTRO_ORIENTE]]</f>
        <v>18795170</v>
      </c>
      <c r="M31" s="41">
        <f>+Tabla25[[#This Row],[META_CENTRO_ORIENTE]]*4.55/100</f>
        <v>15.288001626801101</v>
      </c>
      <c r="N31" s="42">
        <f>+Tabla25[[#This Row],[META_CENTRO_ORIENTE]]*22.8/100</f>
        <v>76.608008151882444</v>
      </c>
      <c r="O31" s="42">
        <f>+Tabla25[[#This Row],[META_CENTRO_ORIENTE]]*8.3/100</f>
        <v>27.888002967571243</v>
      </c>
      <c r="P31" s="42">
        <f>+Tabla25[[#This Row],[META_CENTRO_ORIENTE]]*22.73/100</f>
        <v>76.372808126854736</v>
      </c>
      <c r="Q31" s="42">
        <f>+Tabla25[[#This Row],[META_CENTRO_ORIENTE]]*27.64/100</f>
        <v>92.870409882369771</v>
      </c>
      <c r="R31" s="42">
        <f>+Tabla25[[#This Row],[META_CENTRO_ORIENTE]]*14/100</f>
        <v>47.04000500554185</v>
      </c>
      <c r="S31" s="39">
        <v>0</v>
      </c>
      <c r="T31" s="40">
        <v>0</v>
      </c>
      <c r="U31" s="28">
        <f>+Tabla25[[#This Row],[META_CANDELARIA]]+Tabla25[[#This Row],[META_SANTA_FE]]+Tabla25[[#This Row],[META_MARTIRES]]+Tabla25[[#This Row],[META_SAN_CRISTOBAL]]+Tabla25[[#This Row],[META_RAFAEL_URIBE_URIBE]]+Tabla25[[#This Row],[META_ANTONIO_NARIÑO]]+Tabla25[[#This Row],[META_SUBRED]]+Tabla25[[#This Row],[META_DISTRITO]]</f>
        <v>336.06723576102115</v>
      </c>
      <c r="V31" s="29">
        <f>+Tabla25[[#This Row],[META_CENTRO_ORIENTE]]-Tabla25[[#This Row],[META_TOTAL]]</f>
        <v>-6.7200007150802321E-2</v>
      </c>
      <c r="W31" s="30">
        <f>+Tabla25[[#This Row],[VALOR UNITARIO]]*Tabla25[[#This Row],[META_CANDELARIA]]</f>
        <v>855180.23499999999</v>
      </c>
      <c r="X31" s="31">
        <f>+Tabla25[[#This Row],[META_SANTA_FE]]*Tabla25[[#This Row],[VALOR UNITARIO]]</f>
        <v>4285298.76</v>
      </c>
      <c r="Y31" s="31">
        <f>+Tabla25[[#This Row],[META_MARTIRES]]*Tabla25[[#This Row],[VALOR UNITARIO]]</f>
        <v>1559999.11</v>
      </c>
      <c r="Z31" s="31">
        <f>+Tabla25[[#This Row],[META_SAN_CRISTOBAL]]*Tabla25[[#This Row],[VALOR UNITARIO]]</f>
        <v>4272142.1409999998</v>
      </c>
      <c r="AA31" s="31">
        <f>+Tabla25[[#This Row],[META_RAFAEL_URIBE_URIBE]]*Tabla25[[#This Row],[VALOR UNITARIO]]</f>
        <v>5194984.9879999999</v>
      </c>
      <c r="AB31" s="31">
        <f>+Tabla25[[#This Row],[META_ANTONIO_NARIÑO]]*Tabla25[[#This Row],[VALOR UNITARIO]]</f>
        <v>2631323.7999999998</v>
      </c>
      <c r="AC31" s="31">
        <f>+Tabla25[[#This Row],[META_SUBRED]]*Tabla25[[#This Row],[VALOR UNITARIO]]</f>
        <v>0</v>
      </c>
      <c r="AD31" s="32">
        <f>+Tabla25[[#This Row],[META_DISTRITO]]*Tabla25[[#This Row],[VALOR UNITARIO]]</f>
        <v>0</v>
      </c>
      <c r="AE31" s="30">
        <f>SUM(Tabla25[[#This Row],[$_CANDELARIA]:[$_DISTRITO]])</f>
        <v>18798929.033999998</v>
      </c>
      <c r="AF31" s="32">
        <f>+Tabla25[[#This Row],[$_CENTRO_ORIENTE]]-Tabla25[[#This Row],[$_TOTAL]]</f>
        <v>-3759.0339999981225</v>
      </c>
      <c r="AG31" s="1">
        <v>11</v>
      </c>
      <c r="AH31" s="1">
        <v>54</v>
      </c>
      <c r="AI31" s="1">
        <v>36</v>
      </c>
      <c r="AJ31" s="1">
        <v>103</v>
      </c>
      <c r="AK31" s="1">
        <v>127.00003575386999</v>
      </c>
      <c r="AL31" s="1">
        <v>5</v>
      </c>
      <c r="AO31" s="1">
        <v>336.00003575387001</v>
      </c>
      <c r="AP31" s="1">
        <v>0</v>
      </c>
      <c r="AQ31" s="68">
        <f>+Tabla25[[#This Row],[META_CANDELARIA2]]-Tabla25[[#This Row],[META_CANDELARIA]]</f>
        <v>-4.2880016268011012</v>
      </c>
      <c r="AR31" s="68">
        <f>+Tabla25[[#This Row],[META_CANDELARIA2]]-Tabla25[[#This Row],[META_CANDELARIA]]</f>
        <v>-4.2880016268011012</v>
      </c>
      <c r="AS31" s="68">
        <f>+Tabla25[[#This Row],[META_CANDELARIA2]]-Tabla25[[#This Row],[META_CANDELARIA]]</f>
        <v>-4.2880016268011012</v>
      </c>
    </row>
    <row r="32" spans="1:45" ht="39.75" thickTop="1" thickBot="1">
      <c r="A32" s="19" t="s">
        <v>82</v>
      </c>
      <c r="B32" s="20" t="s">
        <v>83</v>
      </c>
      <c r="C32" s="20" t="s">
        <v>84</v>
      </c>
      <c r="D32" s="21">
        <v>22</v>
      </c>
      <c r="E32" s="20" t="s">
        <v>93</v>
      </c>
      <c r="F32" s="20" t="s">
        <v>86</v>
      </c>
      <c r="G32" s="19" t="s">
        <v>87</v>
      </c>
      <c r="H32" s="19" t="s">
        <v>76</v>
      </c>
      <c r="I32" s="19" t="s">
        <v>56</v>
      </c>
      <c r="J32" s="22">
        <v>105404</v>
      </c>
      <c r="K32" s="5">
        <v>0</v>
      </c>
      <c r="L32" s="22">
        <f>+Tabla25[[#This Row],[VALOR UNITARIO]]*Tabla25[[#This Row],[META_CENTRO_ORIENTE]]</f>
        <v>0</v>
      </c>
      <c r="M32" s="63">
        <f>+Tabla25[[#This Row],[META_CENTRO_ORIENTE]]*4.55/100</f>
        <v>0</v>
      </c>
      <c r="N32" s="64">
        <f>+Tabla25[[#This Row],[META_CENTRO_ORIENTE]]*22.8/100</f>
        <v>0</v>
      </c>
      <c r="O32" s="64">
        <f>+Tabla25[[#This Row],[META_CENTRO_ORIENTE]]*8.3/100</f>
        <v>0</v>
      </c>
      <c r="P32" s="64">
        <f>+Tabla25[[#This Row],[META_CENTRO_ORIENTE]]*22.73/100</f>
        <v>0</v>
      </c>
      <c r="Q32" s="64">
        <f>+Tabla25[[#This Row],[META_CENTRO_ORIENTE]]*22.64/100</f>
        <v>0</v>
      </c>
      <c r="R32" s="64">
        <f>+Tabla25[[#This Row],[META_CENTRO_ORIENTE]]*0.14</f>
        <v>0</v>
      </c>
      <c r="S32" s="61">
        <v>0</v>
      </c>
      <c r="T32" s="62">
        <v>0</v>
      </c>
      <c r="U32" s="28">
        <f>+Tabla25[[#This Row],[META_CANDELARIA]]+Tabla25[[#This Row],[META_SANTA_FE]]+Tabla25[[#This Row],[META_MARTIRES]]+Tabla25[[#This Row],[META_SAN_CRISTOBAL]]+Tabla25[[#This Row],[META_RAFAEL_URIBE_URIBE]]+Tabla25[[#This Row],[META_ANTONIO_NARIÑO]]+Tabla25[[#This Row],[META_SUBRED]]+Tabla25[[#This Row],[META_DISTRITO]]</f>
        <v>0</v>
      </c>
      <c r="V32" s="29">
        <f>+Tabla25[[#This Row],[META_CENTRO_ORIENTE]]-Tabla25[[#This Row],[META_TOTAL]]</f>
        <v>0</v>
      </c>
      <c r="W32" s="30">
        <f>+Tabla25[[#This Row],[VALOR UNITARIO]]*Tabla25[[#This Row],[META_CANDELARIA]]</f>
        <v>0</v>
      </c>
      <c r="X32" s="31">
        <f>+Tabla25[[#This Row],[META_SANTA_FE]]*Tabla25[[#This Row],[VALOR UNITARIO]]</f>
        <v>0</v>
      </c>
      <c r="Y32" s="31">
        <f>+Tabla25[[#This Row],[META_MARTIRES]]*Tabla25[[#This Row],[VALOR UNITARIO]]</f>
        <v>0</v>
      </c>
      <c r="Z32" s="31">
        <f>+Tabla25[[#This Row],[META_SAN_CRISTOBAL]]*Tabla25[[#This Row],[VALOR UNITARIO]]</f>
        <v>0</v>
      </c>
      <c r="AA32" s="31">
        <f>+Tabla25[[#This Row],[META_RAFAEL_URIBE_URIBE]]*Tabla25[[#This Row],[VALOR UNITARIO]]</f>
        <v>0</v>
      </c>
      <c r="AB32" s="31">
        <f>+Tabla25[[#This Row],[META_ANTONIO_NARIÑO]]*Tabla25[[#This Row],[VALOR UNITARIO]]</f>
        <v>0</v>
      </c>
      <c r="AC32" s="31">
        <f>+Tabla25[[#This Row],[META_SUBRED]]*Tabla25[[#This Row],[VALOR UNITARIO]]</f>
        <v>0</v>
      </c>
      <c r="AD32" s="32">
        <f>+Tabla25[[#This Row],[META_DISTRITO]]*Tabla25[[#This Row],[VALOR UNITARIO]]</f>
        <v>0</v>
      </c>
      <c r="AE32" s="30">
        <f>SUM(Tabla25[[#This Row],[$_CANDELARIA]:[$_DISTRITO]])</f>
        <v>0</v>
      </c>
      <c r="AF32" s="32">
        <f>+Tabla25[[#This Row],[$_CENTRO_ORIENTE]]-Tabla25[[#This Row],[$_TOTAL]]</f>
        <v>0</v>
      </c>
      <c r="AO32" s="1">
        <v>0</v>
      </c>
      <c r="AP32" s="1">
        <v>0</v>
      </c>
      <c r="AQ32" s="68">
        <f>+Tabla25[[#This Row],[META_CANDELARIA2]]-Tabla25[[#This Row],[META_CANDELARIA]]</f>
        <v>0</v>
      </c>
      <c r="AR32" s="68">
        <f>+Tabla25[[#This Row],[META_CANDELARIA2]]-Tabla25[[#This Row],[META_CANDELARIA]]</f>
        <v>0</v>
      </c>
      <c r="AS32" s="68">
        <f>+Tabla25[[#This Row],[META_CANDELARIA2]]-Tabla25[[#This Row],[META_CANDELARIA]]</f>
        <v>0</v>
      </c>
    </row>
    <row r="33" spans="1:45" ht="39.75" thickTop="1" thickBot="1">
      <c r="A33" s="19" t="s">
        <v>82</v>
      </c>
      <c r="B33" s="20" t="s">
        <v>83</v>
      </c>
      <c r="C33" s="20" t="s">
        <v>84</v>
      </c>
      <c r="D33" s="21">
        <v>23</v>
      </c>
      <c r="E33" s="20" t="s">
        <v>94</v>
      </c>
      <c r="F33" s="20" t="s">
        <v>86</v>
      </c>
      <c r="G33" s="19" t="s">
        <v>87</v>
      </c>
      <c r="H33" s="19" t="s">
        <v>76</v>
      </c>
      <c r="I33" s="19" t="s">
        <v>56</v>
      </c>
      <c r="J33" s="22">
        <v>55938</v>
      </c>
      <c r="K33" s="5">
        <v>0</v>
      </c>
      <c r="L33" s="22">
        <f>+Tabla25[[#This Row],[VALOR UNITARIO]]*Tabla25[[#This Row],[META_CENTRO_ORIENTE]]</f>
        <v>0</v>
      </c>
      <c r="M33" s="63">
        <f>+Tabla25[[#This Row],[META_CENTRO_ORIENTE]]*4.55/100</f>
        <v>0</v>
      </c>
      <c r="N33" s="64">
        <f>+Tabla25[[#This Row],[META_CENTRO_ORIENTE]]*22.8/100</f>
        <v>0</v>
      </c>
      <c r="O33" s="64">
        <f>+Tabla25[[#This Row],[META_CENTRO_ORIENTE]]*8.3/100</f>
        <v>0</v>
      </c>
      <c r="P33" s="64">
        <f>+Tabla25[[#This Row],[META_CENTRO_ORIENTE]]*22.73/100</f>
        <v>0</v>
      </c>
      <c r="Q33" s="64">
        <f>+Tabla25[[#This Row],[META_CENTRO_ORIENTE]]*22.64/100</f>
        <v>0</v>
      </c>
      <c r="R33" s="64">
        <f>+Tabla25[[#This Row],[META_CENTRO_ORIENTE]]*0.14</f>
        <v>0</v>
      </c>
      <c r="S33" s="61">
        <v>0</v>
      </c>
      <c r="T33" s="62">
        <v>0</v>
      </c>
      <c r="U33" s="28">
        <f>+Tabla25[[#This Row],[META_CANDELARIA]]+Tabla25[[#This Row],[META_SANTA_FE]]+Tabla25[[#This Row],[META_MARTIRES]]+Tabla25[[#This Row],[META_SAN_CRISTOBAL]]+Tabla25[[#This Row],[META_RAFAEL_URIBE_URIBE]]+Tabla25[[#This Row],[META_ANTONIO_NARIÑO]]+Tabla25[[#This Row],[META_SUBRED]]+Tabla25[[#This Row],[META_DISTRITO]]</f>
        <v>0</v>
      </c>
      <c r="V33" s="29">
        <f>+Tabla25[[#This Row],[META_CENTRO_ORIENTE]]-Tabla25[[#This Row],[META_TOTAL]]</f>
        <v>0</v>
      </c>
      <c r="W33" s="30">
        <f>+Tabla25[[#This Row],[VALOR UNITARIO]]*Tabla25[[#This Row],[META_CANDELARIA]]</f>
        <v>0</v>
      </c>
      <c r="X33" s="31">
        <f>+Tabla25[[#This Row],[META_SANTA_FE]]*Tabla25[[#This Row],[VALOR UNITARIO]]</f>
        <v>0</v>
      </c>
      <c r="Y33" s="31">
        <f>+Tabla25[[#This Row],[META_MARTIRES]]*Tabla25[[#This Row],[VALOR UNITARIO]]</f>
        <v>0</v>
      </c>
      <c r="Z33" s="31">
        <f>+Tabla25[[#This Row],[META_SAN_CRISTOBAL]]*Tabla25[[#This Row],[VALOR UNITARIO]]</f>
        <v>0</v>
      </c>
      <c r="AA33" s="31">
        <f>+Tabla25[[#This Row],[META_RAFAEL_URIBE_URIBE]]*Tabla25[[#This Row],[VALOR UNITARIO]]</f>
        <v>0</v>
      </c>
      <c r="AB33" s="31">
        <f>+Tabla25[[#This Row],[META_ANTONIO_NARIÑO]]*Tabla25[[#This Row],[VALOR UNITARIO]]</f>
        <v>0</v>
      </c>
      <c r="AC33" s="31">
        <f>+Tabla25[[#This Row],[META_SUBRED]]*Tabla25[[#This Row],[VALOR UNITARIO]]</f>
        <v>0</v>
      </c>
      <c r="AD33" s="32">
        <f>+Tabla25[[#This Row],[META_DISTRITO]]*Tabla25[[#This Row],[VALOR UNITARIO]]</f>
        <v>0</v>
      </c>
      <c r="AE33" s="30">
        <f>SUM(Tabla25[[#This Row],[$_CANDELARIA]:[$_DISTRITO]])</f>
        <v>0</v>
      </c>
      <c r="AF33" s="32">
        <f>+Tabla25[[#This Row],[$_CENTRO_ORIENTE]]-Tabla25[[#This Row],[$_TOTAL]]</f>
        <v>0</v>
      </c>
      <c r="AO33" s="1">
        <v>0</v>
      </c>
      <c r="AP33" s="1">
        <v>0</v>
      </c>
      <c r="AQ33" s="68">
        <f>+Tabla25[[#This Row],[META_CANDELARIA2]]-Tabla25[[#This Row],[META_CANDELARIA]]</f>
        <v>0</v>
      </c>
      <c r="AR33" s="68">
        <f>+Tabla25[[#This Row],[META_CANDELARIA2]]-Tabla25[[#This Row],[META_CANDELARIA]]</f>
        <v>0</v>
      </c>
      <c r="AS33" s="68">
        <f>+Tabla25[[#This Row],[META_CANDELARIA2]]-Tabla25[[#This Row],[META_CANDELARIA]]</f>
        <v>0</v>
      </c>
    </row>
    <row r="34" spans="1:45" ht="27" thickTop="1" thickBot="1">
      <c r="A34" s="19" t="s">
        <v>82</v>
      </c>
      <c r="B34" s="20" t="s">
        <v>83</v>
      </c>
      <c r="C34" s="20" t="s">
        <v>84</v>
      </c>
      <c r="D34" s="21">
        <v>24</v>
      </c>
      <c r="E34" s="20" t="s">
        <v>95</v>
      </c>
      <c r="F34" s="20" t="s">
        <v>89</v>
      </c>
      <c r="G34" s="19" t="s">
        <v>87</v>
      </c>
      <c r="H34" s="19" t="s">
        <v>59</v>
      </c>
      <c r="I34" s="19" t="s">
        <v>56</v>
      </c>
      <c r="J34" s="22">
        <v>180297</v>
      </c>
      <c r="K34" s="5">
        <v>133</v>
      </c>
      <c r="L34" s="22">
        <f>+Tabla25[[#This Row],[VALOR UNITARIO]]*Tabla25[[#This Row],[META_CENTRO_ORIENTE]]</f>
        <v>23979501</v>
      </c>
      <c r="M34" s="41">
        <f>+Tabla25[[#This Row],[META_CENTRO_ORIENTE]]*4.55/100</f>
        <v>6.0514999999999999</v>
      </c>
      <c r="N34" s="42">
        <f>+Tabla25[[#This Row],[META_CENTRO_ORIENTE]]*22.8/100</f>
        <v>30.324000000000002</v>
      </c>
      <c r="O34" s="42">
        <f>+Tabla25[[#This Row],[META_CENTRO_ORIENTE]]*8.3/100</f>
        <v>11.039000000000001</v>
      </c>
      <c r="P34" s="42">
        <f>+Tabla25[[#This Row],[META_CENTRO_ORIENTE]]*22.73/100</f>
        <v>30.230900000000002</v>
      </c>
      <c r="Q34" s="42">
        <f>+Tabla25[[#This Row],[META_CENTRO_ORIENTE]]*27.64/100</f>
        <v>36.761200000000002</v>
      </c>
      <c r="R34" s="42">
        <f>+Tabla25[[#This Row],[META_CENTRO_ORIENTE]]*14/100</f>
        <v>18.62</v>
      </c>
      <c r="S34" s="39">
        <v>0</v>
      </c>
      <c r="T34" s="40">
        <v>0</v>
      </c>
      <c r="U34" s="28">
        <f>+Tabla25[[#This Row],[META_CANDELARIA]]+Tabla25[[#This Row],[META_SANTA_FE]]+Tabla25[[#This Row],[META_MARTIRES]]+Tabla25[[#This Row],[META_SAN_CRISTOBAL]]+Tabla25[[#This Row],[META_RAFAEL_URIBE_URIBE]]+Tabla25[[#This Row],[META_ANTONIO_NARIÑO]]+Tabla25[[#This Row],[META_SUBRED]]+Tabla25[[#This Row],[META_DISTRITO]]</f>
        <v>133.0266</v>
      </c>
      <c r="V34" s="29">
        <f>+Tabla25[[#This Row],[META_CENTRO_ORIENTE]]-Tabla25[[#This Row],[META_TOTAL]]</f>
        <v>-2.6600000000001955E-2</v>
      </c>
      <c r="W34" s="30">
        <f>+Tabla25[[#This Row],[VALOR UNITARIO]]*Tabla25[[#This Row],[META_CANDELARIA]]</f>
        <v>1091067.2955</v>
      </c>
      <c r="X34" s="31">
        <f>+Tabla25[[#This Row],[META_SANTA_FE]]*Tabla25[[#This Row],[VALOR UNITARIO]]</f>
        <v>5467326.2280000001</v>
      </c>
      <c r="Y34" s="31">
        <f>+Tabla25[[#This Row],[META_MARTIRES]]*Tabla25[[#This Row],[VALOR UNITARIO]]</f>
        <v>1990298.5830000003</v>
      </c>
      <c r="Z34" s="31">
        <f>+Tabla25[[#This Row],[META_SAN_CRISTOBAL]]*Tabla25[[#This Row],[VALOR UNITARIO]]</f>
        <v>5450540.5773</v>
      </c>
      <c r="AA34" s="31">
        <f>+Tabla25[[#This Row],[META_RAFAEL_URIBE_URIBE]]*Tabla25[[#This Row],[VALOR UNITARIO]]</f>
        <v>6627934.0764000006</v>
      </c>
      <c r="AB34" s="31">
        <f>+Tabla25[[#This Row],[META_ANTONIO_NARIÑO]]*Tabla25[[#This Row],[VALOR UNITARIO]]</f>
        <v>3357130.14</v>
      </c>
      <c r="AC34" s="31">
        <f>+Tabla25[[#This Row],[META_SUBRED]]*Tabla25[[#This Row],[VALOR UNITARIO]]</f>
        <v>0</v>
      </c>
      <c r="AD34" s="32">
        <f>+Tabla25[[#This Row],[META_DISTRITO]]*Tabla25[[#This Row],[VALOR UNITARIO]]</f>
        <v>0</v>
      </c>
      <c r="AE34" s="30">
        <f>SUM(Tabla25[[#This Row],[$_CANDELARIA]:[$_DISTRITO]])</f>
        <v>23984296.900200002</v>
      </c>
      <c r="AF34" s="32">
        <f>+Tabla25[[#This Row],[$_CENTRO_ORIENTE]]-Tabla25[[#This Row],[$_TOTAL]]</f>
        <v>-4795.9002000018954</v>
      </c>
      <c r="AG34" s="1">
        <v>0</v>
      </c>
      <c r="AH34" s="1">
        <v>0</v>
      </c>
      <c r="AI34" s="1">
        <v>6</v>
      </c>
      <c r="AJ34" s="1">
        <v>127</v>
      </c>
      <c r="AK34" s="1">
        <v>0</v>
      </c>
      <c r="AL34" s="1">
        <v>0</v>
      </c>
      <c r="AM34" s="1">
        <v>0</v>
      </c>
      <c r="AN34" s="1">
        <v>0</v>
      </c>
      <c r="AO34" s="1">
        <v>133</v>
      </c>
      <c r="AP34" s="1">
        <v>0</v>
      </c>
      <c r="AQ34" s="68">
        <f>+Tabla25[[#This Row],[META_CANDELARIA2]]-Tabla25[[#This Row],[META_CANDELARIA]]</f>
        <v>-6.0514999999999999</v>
      </c>
      <c r="AR34" s="68">
        <f>+Tabla25[[#This Row],[META_CANDELARIA2]]-Tabla25[[#This Row],[META_CANDELARIA]]</f>
        <v>-6.0514999999999999</v>
      </c>
      <c r="AS34" s="68">
        <f>+Tabla25[[#This Row],[META_CANDELARIA2]]-Tabla25[[#This Row],[META_CANDELARIA]]</f>
        <v>-6.0514999999999999</v>
      </c>
    </row>
    <row r="35" spans="1:45" ht="39.75" thickTop="1" thickBot="1">
      <c r="A35" s="19" t="s">
        <v>82</v>
      </c>
      <c r="B35" s="20" t="s">
        <v>83</v>
      </c>
      <c r="C35" s="20" t="s">
        <v>84</v>
      </c>
      <c r="D35" s="21">
        <v>25</v>
      </c>
      <c r="E35" s="20" t="s">
        <v>96</v>
      </c>
      <c r="F35" s="20" t="s">
        <v>97</v>
      </c>
      <c r="G35" s="19" t="s">
        <v>87</v>
      </c>
      <c r="H35" s="19" t="s">
        <v>59</v>
      </c>
      <c r="I35" s="19" t="s">
        <v>56</v>
      </c>
      <c r="J35" s="22">
        <v>210809</v>
      </c>
      <c r="K35" s="5">
        <v>37</v>
      </c>
      <c r="L35" s="22">
        <f>+Tabla25[[#This Row],[VALOR UNITARIO]]*Tabla25[[#This Row],[META_CENTRO_ORIENTE]]</f>
        <v>7799933</v>
      </c>
      <c r="M35" s="41">
        <f>+Tabla25[[#This Row],[META_CENTRO_ORIENTE]]*4.55/100</f>
        <v>1.6835</v>
      </c>
      <c r="N35" s="42">
        <f>+Tabla25[[#This Row],[META_CENTRO_ORIENTE]]*22.8/100</f>
        <v>8.4359999999999999</v>
      </c>
      <c r="O35" s="42">
        <f>+Tabla25[[#This Row],[META_CENTRO_ORIENTE]]*8.3/100</f>
        <v>3.0710000000000002</v>
      </c>
      <c r="P35" s="42">
        <f>+Tabla25[[#This Row],[META_CENTRO_ORIENTE]]*22.73/100</f>
        <v>8.4100999999999999</v>
      </c>
      <c r="Q35" s="42">
        <f>+Tabla25[[#This Row],[META_CENTRO_ORIENTE]]*27.64/100</f>
        <v>10.226800000000001</v>
      </c>
      <c r="R35" s="42">
        <f>+Tabla25[[#This Row],[META_CENTRO_ORIENTE]]*14/100</f>
        <v>5.18</v>
      </c>
      <c r="S35" s="39">
        <v>0</v>
      </c>
      <c r="T35" s="40">
        <v>0</v>
      </c>
      <c r="U35" s="28">
        <f>+Tabla25[[#This Row],[META_CANDELARIA]]+Tabla25[[#This Row],[META_SANTA_FE]]+Tabla25[[#This Row],[META_MARTIRES]]+Tabla25[[#This Row],[META_SAN_CRISTOBAL]]+Tabla25[[#This Row],[META_RAFAEL_URIBE_URIBE]]+Tabla25[[#This Row],[META_ANTONIO_NARIÑO]]+Tabla25[[#This Row],[META_SUBRED]]+Tabla25[[#This Row],[META_DISTRITO]]</f>
        <v>37.007400000000004</v>
      </c>
      <c r="V35" s="29">
        <f>+Tabla25[[#This Row],[META_CENTRO_ORIENTE]]-Tabla25[[#This Row],[META_TOTAL]]</f>
        <v>-7.40000000000407E-3</v>
      </c>
      <c r="W35" s="30">
        <f>+Tabla25[[#This Row],[VALOR UNITARIO]]*Tabla25[[#This Row],[META_CANDELARIA]]</f>
        <v>354896.95150000002</v>
      </c>
      <c r="X35" s="31">
        <f>+Tabla25[[#This Row],[META_SANTA_FE]]*Tabla25[[#This Row],[VALOR UNITARIO]]</f>
        <v>1778384.7239999999</v>
      </c>
      <c r="Y35" s="31">
        <f>+Tabla25[[#This Row],[META_MARTIRES]]*Tabla25[[#This Row],[VALOR UNITARIO]]</f>
        <v>647394.43900000001</v>
      </c>
      <c r="Z35" s="31">
        <f>+Tabla25[[#This Row],[META_SAN_CRISTOBAL]]*Tabla25[[#This Row],[VALOR UNITARIO]]</f>
        <v>1772924.7708999999</v>
      </c>
      <c r="AA35" s="31">
        <f>+Tabla25[[#This Row],[META_RAFAEL_URIBE_URIBE]]*Tabla25[[#This Row],[VALOR UNITARIO]]</f>
        <v>2155901.4812000003</v>
      </c>
      <c r="AB35" s="31">
        <f>+Tabla25[[#This Row],[META_ANTONIO_NARIÑO]]*Tabla25[[#This Row],[VALOR UNITARIO]]</f>
        <v>1091990.6199999999</v>
      </c>
      <c r="AC35" s="31">
        <f>+Tabla25[[#This Row],[META_SUBRED]]*Tabla25[[#This Row],[VALOR UNITARIO]]</f>
        <v>0</v>
      </c>
      <c r="AD35" s="32">
        <f>+Tabla25[[#This Row],[META_DISTRITO]]*Tabla25[[#This Row],[VALOR UNITARIO]]</f>
        <v>0</v>
      </c>
      <c r="AE35" s="30">
        <f>SUM(Tabla25[[#This Row],[$_CANDELARIA]:[$_DISTRITO]])</f>
        <v>7801492.9866000004</v>
      </c>
      <c r="AF35" s="32">
        <f>+Tabla25[[#This Row],[$_CENTRO_ORIENTE]]-Tabla25[[#This Row],[$_TOTAL]]</f>
        <v>-1559.9866000004113</v>
      </c>
      <c r="AG35" s="1">
        <v>0</v>
      </c>
      <c r="AH35" s="1">
        <v>8</v>
      </c>
      <c r="AI35" s="1">
        <v>8</v>
      </c>
      <c r="AJ35" s="1">
        <v>8</v>
      </c>
      <c r="AK35" s="1">
        <v>8</v>
      </c>
      <c r="AL35" s="1">
        <v>5</v>
      </c>
      <c r="AO35" s="1">
        <v>37</v>
      </c>
      <c r="AP35" s="1">
        <v>0</v>
      </c>
      <c r="AQ35" s="68">
        <f>+Tabla25[[#This Row],[META_CANDELARIA2]]-Tabla25[[#This Row],[META_CANDELARIA]]</f>
        <v>-1.6835</v>
      </c>
      <c r="AR35" s="68">
        <f>+Tabla25[[#This Row],[META_CANDELARIA2]]-Tabla25[[#This Row],[META_CANDELARIA]]</f>
        <v>-1.6835</v>
      </c>
      <c r="AS35" s="68">
        <f>+Tabla25[[#This Row],[META_CANDELARIA2]]-Tabla25[[#This Row],[META_CANDELARIA]]</f>
        <v>-1.6835</v>
      </c>
    </row>
    <row r="36" spans="1:45" ht="39.75" thickTop="1" thickBot="1">
      <c r="A36" s="19" t="s">
        <v>82</v>
      </c>
      <c r="B36" s="20" t="s">
        <v>83</v>
      </c>
      <c r="C36" s="20" t="s">
        <v>84</v>
      </c>
      <c r="D36" s="21">
        <v>26</v>
      </c>
      <c r="E36" s="20" t="s">
        <v>98</v>
      </c>
      <c r="F36" s="20" t="s">
        <v>86</v>
      </c>
      <c r="G36" s="19" t="s">
        <v>87</v>
      </c>
      <c r="H36" s="19" t="s">
        <v>59</v>
      </c>
      <c r="I36" s="19" t="s">
        <v>56</v>
      </c>
      <c r="J36" s="22">
        <v>140539</v>
      </c>
      <c r="K36" s="5">
        <v>851.99998576907478</v>
      </c>
      <c r="L36" s="22">
        <f>+Tabla25[[#This Row],[VALOR UNITARIO]]*Tabla25[[#This Row],[META_CENTRO_ORIENTE]]</f>
        <v>119739226</v>
      </c>
      <c r="M36" s="41">
        <f>+Tabla25[[#This Row],[META_CENTRO_ORIENTE]]*4.55/100</f>
        <v>38.765999352492898</v>
      </c>
      <c r="N36" s="42">
        <f>+Tabla25[[#This Row],[META_CENTRO_ORIENTE]]*22.8/100</f>
        <v>194.25599675534903</v>
      </c>
      <c r="O36" s="42">
        <f>+Tabla25[[#This Row],[META_CENTRO_ORIENTE]]*8.3/100</f>
        <v>70.715998818833214</v>
      </c>
      <c r="P36" s="42">
        <f>+Tabla25[[#This Row],[META_CENTRO_ORIENTE]]*22.73/100</f>
        <v>193.65959676531071</v>
      </c>
      <c r="Q36" s="42">
        <f>+Tabla25[[#This Row],[META_CENTRO_ORIENTE]]*27.64/100</f>
        <v>235.49279606657225</v>
      </c>
      <c r="R36" s="42">
        <f>+Tabla25[[#This Row],[META_CENTRO_ORIENTE]]*14/100</f>
        <v>119.27999800767047</v>
      </c>
      <c r="S36" s="39">
        <v>0</v>
      </c>
      <c r="T36" s="40">
        <v>0</v>
      </c>
      <c r="U36" s="28">
        <f>+Tabla25[[#This Row],[META_CANDELARIA]]+Tabla25[[#This Row],[META_SANTA_FE]]+Tabla25[[#This Row],[META_MARTIRES]]+Tabla25[[#This Row],[META_SAN_CRISTOBAL]]+Tabla25[[#This Row],[META_RAFAEL_URIBE_URIBE]]+Tabla25[[#This Row],[META_ANTONIO_NARIÑO]]+Tabla25[[#This Row],[META_SUBRED]]+Tabla25[[#This Row],[META_DISTRITO]]</f>
        <v>852.17038576622849</v>
      </c>
      <c r="V36" s="29">
        <f>+Tabla25[[#This Row],[META_CENTRO_ORIENTE]]-Tabla25[[#This Row],[META_TOTAL]]</f>
        <v>-0.17039999715370868</v>
      </c>
      <c r="W36" s="30">
        <f>+Tabla25[[#This Row],[VALOR UNITARIO]]*Tabla25[[#This Row],[META_CANDELARIA]]</f>
        <v>5448134.7829999998</v>
      </c>
      <c r="X36" s="31">
        <f>+Tabla25[[#This Row],[META_SANTA_FE]]*Tabla25[[#This Row],[VALOR UNITARIO]]</f>
        <v>27300543.527999997</v>
      </c>
      <c r="Y36" s="31">
        <f>+Tabla25[[#This Row],[META_MARTIRES]]*Tabla25[[#This Row],[VALOR UNITARIO]]</f>
        <v>9938355.7580000013</v>
      </c>
      <c r="Z36" s="31">
        <f>+Tabla25[[#This Row],[META_SAN_CRISTOBAL]]*Tabla25[[#This Row],[VALOR UNITARIO]]</f>
        <v>27216726.069800001</v>
      </c>
      <c r="AA36" s="31">
        <f>+Tabla25[[#This Row],[META_RAFAEL_URIBE_URIBE]]*Tabla25[[#This Row],[VALOR UNITARIO]]</f>
        <v>33095922.066399999</v>
      </c>
      <c r="AB36" s="31">
        <f>+Tabla25[[#This Row],[META_ANTONIO_NARIÑO]]*Tabla25[[#This Row],[VALOR UNITARIO]]</f>
        <v>16763491.640000001</v>
      </c>
      <c r="AC36" s="31">
        <f>+Tabla25[[#This Row],[META_SUBRED]]*Tabla25[[#This Row],[VALOR UNITARIO]]</f>
        <v>0</v>
      </c>
      <c r="AD36" s="32">
        <f>+Tabla25[[#This Row],[META_DISTRITO]]*Tabla25[[#This Row],[VALOR UNITARIO]]</f>
        <v>0</v>
      </c>
      <c r="AE36" s="30">
        <f>SUM(Tabla25[[#This Row],[$_CANDELARIA]:[$_DISTRITO]])</f>
        <v>119763173.84519999</v>
      </c>
      <c r="AF36" s="32">
        <f>+Tabla25[[#This Row],[$_CENTRO_ORIENTE]]-Tabla25[[#This Row],[$_TOTAL]]</f>
        <v>-23947.845199987292</v>
      </c>
      <c r="AG36" s="1">
        <v>26.999985769075</v>
      </c>
      <c r="AH36" s="1">
        <v>137</v>
      </c>
      <c r="AI36" s="1">
        <v>90</v>
      </c>
      <c r="AJ36" s="1">
        <v>261</v>
      </c>
      <c r="AK36" s="1">
        <v>324</v>
      </c>
      <c r="AL36" s="1">
        <v>13</v>
      </c>
      <c r="AO36" s="1">
        <v>851.99998576907501</v>
      </c>
      <c r="AP36" s="1">
        <v>0</v>
      </c>
      <c r="AQ36" s="68">
        <f>+Tabla25[[#This Row],[META_CANDELARIA2]]-Tabla25[[#This Row],[META_CANDELARIA]]</f>
        <v>-11.766013583417898</v>
      </c>
      <c r="AR36" s="68">
        <f>+Tabla25[[#This Row],[META_CANDELARIA2]]-Tabla25[[#This Row],[META_CANDELARIA]]</f>
        <v>-11.766013583417898</v>
      </c>
      <c r="AS36" s="68">
        <f>+Tabla25[[#This Row],[META_CANDELARIA2]]-Tabla25[[#This Row],[META_CANDELARIA]]</f>
        <v>-11.766013583417898</v>
      </c>
    </row>
    <row r="37" spans="1:45" ht="52.5" thickTop="1" thickBot="1">
      <c r="A37" s="19" t="s">
        <v>82</v>
      </c>
      <c r="B37" s="20" t="s">
        <v>83</v>
      </c>
      <c r="C37" s="20" t="s">
        <v>84</v>
      </c>
      <c r="D37" s="21">
        <v>27</v>
      </c>
      <c r="E37" s="20" t="s">
        <v>99</v>
      </c>
      <c r="F37" s="20" t="s">
        <v>86</v>
      </c>
      <c r="G37" s="19" t="s">
        <v>87</v>
      </c>
      <c r="H37" s="19" t="s">
        <v>59</v>
      </c>
      <c r="I37" s="19" t="s">
        <v>56</v>
      </c>
      <c r="J37" s="22">
        <v>74584</v>
      </c>
      <c r="K37" s="5">
        <v>587.99998659229857</v>
      </c>
      <c r="L37" s="22">
        <f>+Tabla25[[#This Row],[VALOR UNITARIO]]*Tabla25[[#This Row],[META_CENTRO_ORIENTE]]</f>
        <v>43855391</v>
      </c>
      <c r="M37" s="41">
        <f>+Tabla25[[#This Row],[META_CENTRO_ORIENTE]]*4.55/100</f>
        <v>26.753999389949584</v>
      </c>
      <c r="N37" s="42">
        <f>+Tabla25[[#This Row],[META_CENTRO_ORIENTE]]*22.8/100</f>
        <v>134.06399694304409</v>
      </c>
      <c r="O37" s="42">
        <f>+Tabla25[[#This Row],[META_CENTRO_ORIENTE]]*8.3/100</f>
        <v>48.803998887160787</v>
      </c>
      <c r="P37" s="42">
        <f>+Tabla25[[#This Row],[META_CENTRO_ORIENTE]]*22.73/100</f>
        <v>133.65239695242946</v>
      </c>
      <c r="Q37" s="42">
        <f>+Tabla25[[#This Row],[META_CENTRO_ORIENTE]]*27.64/100</f>
        <v>162.52319629411133</v>
      </c>
      <c r="R37" s="42">
        <f>+Tabla25[[#This Row],[META_CENTRO_ORIENTE]]*14/100</f>
        <v>82.319998122921803</v>
      </c>
      <c r="S37" s="39">
        <v>0</v>
      </c>
      <c r="T37" s="40">
        <v>0</v>
      </c>
      <c r="U37" s="28">
        <f>+Tabla25[[#This Row],[META_CANDELARIA]]+Tabla25[[#This Row],[META_SANTA_FE]]+Tabla25[[#This Row],[META_MARTIRES]]+Tabla25[[#This Row],[META_SAN_CRISTOBAL]]+Tabla25[[#This Row],[META_RAFAEL_URIBE_URIBE]]+Tabla25[[#This Row],[META_ANTONIO_NARIÑO]]+Tabla25[[#This Row],[META_SUBRED]]+Tabla25[[#This Row],[META_DISTRITO]]</f>
        <v>588.11758658961708</v>
      </c>
      <c r="V37" s="29">
        <f>+Tabla25[[#This Row],[META_CENTRO_ORIENTE]]-Tabla25[[#This Row],[META_TOTAL]]</f>
        <v>-0.11759999731850712</v>
      </c>
      <c r="W37" s="30">
        <f>+Tabla25[[#This Row],[VALOR UNITARIO]]*Tabla25[[#This Row],[META_CANDELARIA]]</f>
        <v>1995420.2904999999</v>
      </c>
      <c r="X37" s="31">
        <f>+Tabla25[[#This Row],[META_SANTA_FE]]*Tabla25[[#This Row],[VALOR UNITARIO]]</f>
        <v>9999029.148</v>
      </c>
      <c r="Y37" s="31">
        <f>+Tabla25[[#This Row],[META_MARTIRES]]*Tabla25[[#This Row],[VALOR UNITARIO]]</f>
        <v>3639997.4530000002</v>
      </c>
      <c r="Z37" s="31">
        <f>+Tabla25[[#This Row],[META_SAN_CRISTOBAL]]*Tabla25[[#This Row],[VALOR UNITARIO]]</f>
        <v>9968330.3742999993</v>
      </c>
      <c r="AA37" s="31">
        <f>+Tabla25[[#This Row],[META_RAFAEL_URIBE_URIBE]]*Tabla25[[#This Row],[VALOR UNITARIO]]</f>
        <v>12121630.0724</v>
      </c>
      <c r="AB37" s="31">
        <f>+Tabla25[[#This Row],[META_ANTONIO_NARIÑO]]*Tabla25[[#This Row],[VALOR UNITARIO]]</f>
        <v>6139754.7399999993</v>
      </c>
      <c r="AC37" s="31">
        <f>+Tabla25[[#This Row],[META_SUBRED]]*Tabla25[[#This Row],[VALOR UNITARIO]]</f>
        <v>0</v>
      </c>
      <c r="AD37" s="32">
        <f>+Tabla25[[#This Row],[META_DISTRITO]]*Tabla25[[#This Row],[VALOR UNITARIO]]</f>
        <v>0</v>
      </c>
      <c r="AE37" s="30">
        <f>SUM(Tabla25[[#This Row],[$_CANDELARIA]:[$_DISTRITO]])</f>
        <v>43864162.078200005</v>
      </c>
      <c r="AF37" s="32">
        <f>+Tabla25[[#This Row],[$_CENTRO_ORIENTE]]-Tabla25[[#This Row],[$_TOTAL]]</f>
        <v>-8771.0782000049949</v>
      </c>
      <c r="AG37" s="1">
        <v>18</v>
      </c>
      <c r="AH37" s="1">
        <v>94.999986592298995</v>
      </c>
      <c r="AI37" s="1">
        <v>62</v>
      </c>
      <c r="AJ37" s="1">
        <v>180</v>
      </c>
      <c r="AK37" s="1">
        <v>224</v>
      </c>
      <c r="AL37" s="1">
        <v>9</v>
      </c>
      <c r="AO37" s="1">
        <v>587.99998659229902</v>
      </c>
      <c r="AP37" s="1">
        <v>0</v>
      </c>
      <c r="AQ37" s="68">
        <f>+Tabla25[[#This Row],[META_CANDELARIA2]]-Tabla25[[#This Row],[META_CANDELARIA]]</f>
        <v>-8.753999389949584</v>
      </c>
      <c r="AR37" s="68">
        <f>+Tabla25[[#This Row],[META_CANDELARIA2]]-Tabla25[[#This Row],[META_CANDELARIA]]</f>
        <v>-8.753999389949584</v>
      </c>
      <c r="AS37" s="68">
        <f>+Tabla25[[#This Row],[META_CANDELARIA2]]-Tabla25[[#This Row],[META_CANDELARIA]]</f>
        <v>-8.753999389949584</v>
      </c>
    </row>
    <row r="38" spans="1:45" ht="39.75" thickTop="1" thickBot="1">
      <c r="A38" s="19" t="s">
        <v>82</v>
      </c>
      <c r="B38" s="20" t="s">
        <v>83</v>
      </c>
      <c r="C38" s="20" t="s">
        <v>84</v>
      </c>
      <c r="D38" s="21">
        <v>28</v>
      </c>
      <c r="E38" s="20" t="s">
        <v>100</v>
      </c>
      <c r="F38" s="20" t="s">
        <v>86</v>
      </c>
      <c r="G38" s="19" t="s">
        <v>87</v>
      </c>
      <c r="H38" s="19" t="s">
        <v>59</v>
      </c>
      <c r="I38" s="19" t="s">
        <v>56</v>
      </c>
      <c r="J38" s="22">
        <v>215123</v>
      </c>
      <c r="K38" s="5">
        <v>144</v>
      </c>
      <c r="L38" s="22">
        <f>+Tabla25[[#This Row],[VALOR UNITARIO]]*Tabla25[[#This Row],[META_CENTRO_ORIENTE]]</f>
        <v>30977712</v>
      </c>
      <c r="M38" s="41">
        <f>+Tabla25[[#This Row],[META_CENTRO_ORIENTE]]*4.55/100</f>
        <v>6.5519999999999996</v>
      </c>
      <c r="N38" s="42">
        <f>+Tabla25[[#This Row],[META_CENTRO_ORIENTE]]*22.8/100</f>
        <v>32.832000000000001</v>
      </c>
      <c r="O38" s="42">
        <f>+Tabla25[[#This Row],[META_CENTRO_ORIENTE]]*8.3/100</f>
        <v>11.952</v>
      </c>
      <c r="P38" s="42">
        <f>+Tabla25[[#This Row],[META_CENTRO_ORIENTE]]*22.73/100</f>
        <v>32.731200000000001</v>
      </c>
      <c r="Q38" s="42">
        <f>+Tabla25[[#This Row],[META_CENTRO_ORIENTE]]*27.64/100</f>
        <v>39.801600000000001</v>
      </c>
      <c r="R38" s="42">
        <f>+Tabla25[[#This Row],[META_CENTRO_ORIENTE]]*14/100</f>
        <v>20.16</v>
      </c>
      <c r="S38" s="39">
        <v>0</v>
      </c>
      <c r="T38" s="40">
        <v>0</v>
      </c>
      <c r="U38" s="28">
        <f>+Tabla25[[#This Row],[META_CANDELARIA]]+Tabla25[[#This Row],[META_SANTA_FE]]+Tabla25[[#This Row],[META_MARTIRES]]+Tabla25[[#This Row],[META_SAN_CRISTOBAL]]+Tabla25[[#This Row],[META_RAFAEL_URIBE_URIBE]]+Tabla25[[#This Row],[META_ANTONIO_NARIÑO]]+Tabla25[[#This Row],[META_SUBRED]]+Tabla25[[#This Row],[META_DISTRITO]]</f>
        <v>144.02879999999999</v>
      </c>
      <c r="V38" s="29">
        <f>+Tabla25[[#This Row],[META_CENTRO_ORIENTE]]-Tabla25[[#This Row],[META_TOTAL]]</f>
        <v>-2.8799999999989723E-2</v>
      </c>
      <c r="W38" s="30">
        <f>+Tabla25[[#This Row],[VALOR UNITARIO]]*Tabla25[[#This Row],[META_CANDELARIA]]</f>
        <v>1409485.8959999999</v>
      </c>
      <c r="X38" s="31">
        <f>+Tabla25[[#This Row],[META_SANTA_FE]]*Tabla25[[#This Row],[VALOR UNITARIO]]</f>
        <v>7062918.3360000001</v>
      </c>
      <c r="Y38" s="31">
        <f>+Tabla25[[#This Row],[META_MARTIRES]]*Tabla25[[#This Row],[VALOR UNITARIO]]</f>
        <v>2571150.0959999999</v>
      </c>
      <c r="Z38" s="31">
        <f>+Tabla25[[#This Row],[META_SAN_CRISTOBAL]]*Tabla25[[#This Row],[VALOR UNITARIO]]</f>
        <v>7041233.9375999998</v>
      </c>
      <c r="AA38" s="31">
        <f>+Tabla25[[#This Row],[META_RAFAEL_URIBE_URIBE]]*Tabla25[[#This Row],[VALOR UNITARIO]]</f>
        <v>8562239.5967999995</v>
      </c>
      <c r="AB38" s="31">
        <f>+Tabla25[[#This Row],[META_ANTONIO_NARIÑO]]*Tabla25[[#This Row],[VALOR UNITARIO]]</f>
        <v>4336879.68</v>
      </c>
      <c r="AC38" s="31">
        <f>+Tabla25[[#This Row],[META_SUBRED]]*Tabla25[[#This Row],[VALOR UNITARIO]]</f>
        <v>0</v>
      </c>
      <c r="AD38" s="32">
        <f>+Tabla25[[#This Row],[META_DISTRITO]]*Tabla25[[#This Row],[VALOR UNITARIO]]</f>
        <v>0</v>
      </c>
      <c r="AE38" s="30">
        <f>SUM(Tabla25[[#This Row],[$_CANDELARIA]:[$_DISTRITO]])</f>
        <v>30983907.542400002</v>
      </c>
      <c r="AF38" s="32">
        <f>+Tabla25[[#This Row],[$_CENTRO_ORIENTE]]-Tabla25[[#This Row],[$_TOTAL]]</f>
        <v>-6195.5424000024796</v>
      </c>
      <c r="AG38" s="1">
        <v>5</v>
      </c>
      <c r="AH38" s="1">
        <v>23</v>
      </c>
      <c r="AI38" s="1">
        <v>15</v>
      </c>
      <c r="AJ38" s="1">
        <v>44</v>
      </c>
      <c r="AK38" s="1">
        <v>55</v>
      </c>
      <c r="AL38" s="1">
        <v>2</v>
      </c>
      <c r="AO38" s="1">
        <v>144</v>
      </c>
      <c r="AP38" s="1">
        <v>0</v>
      </c>
      <c r="AQ38" s="68">
        <f>+Tabla25[[#This Row],[META_CANDELARIA2]]-Tabla25[[#This Row],[META_CANDELARIA]]</f>
        <v>-1.5519999999999996</v>
      </c>
      <c r="AR38" s="68">
        <f>+Tabla25[[#This Row],[META_CANDELARIA2]]-Tabla25[[#This Row],[META_CANDELARIA]]</f>
        <v>-1.5519999999999996</v>
      </c>
      <c r="AS38" s="68">
        <f>+Tabla25[[#This Row],[META_CANDELARIA2]]-Tabla25[[#This Row],[META_CANDELARIA]]</f>
        <v>-1.5519999999999996</v>
      </c>
    </row>
    <row r="39" spans="1:45" ht="39.75" thickTop="1" thickBot="1">
      <c r="A39" s="19" t="s">
        <v>82</v>
      </c>
      <c r="B39" s="20" t="s">
        <v>83</v>
      </c>
      <c r="C39" s="20" t="s">
        <v>84</v>
      </c>
      <c r="D39" s="21">
        <v>29</v>
      </c>
      <c r="E39" s="20" t="s">
        <v>102</v>
      </c>
      <c r="F39" s="20" t="s">
        <v>86</v>
      </c>
      <c r="G39" s="19" t="s">
        <v>87</v>
      </c>
      <c r="H39" s="19" t="s">
        <v>76</v>
      </c>
      <c r="I39" s="19" t="s">
        <v>56</v>
      </c>
      <c r="J39" s="22">
        <v>140539</v>
      </c>
      <c r="K39" s="5">
        <v>0</v>
      </c>
      <c r="L39" s="22">
        <f>+Tabla25[[#This Row],[VALOR UNITARIO]]*Tabla25[[#This Row],[META_CENTRO_ORIENTE]]</f>
        <v>0</v>
      </c>
      <c r="M39" s="63">
        <f>+Tabla25[[#This Row],[META_CENTRO_ORIENTE]]*4.55/100</f>
        <v>0</v>
      </c>
      <c r="N39" s="64">
        <f>+Tabla25[[#This Row],[META_CENTRO_ORIENTE]]*22.8/100</f>
        <v>0</v>
      </c>
      <c r="O39" s="64">
        <f>+Tabla25[[#This Row],[META_CENTRO_ORIENTE]]*8.3/100</f>
        <v>0</v>
      </c>
      <c r="P39" s="64">
        <f>+Tabla25[[#This Row],[META_CENTRO_ORIENTE]]*22.73/100</f>
        <v>0</v>
      </c>
      <c r="Q39" s="64">
        <f>+Tabla25[[#This Row],[META_CENTRO_ORIENTE]]*22.64/100</f>
        <v>0</v>
      </c>
      <c r="R39" s="64">
        <f>+Tabla25[[#This Row],[META_CENTRO_ORIENTE]]*0.14</f>
        <v>0</v>
      </c>
      <c r="S39" s="61">
        <v>0</v>
      </c>
      <c r="T39" s="62">
        <v>0</v>
      </c>
      <c r="U39" s="28">
        <f>+Tabla25[[#This Row],[META_CANDELARIA]]+Tabla25[[#This Row],[META_SANTA_FE]]+Tabla25[[#This Row],[META_MARTIRES]]+Tabla25[[#This Row],[META_SAN_CRISTOBAL]]+Tabla25[[#This Row],[META_RAFAEL_URIBE_URIBE]]+Tabla25[[#This Row],[META_ANTONIO_NARIÑO]]+Tabla25[[#This Row],[META_SUBRED]]+Tabla25[[#This Row],[META_DISTRITO]]</f>
        <v>0</v>
      </c>
      <c r="V39" s="29">
        <f>+Tabla25[[#This Row],[META_CENTRO_ORIENTE]]-Tabla25[[#This Row],[META_TOTAL]]</f>
        <v>0</v>
      </c>
      <c r="W39" s="30">
        <f>+Tabla25[[#This Row],[VALOR UNITARIO]]*Tabla25[[#This Row],[META_CANDELARIA]]</f>
        <v>0</v>
      </c>
      <c r="X39" s="31">
        <f>+Tabla25[[#This Row],[META_SANTA_FE]]*Tabla25[[#This Row],[VALOR UNITARIO]]</f>
        <v>0</v>
      </c>
      <c r="Y39" s="31">
        <f>+Tabla25[[#This Row],[META_MARTIRES]]*Tabla25[[#This Row],[VALOR UNITARIO]]</f>
        <v>0</v>
      </c>
      <c r="Z39" s="31">
        <f>+Tabla25[[#This Row],[META_SAN_CRISTOBAL]]*Tabla25[[#This Row],[VALOR UNITARIO]]</f>
        <v>0</v>
      </c>
      <c r="AA39" s="31">
        <f>+Tabla25[[#This Row],[META_RAFAEL_URIBE_URIBE]]*Tabla25[[#This Row],[VALOR UNITARIO]]</f>
        <v>0</v>
      </c>
      <c r="AB39" s="31">
        <f>+Tabla25[[#This Row],[META_ANTONIO_NARIÑO]]*Tabla25[[#This Row],[VALOR UNITARIO]]</f>
        <v>0</v>
      </c>
      <c r="AC39" s="31">
        <f>+Tabla25[[#This Row],[META_SUBRED]]*Tabla25[[#This Row],[VALOR UNITARIO]]</f>
        <v>0</v>
      </c>
      <c r="AD39" s="32">
        <f>+Tabla25[[#This Row],[META_DISTRITO]]*Tabla25[[#This Row],[VALOR UNITARIO]]</f>
        <v>0</v>
      </c>
      <c r="AE39" s="30">
        <f>SUM(Tabla25[[#This Row],[$_CANDELARIA]:[$_DISTRITO]])</f>
        <v>0</v>
      </c>
      <c r="AF39" s="32">
        <f>+Tabla25[[#This Row],[$_CENTRO_ORIENTE]]-Tabla25[[#This Row],[$_TOTAL]]</f>
        <v>0</v>
      </c>
      <c r="AO39" s="1">
        <v>0</v>
      </c>
      <c r="AP39" s="1">
        <v>0</v>
      </c>
      <c r="AQ39" s="68">
        <f>+Tabla25[[#This Row],[META_CANDELARIA2]]-Tabla25[[#This Row],[META_CANDELARIA]]</f>
        <v>0</v>
      </c>
      <c r="AR39" s="68">
        <f>+Tabla25[[#This Row],[META_CANDELARIA2]]-Tabla25[[#This Row],[META_CANDELARIA]]</f>
        <v>0</v>
      </c>
      <c r="AS39" s="68">
        <f>+Tabla25[[#This Row],[META_CANDELARIA2]]-Tabla25[[#This Row],[META_CANDELARIA]]</f>
        <v>0</v>
      </c>
    </row>
    <row r="40" spans="1:45" ht="39.75" thickTop="1" thickBot="1">
      <c r="A40" s="19" t="s">
        <v>82</v>
      </c>
      <c r="B40" s="20" t="s">
        <v>83</v>
      </c>
      <c r="C40" s="20" t="s">
        <v>84</v>
      </c>
      <c r="D40" s="21">
        <v>30</v>
      </c>
      <c r="E40" s="20" t="s">
        <v>104</v>
      </c>
      <c r="F40" s="20" t="s">
        <v>86</v>
      </c>
      <c r="G40" s="19" t="s">
        <v>87</v>
      </c>
      <c r="H40" s="19" t="s">
        <v>76</v>
      </c>
      <c r="I40" s="19" t="s">
        <v>56</v>
      </c>
      <c r="J40" s="22">
        <v>74584</v>
      </c>
      <c r="K40" s="5">
        <v>0</v>
      </c>
      <c r="L40" s="22">
        <f>+Tabla25[[#This Row],[VALOR UNITARIO]]*Tabla25[[#This Row],[META_CENTRO_ORIENTE]]</f>
        <v>0</v>
      </c>
      <c r="M40" s="63">
        <f>+Tabla25[[#This Row],[META_CENTRO_ORIENTE]]*4.55/100</f>
        <v>0</v>
      </c>
      <c r="N40" s="64">
        <f>+Tabla25[[#This Row],[META_CENTRO_ORIENTE]]*22.8/100</f>
        <v>0</v>
      </c>
      <c r="O40" s="64">
        <f>+Tabla25[[#This Row],[META_CENTRO_ORIENTE]]*8.3/100</f>
        <v>0</v>
      </c>
      <c r="P40" s="64">
        <f>+Tabla25[[#This Row],[META_CENTRO_ORIENTE]]*22.73/100</f>
        <v>0</v>
      </c>
      <c r="Q40" s="64">
        <f>+Tabla25[[#This Row],[META_CENTRO_ORIENTE]]*22.64/100</f>
        <v>0</v>
      </c>
      <c r="R40" s="64">
        <f>+Tabla25[[#This Row],[META_CENTRO_ORIENTE]]*0.14</f>
        <v>0</v>
      </c>
      <c r="S40" s="61">
        <v>0</v>
      </c>
      <c r="T40" s="62">
        <v>0</v>
      </c>
      <c r="U40" s="28">
        <f>+Tabla25[[#This Row],[META_CANDELARIA]]+Tabla25[[#This Row],[META_SANTA_FE]]+Tabla25[[#This Row],[META_MARTIRES]]+Tabla25[[#This Row],[META_SAN_CRISTOBAL]]+Tabla25[[#This Row],[META_RAFAEL_URIBE_URIBE]]+Tabla25[[#This Row],[META_ANTONIO_NARIÑO]]+Tabla25[[#This Row],[META_SUBRED]]+Tabla25[[#This Row],[META_DISTRITO]]</f>
        <v>0</v>
      </c>
      <c r="V40" s="29">
        <f>+Tabla25[[#This Row],[META_CENTRO_ORIENTE]]-Tabla25[[#This Row],[META_TOTAL]]</f>
        <v>0</v>
      </c>
      <c r="W40" s="30">
        <f>+Tabla25[[#This Row],[VALOR UNITARIO]]*Tabla25[[#This Row],[META_CANDELARIA]]</f>
        <v>0</v>
      </c>
      <c r="X40" s="31">
        <f>+Tabla25[[#This Row],[META_SANTA_FE]]*Tabla25[[#This Row],[VALOR UNITARIO]]</f>
        <v>0</v>
      </c>
      <c r="Y40" s="31">
        <f>+Tabla25[[#This Row],[META_MARTIRES]]*Tabla25[[#This Row],[VALOR UNITARIO]]</f>
        <v>0</v>
      </c>
      <c r="Z40" s="31">
        <f>+Tabla25[[#This Row],[META_SAN_CRISTOBAL]]*Tabla25[[#This Row],[VALOR UNITARIO]]</f>
        <v>0</v>
      </c>
      <c r="AA40" s="31">
        <f>+Tabla25[[#This Row],[META_RAFAEL_URIBE_URIBE]]*Tabla25[[#This Row],[VALOR UNITARIO]]</f>
        <v>0</v>
      </c>
      <c r="AB40" s="31">
        <f>+Tabla25[[#This Row],[META_ANTONIO_NARIÑO]]*Tabla25[[#This Row],[VALOR UNITARIO]]</f>
        <v>0</v>
      </c>
      <c r="AC40" s="31">
        <f>+Tabla25[[#This Row],[META_SUBRED]]*Tabla25[[#This Row],[VALOR UNITARIO]]</f>
        <v>0</v>
      </c>
      <c r="AD40" s="32">
        <f>+Tabla25[[#This Row],[META_DISTRITO]]*Tabla25[[#This Row],[VALOR UNITARIO]]</f>
        <v>0</v>
      </c>
      <c r="AE40" s="30">
        <f>SUM(Tabla25[[#This Row],[$_CANDELARIA]:[$_DISTRITO]])</f>
        <v>0</v>
      </c>
      <c r="AF40" s="32">
        <f>+Tabla25[[#This Row],[$_CENTRO_ORIENTE]]-Tabla25[[#This Row],[$_TOTAL]]</f>
        <v>0</v>
      </c>
      <c r="AO40" s="1">
        <v>0</v>
      </c>
      <c r="AP40" s="1">
        <v>0</v>
      </c>
      <c r="AQ40" s="68">
        <f>+Tabla25[[#This Row],[META_CANDELARIA2]]-Tabla25[[#This Row],[META_CANDELARIA]]</f>
        <v>0</v>
      </c>
      <c r="AR40" s="68">
        <f>+Tabla25[[#This Row],[META_CANDELARIA2]]-Tabla25[[#This Row],[META_CANDELARIA]]</f>
        <v>0</v>
      </c>
      <c r="AS40" s="68">
        <f>+Tabla25[[#This Row],[META_CANDELARIA2]]-Tabla25[[#This Row],[META_CANDELARIA]]</f>
        <v>0</v>
      </c>
    </row>
    <row r="41" spans="1:45" ht="27" thickTop="1" thickBot="1">
      <c r="A41" s="19" t="s">
        <v>82</v>
      </c>
      <c r="B41" s="20" t="s">
        <v>83</v>
      </c>
      <c r="C41" s="20" t="s">
        <v>84</v>
      </c>
      <c r="D41" s="21">
        <v>31</v>
      </c>
      <c r="E41" s="20" t="s">
        <v>105</v>
      </c>
      <c r="F41" s="20" t="s">
        <v>86</v>
      </c>
      <c r="G41" s="19" t="s">
        <v>87</v>
      </c>
      <c r="H41" s="19" t="s">
        <v>59</v>
      </c>
      <c r="I41" s="19" t="s">
        <v>74</v>
      </c>
      <c r="J41" s="22">
        <v>215123</v>
      </c>
      <c r="K41" s="5">
        <v>24</v>
      </c>
      <c r="L41" s="22">
        <f>+Tabla25[[#This Row],[VALOR UNITARIO]]*Tabla25[[#This Row],[META_CENTRO_ORIENTE]]</f>
        <v>5162952</v>
      </c>
      <c r="M41" s="41">
        <f>+Tabla25[[#This Row],[META_CENTRO_ORIENTE]]*4.55/100</f>
        <v>1.0919999999999999</v>
      </c>
      <c r="N41" s="42">
        <f>+Tabla25[[#This Row],[META_CENTRO_ORIENTE]]*22.8/100</f>
        <v>5.4720000000000004</v>
      </c>
      <c r="O41" s="42">
        <f>+Tabla25[[#This Row],[META_CENTRO_ORIENTE]]*8.3/100</f>
        <v>1.9920000000000002</v>
      </c>
      <c r="P41" s="42">
        <f>+Tabla25[[#This Row],[META_CENTRO_ORIENTE]]*22.73/100</f>
        <v>5.4551999999999996</v>
      </c>
      <c r="Q41" s="42">
        <f>+Tabla25[[#This Row],[META_CENTRO_ORIENTE]]*27.64/100</f>
        <v>6.6336000000000004</v>
      </c>
      <c r="R41" s="42">
        <f>+Tabla25[[#This Row],[META_CENTRO_ORIENTE]]*14/100</f>
        <v>3.36</v>
      </c>
      <c r="S41" s="39">
        <v>0</v>
      </c>
      <c r="T41" s="40">
        <v>0</v>
      </c>
      <c r="U41" s="28">
        <f>+Tabla25[[#This Row],[META_CANDELARIA]]+Tabla25[[#This Row],[META_SANTA_FE]]+Tabla25[[#This Row],[META_MARTIRES]]+Tabla25[[#This Row],[META_SAN_CRISTOBAL]]+Tabla25[[#This Row],[META_RAFAEL_URIBE_URIBE]]+Tabla25[[#This Row],[META_ANTONIO_NARIÑO]]+Tabla25[[#This Row],[META_SUBRED]]+Tabla25[[#This Row],[META_DISTRITO]]</f>
        <v>24.004799999999999</v>
      </c>
      <c r="V41" s="29">
        <f>+Tabla25[[#This Row],[META_CENTRO_ORIENTE]]-Tabla25[[#This Row],[META_TOTAL]]</f>
        <v>-4.7999999999994714E-3</v>
      </c>
      <c r="W41" s="30">
        <f>+Tabla25[[#This Row],[VALOR UNITARIO]]*Tabla25[[#This Row],[META_CANDELARIA]]</f>
        <v>234914.31599999996</v>
      </c>
      <c r="X41" s="31">
        <f>+Tabla25[[#This Row],[META_SANTA_FE]]*Tabla25[[#This Row],[VALOR UNITARIO]]</f>
        <v>1177153.0560000001</v>
      </c>
      <c r="Y41" s="31">
        <f>+Tabla25[[#This Row],[META_MARTIRES]]*Tabla25[[#This Row],[VALOR UNITARIO]]</f>
        <v>428525.01600000006</v>
      </c>
      <c r="Z41" s="31">
        <f>+Tabla25[[#This Row],[META_SAN_CRISTOBAL]]*Tabla25[[#This Row],[VALOR UNITARIO]]</f>
        <v>1173538.9896</v>
      </c>
      <c r="AA41" s="31">
        <f>+Tabla25[[#This Row],[META_RAFAEL_URIBE_URIBE]]*Tabla25[[#This Row],[VALOR UNITARIO]]</f>
        <v>1427039.9328000001</v>
      </c>
      <c r="AB41" s="31">
        <f>+Tabla25[[#This Row],[META_ANTONIO_NARIÑO]]*Tabla25[[#This Row],[VALOR UNITARIO]]</f>
        <v>722813.28</v>
      </c>
      <c r="AC41" s="31">
        <f>+Tabla25[[#This Row],[META_SUBRED]]*Tabla25[[#This Row],[VALOR UNITARIO]]</f>
        <v>0</v>
      </c>
      <c r="AD41" s="32">
        <f>+Tabla25[[#This Row],[META_DISTRITO]]*Tabla25[[#This Row],[VALOR UNITARIO]]</f>
        <v>0</v>
      </c>
      <c r="AE41" s="30">
        <f>SUM(Tabla25[[#This Row],[$_CANDELARIA]:[$_DISTRITO]])</f>
        <v>5163984.5904000001</v>
      </c>
      <c r="AF41" s="32">
        <f>+Tabla25[[#This Row],[$_CENTRO_ORIENTE]]-Tabla25[[#This Row],[$_TOTAL]]</f>
        <v>-1032.5904000001028</v>
      </c>
      <c r="AG41" s="1">
        <v>1</v>
      </c>
      <c r="AH41" s="1">
        <v>4</v>
      </c>
      <c r="AI41" s="1">
        <v>3</v>
      </c>
      <c r="AJ41" s="1">
        <v>7</v>
      </c>
      <c r="AK41" s="1">
        <v>9</v>
      </c>
      <c r="AL41" s="1">
        <v>0</v>
      </c>
      <c r="AO41" s="1">
        <v>24</v>
      </c>
      <c r="AP41" s="1">
        <v>0</v>
      </c>
      <c r="AQ41" s="68">
        <f>+Tabla25[[#This Row],[META_CANDELARIA2]]-Tabla25[[#This Row],[META_CANDELARIA]]</f>
        <v>-9.199999999999986E-2</v>
      </c>
      <c r="AR41" s="68">
        <f>+Tabla25[[#This Row],[META_CANDELARIA2]]-Tabla25[[#This Row],[META_CANDELARIA]]</f>
        <v>-9.199999999999986E-2</v>
      </c>
      <c r="AS41" s="68">
        <f>+Tabla25[[#This Row],[META_CANDELARIA2]]-Tabla25[[#This Row],[META_CANDELARIA]]</f>
        <v>-9.199999999999986E-2</v>
      </c>
    </row>
    <row r="42" spans="1:45" ht="27" thickTop="1" thickBot="1">
      <c r="A42" s="19" t="s">
        <v>82</v>
      </c>
      <c r="B42" s="20" t="s">
        <v>83</v>
      </c>
      <c r="C42" s="20" t="s">
        <v>84</v>
      </c>
      <c r="D42" s="21">
        <v>31</v>
      </c>
      <c r="E42" s="20" t="s">
        <v>105</v>
      </c>
      <c r="F42" s="20" t="s">
        <v>89</v>
      </c>
      <c r="G42" s="19" t="s">
        <v>87</v>
      </c>
      <c r="H42" s="19" t="s">
        <v>59</v>
      </c>
      <c r="I42" s="19" t="s">
        <v>74</v>
      </c>
      <c r="J42" s="22">
        <v>215123</v>
      </c>
      <c r="K42" s="5">
        <v>12.000004648503415</v>
      </c>
      <c r="L42" s="22">
        <f>+Tabla25[[#This Row],[VALOR UNITARIO]]*Tabla25[[#This Row],[META_CENTRO_ORIENTE]]</f>
        <v>2581477</v>
      </c>
      <c r="M42" s="41">
        <f>+Tabla25[[#This Row],[META_CENTRO_ORIENTE]]*4.55/100</f>
        <v>0.54600021150690536</v>
      </c>
      <c r="N42" s="42">
        <f>+Tabla25[[#This Row],[META_CENTRO_ORIENTE]]*22.8/100</f>
        <v>2.7360010598587787</v>
      </c>
      <c r="O42" s="42">
        <f>+Tabla25[[#This Row],[META_CENTRO_ORIENTE]]*8.3/100</f>
        <v>0.99600038582578354</v>
      </c>
      <c r="P42" s="42">
        <f>+Tabla25[[#This Row],[META_CENTRO_ORIENTE]]*22.73/100</f>
        <v>2.7276010566048261</v>
      </c>
      <c r="Q42" s="42">
        <f>+Tabla25[[#This Row],[META_CENTRO_ORIENTE]]*27.64/100</f>
        <v>3.3168012848463437</v>
      </c>
      <c r="R42" s="42">
        <f>+Tabla25[[#This Row],[META_CENTRO_ORIENTE]]*14/100</f>
        <v>1.6800006507904781</v>
      </c>
      <c r="S42" s="39">
        <v>0</v>
      </c>
      <c r="T42" s="40">
        <v>0</v>
      </c>
      <c r="U42" s="28">
        <f>+Tabla25[[#This Row],[META_CANDELARIA]]+Tabla25[[#This Row],[META_SANTA_FE]]+Tabla25[[#This Row],[META_MARTIRES]]+Tabla25[[#This Row],[META_SAN_CRISTOBAL]]+Tabla25[[#This Row],[META_RAFAEL_URIBE_URIBE]]+Tabla25[[#This Row],[META_ANTONIO_NARIÑO]]+Tabla25[[#This Row],[META_SUBRED]]+Tabla25[[#This Row],[META_DISTRITO]]</f>
        <v>12.002404649433114</v>
      </c>
      <c r="V42" s="29">
        <f>+Tabla25[[#This Row],[META_CENTRO_ORIENTE]]-Tabla25[[#This Row],[META_TOTAL]]</f>
        <v>-2.4000009296987201E-3</v>
      </c>
      <c r="W42" s="30">
        <f>+Tabla25[[#This Row],[VALOR UNITARIO]]*Tabla25[[#This Row],[META_CANDELARIA]]</f>
        <v>117457.2035</v>
      </c>
      <c r="X42" s="31">
        <f>+Tabla25[[#This Row],[META_SANTA_FE]]*Tabla25[[#This Row],[VALOR UNITARIO]]</f>
        <v>588576.75600000005</v>
      </c>
      <c r="Y42" s="31">
        <f>+Tabla25[[#This Row],[META_MARTIRES]]*Tabla25[[#This Row],[VALOR UNITARIO]]</f>
        <v>214262.59100000004</v>
      </c>
      <c r="Z42" s="31">
        <f>+Tabla25[[#This Row],[META_SAN_CRISTOBAL]]*Tabla25[[#This Row],[VALOR UNITARIO]]</f>
        <v>586769.72210000001</v>
      </c>
      <c r="AA42" s="31">
        <f>+Tabla25[[#This Row],[META_RAFAEL_URIBE_URIBE]]*Tabla25[[#This Row],[VALOR UNITARIO]]</f>
        <v>713520.24280000001</v>
      </c>
      <c r="AB42" s="31">
        <f>+Tabla25[[#This Row],[META_ANTONIO_NARIÑO]]*Tabla25[[#This Row],[VALOR UNITARIO]]</f>
        <v>361406.78</v>
      </c>
      <c r="AC42" s="31">
        <f>+Tabla25[[#This Row],[META_SUBRED]]*Tabla25[[#This Row],[VALOR UNITARIO]]</f>
        <v>0</v>
      </c>
      <c r="AD42" s="32">
        <f>+Tabla25[[#This Row],[META_DISTRITO]]*Tabla25[[#This Row],[VALOR UNITARIO]]</f>
        <v>0</v>
      </c>
      <c r="AE42" s="30">
        <f>SUM(Tabla25[[#This Row],[$_CANDELARIA]:[$_DISTRITO]])</f>
        <v>2581993.2954000002</v>
      </c>
      <c r="AF42" s="32">
        <f>+Tabla25[[#This Row],[$_CENTRO_ORIENTE]]-Tabla25[[#This Row],[$_TOTAL]]</f>
        <v>-516.29540000017732</v>
      </c>
      <c r="AG42" s="1">
        <v>0</v>
      </c>
      <c r="AH42" s="1">
        <v>0</v>
      </c>
      <c r="AI42" s="1">
        <v>3</v>
      </c>
      <c r="AJ42" s="1">
        <v>3</v>
      </c>
      <c r="AK42" s="1">
        <v>3</v>
      </c>
      <c r="AL42" s="1">
        <v>3</v>
      </c>
      <c r="AM42" s="1">
        <v>0</v>
      </c>
      <c r="AN42" s="1">
        <v>0</v>
      </c>
      <c r="AO42" s="1">
        <v>12</v>
      </c>
      <c r="AP42" s="1">
        <v>4.6485034150833826E-6</v>
      </c>
      <c r="AQ42" s="68">
        <f>+Tabla25[[#This Row],[META_CANDELARIA2]]-Tabla25[[#This Row],[META_CANDELARIA]]</f>
        <v>-0.54600021150690536</v>
      </c>
      <c r="AR42" s="68">
        <f>+Tabla25[[#This Row],[META_CANDELARIA2]]-Tabla25[[#This Row],[META_CANDELARIA]]</f>
        <v>-0.54600021150690536</v>
      </c>
      <c r="AS42" s="68">
        <f>+Tabla25[[#This Row],[META_CANDELARIA2]]-Tabla25[[#This Row],[META_CANDELARIA]]</f>
        <v>-0.54600021150690536</v>
      </c>
    </row>
    <row r="43" spans="1:45" ht="27" thickTop="1" thickBot="1">
      <c r="A43" s="19" t="s">
        <v>82</v>
      </c>
      <c r="B43" s="20" t="s">
        <v>83</v>
      </c>
      <c r="C43" s="20" t="s">
        <v>84</v>
      </c>
      <c r="D43" s="21">
        <v>31</v>
      </c>
      <c r="E43" s="20" t="s">
        <v>105</v>
      </c>
      <c r="F43" s="20" t="s">
        <v>97</v>
      </c>
      <c r="G43" s="19" t="s">
        <v>87</v>
      </c>
      <c r="H43" s="19" t="s">
        <v>59</v>
      </c>
      <c r="I43" s="19" t="s">
        <v>74</v>
      </c>
      <c r="J43" s="22">
        <v>215123</v>
      </c>
      <c r="K43" s="5">
        <v>12.000004648503415</v>
      </c>
      <c r="L43" s="22">
        <f>+Tabla25[[#This Row],[VALOR UNITARIO]]*Tabla25[[#This Row],[META_CENTRO_ORIENTE]]</f>
        <v>2581477</v>
      </c>
      <c r="M43" s="41">
        <f>+Tabla25[[#This Row],[META_CENTRO_ORIENTE]]*4.55/100</f>
        <v>0.54600021150690536</v>
      </c>
      <c r="N43" s="42">
        <f>+Tabla25[[#This Row],[META_CENTRO_ORIENTE]]*22.8/100</f>
        <v>2.7360010598587787</v>
      </c>
      <c r="O43" s="42">
        <f>+Tabla25[[#This Row],[META_CENTRO_ORIENTE]]*8.3/100</f>
        <v>0.99600038582578354</v>
      </c>
      <c r="P43" s="42">
        <f>+Tabla25[[#This Row],[META_CENTRO_ORIENTE]]*22.73/100</f>
        <v>2.7276010566048261</v>
      </c>
      <c r="Q43" s="42">
        <f>+Tabla25[[#This Row],[META_CENTRO_ORIENTE]]*27.64/100</f>
        <v>3.3168012848463437</v>
      </c>
      <c r="R43" s="42">
        <f>+Tabla25[[#This Row],[META_CENTRO_ORIENTE]]*14/100</f>
        <v>1.6800006507904781</v>
      </c>
      <c r="S43" s="39">
        <v>0</v>
      </c>
      <c r="T43" s="40">
        <v>0</v>
      </c>
      <c r="U43" s="28">
        <f>+Tabla25[[#This Row],[META_CANDELARIA]]+Tabla25[[#This Row],[META_SANTA_FE]]+Tabla25[[#This Row],[META_MARTIRES]]+Tabla25[[#This Row],[META_SAN_CRISTOBAL]]+Tabla25[[#This Row],[META_RAFAEL_URIBE_URIBE]]+Tabla25[[#This Row],[META_ANTONIO_NARIÑO]]+Tabla25[[#This Row],[META_SUBRED]]+Tabla25[[#This Row],[META_DISTRITO]]</f>
        <v>12.002404649433114</v>
      </c>
      <c r="V43" s="29">
        <f>+Tabla25[[#This Row],[META_CENTRO_ORIENTE]]-Tabla25[[#This Row],[META_TOTAL]]</f>
        <v>-2.4000009296987201E-3</v>
      </c>
      <c r="W43" s="30">
        <f>+Tabla25[[#This Row],[VALOR UNITARIO]]*Tabla25[[#This Row],[META_CANDELARIA]]</f>
        <v>117457.2035</v>
      </c>
      <c r="X43" s="31">
        <f>+Tabla25[[#This Row],[META_SANTA_FE]]*Tabla25[[#This Row],[VALOR UNITARIO]]</f>
        <v>588576.75600000005</v>
      </c>
      <c r="Y43" s="31">
        <f>+Tabla25[[#This Row],[META_MARTIRES]]*Tabla25[[#This Row],[VALOR UNITARIO]]</f>
        <v>214262.59100000004</v>
      </c>
      <c r="Z43" s="31">
        <f>+Tabla25[[#This Row],[META_SAN_CRISTOBAL]]*Tabla25[[#This Row],[VALOR UNITARIO]]</f>
        <v>586769.72210000001</v>
      </c>
      <c r="AA43" s="31">
        <f>+Tabla25[[#This Row],[META_RAFAEL_URIBE_URIBE]]*Tabla25[[#This Row],[VALOR UNITARIO]]</f>
        <v>713520.24280000001</v>
      </c>
      <c r="AB43" s="31">
        <f>+Tabla25[[#This Row],[META_ANTONIO_NARIÑO]]*Tabla25[[#This Row],[VALOR UNITARIO]]</f>
        <v>361406.78</v>
      </c>
      <c r="AC43" s="31">
        <f>+Tabla25[[#This Row],[META_SUBRED]]*Tabla25[[#This Row],[VALOR UNITARIO]]</f>
        <v>0</v>
      </c>
      <c r="AD43" s="32">
        <f>+Tabla25[[#This Row],[META_DISTRITO]]*Tabla25[[#This Row],[VALOR UNITARIO]]</f>
        <v>0</v>
      </c>
      <c r="AE43" s="30">
        <f>SUM(Tabla25[[#This Row],[$_CANDELARIA]:[$_DISTRITO]])</f>
        <v>2581993.2954000002</v>
      </c>
      <c r="AF43" s="32">
        <f>+Tabla25[[#This Row],[$_CENTRO_ORIENTE]]-Tabla25[[#This Row],[$_TOTAL]]</f>
        <v>-516.29540000017732</v>
      </c>
      <c r="AK43" s="1">
        <v>12.000004648503415</v>
      </c>
      <c r="AO43" s="1">
        <v>12.000004648503415</v>
      </c>
      <c r="AP43" s="1">
        <v>0</v>
      </c>
      <c r="AQ43" s="68">
        <f>+Tabla25[[#This Row],[META_CANDELARIA2]]-Tabla25[[#This Row],[META_CANDELARIA]]</f>
        <v>-0.54600021150690536</v>
      </c>
      <c r="AR43" s="68">
        <f>+Tabla25[[#This Row],[META_CANDELARIA2]]-Tabla25[[#This Row],[META_CANDELARIA]]</f>
        <v>-0.54600021150690536</v>
      </c>
      <c r="AS43" s="68">
        <f>+Tabla25[[#This Row],[META_CANDELARIA2]]-Tabla25[[#This Row],[META_CANDELARIA]]</f>
        <v>-0.54600021150690536</v>
      </c>
    </row>
    <row r="44" spans="1:45" ht="27" thickTop="1" thickBot="1">
      <c r="A44" s="19" t="s">
        <v>82</v>
      </c>
      <c r="B44" s="20" t="s">
        <v>83</v>
      </c>
      <c r="C44" s="20" t="s">
        <v>84</v>
      </c>
      <c r="D44" s="21">
        <v>31</v>
      </c>
      <c r="E44" s="20" t="s">
        <v>105</v>
      </c>
      <c r="F44" s="20" t="s">
        <v>90</v>
      </c>
      <c r="G44" s="19" t="s">
        <v>87</v>
      </c>
      <c r="H44" s="19" t="s">
        <v>59</v>
      </c>
      <c r="I44" s="19" t="s">
        <v>74</v>
      </c>
      <c r="J44" s="22">
        <v>215123</v>
      </c>
      <c r="K44" s="5">
        <v>12.000004648503415</v>
      </c>
      <c r="L44" s="22">
        <f>+Tabla25[[#This Row],[VALOR UNITARIO]]*Tabla25[[#This Row],[META_CENTRO_ORIENTE]]</f>
        <v>2581477</v>
      </c>
      <c r="M44" s="41">
        <f>+Tabla25[[#This Row],[META_CENTRO_ORIENTE]]*4.55/100</f>
        <v>0.54600021150690536</v>
      </c>
      <c r="N44" s="42">
        <f>+Tabla25[[#This Row],[META_CENTRO_ORIENTE]]*22.8/100</f>
        <v>2.7360010598587787</v>
      </c>
      <c r="O44" s="42">
        <f>+Tabla25[[#This Row],[META_CENTRO_ORIENTE]]*8.3/100</f>
        <v>0.99600038582578354</v>
      </c>
      <c r="P44" s="42">
        <f>+Tabla25[[#This Row],[META_CENTRO_ORIENTE]]*22.73/100</f>
        <v>2.7276010566048261</v>
      </c>
      <c r="Q44" s="42">
        <f>+Tabla25[[#This Row],[META_CENTRO_ORIENTE]]*27.64/100</f>
        <v>3.3168012848463437</v>
      </c>
      <c r="R44" s="42">
        <f>+Tabla25[[#This Row],[META_CENTRO_ORIENTE]]*14/100</f>
        <v>1.6800006507904781</v>
      </c>
      <c r="S44" s="39">
        <v>0</v>
      </c>
      <c r="T44" s="40">
        <v>0</v>
      </c>
      <c r="U44" s="28">
        <f>+Tabla25[[#This Row],[META_CANDELARIA]]+Tabla25[[#This Row],[META_SANTA_FE]]+Tabla25[[#This Row],[META_MARTIRES]]+Tabla25[[#This Row],[META_SAN_CRISTOBAL]]+Tabla25[[#This Row],[META_RAFAEL_URIBE_URIBE]]+Tabla25[[#This Row],[META_ANTONIO_NARIÑO]]+Tabla25[[#This Row],[META_SUBRED]]+Tabla25[[#This Row],[META_DISTRITO]]</f>
        <v>12.002404649433114</v>
      </c>
      <c r="V44" s="29">
        <f>+Tabla25[[#This Row],[META_CENTRO_ORIENTE]]-Tabla25[[#This Row],[META_TOTAL]]</f>
        <v>-2.4000009296987201E-3</v>
      </c>
      <c r="W44" s="30">
        <f>+Tabla25[[#This Row],[VALOR UNITARIO]]*Tabla25[[#This Row],[META_CANDELARIA]]</f>
        <v>117457.2035</v>
      </c>
      <c r="X44" s="31">
        <f>+Tabla25[[#This Row],[META_SANTA_FE]]*Tabla25[[#This Row],[VALOR UNITARIO]]</f>
        <v>588576.75600000005</v>
      </c>
      <c r="Y44" s="31">
        <f>+Tabla25[[#This Row],[META_MARTIRES]]*Tabla25[[#This Row],[VALOR UNITARIO]]</f>
        <v>214262.59100000004</v>
      </c>
      <c r="Z44" s="31">
        <f>+Tabla25[[#This Row],[META_SAN_CRISTOBAL]]*Tabla25[[#This Row],[VALOR UNITARIO]]</f>
        <v>586769.72210000001</v>
      </c>
      <c r="AA44" s="31">
        <f>+Tabla25[[#This Row],[META_RAFAEL_URIBE_URIBE]]*Tabla25[[#This Row],[VALOR UNITARIO]]</f>
        <v>713520.24280000001</v>
      </c>
      <c r="AB44" s="31">
        <f>+Tabla25[[#This Row],[META_ANTONIO_NARIÑO]]*Tabla25[[#This Row],[VALOR UNITARIO]]</f>
        <v>361406.78</v>
      </c>
      <c r="AC44" s="31">
        <f>+Tabla25[[#This Row],[META_SUBRED]]*Tabla25[[#This Row],[VALOR UNITARIO]]</f>
        <v>0</v>
      </c>
      <c r="AD44" s="32">
        <f>+Tabla25[[#This Row],[META_DISTRITO]]*Tabla25[[#This Row],[VALOR UNITARIO]]</f>
        <v>0</v>
      </c>
      <c r="AE44" s="30">
        <f>SUM(Tabla25[[#This Row],[$_CANDELARIA]:[$_DISTRITO]])</f>
        <v>2581993.2954000002</v>
      </c>
      <c r="AF44" s="32">
        <f>+Tabla25[[#This Row],[$_CENTRO_ORIENTE]]-Tabla25[[#This Row],[$_TOTAL]]</f>
        <v>-516.29540000017732</v>
      </c>
      <c r="AG44" s="1">
        <v>0</v>
      </c>
      <c r="AH44" s="1">
        <v>0</v>
      </c>
      <c r="AI44" s="1">
        <v>0</v>
      </c>
      <c r="AJ44" s="1">
        <v>0</v>
      </c>
      <c r="AK44" s="1">
        <v>12</v>
      </c>
      <c r="AL44" s="1">
        <v>0</v>
      </c>
      <c r="AM44" s="1">
        <v>0</v>
      </c>
      <c r="AN44" s="1">
        <v>0</v>
      </c>
      <c r="AO44" s="1">
        <v>12</v>
      </c>
      <c r="AP44" s="1">
        <v>4.6485034150833826E-6</v>
      </c>
      <c r="AQ44" s="68">
        <f>+Tabla25[[#This Row],[META_CANDELARIA2]]-Tabla25[[#This Row],[META_CANDELARIA]]</f>
        <v>-0.54600021150690536</v>
      </c>
      <c r="AR44" s="68">
        <f>+Tabla25[[#This Row],[META_CANDELARIA2]]-Tabla25[[#This Row],[META_CANDELARIA]]</f>
        <v>-0.54600021150690536</v>
      </c>
      <c r="AS44" s="68">
        <f>+Tabla25[[#This Row],[META_CANDELARIA2]]-Tabla25[[#This Row],[META_CANDELARIA]]</f>
        <v>-0.54600021150690536</v>
      </c>
    </row>
    <row r="45" spans="1:45" ht="39.75" thickTop="1" thickBot="1">
      <c r="A45" s="19" t="s">
        <v>82</v>
      </c>
      <c r="B45" s="20" t="s">
        <v>83</v>
      </c>
      <c r="C45" s="20" t="s">
        <v>84</v>
      </c>
      <c r="D45" s="21">
        <v>32</v>
      </c>
      <c r="E45" s="20" t="s">
        <v>107</v>
      </c>
      <c r="F45" s="20" t="s">
        <v>89</v>
      </c>
      <c r="G45" s="19" t="s">
        <v>87</v>
      </c>
      <c r="H45" s="19" t="s">
        <v>59</v>
      </c>
      <c r="I45" s="19" t="s">
        <v>74</v>
      </c>
      <c r="J45" s="22">
        <v>281078</v>
      </c>
      <c r="K45" s="5">
        <v>660.00001067319397</v>
      </c>
      <c r="L45" s="22">
        <f>+Tabla25[[#This Row],[VALOR UNITARIO]]*Tabla25[[#This Row],[META_CENTRO_ORIENTE]]</f>
        <v>185511483</v>
      </c>
      <c r="M45" s="41">
        <f>+Tabla25[[#This Row],[META_CENTRO_ORIENTE]]*4.55/100</f>
        <v>30.030000485630325</v>
      </c>
      <c r="N45" s="42">
        <f>+Tabla25[[#This Row],[META_CENTRO_ORIENTE]]*22.8/100</f>
        <v>150.48000243348824</v>
      </c>
      <c r="O45" s="42">
        <f>+Tabla25[[#This Row],[META_CENTRO_ORIENTE]]*8.3/100</f>
        <v>54.780000885875104</v>
      </c>
      <c r="P45" s="42">
        <f>+Tabla25[[#This Row],[META_CENTRO_ORIENTE]]*22.73/100</f>
        <v>150.01800242601701</v>
      </c>
      <c r="Q45" s="42">
        <f>+Tabla25[[#This Row],[META_CENTRO_ORIENTE]]*27.64/100</f>
        <v>182.42400295007081</v>
      </c>
      <c r="R45" s="42">
        <f>+Tabla25[[#This Row],[META_CENTRO_ORIENTE]]*14/100</f>
        <v>92.400001494247149</v>
      </c>
      <c r="S45" s="39">
        <v>0</v>
      </c>
      <c r="T45" s="40">
        <v>0</v>
      </c>
      <c r="U45" s="28">
        <f>+Tabla25[[#This Row],[META_CANDELARIA]]+Tabla25[[#This Row],[META_SANTA_FE]]+Tabla25[[#This Row],[META_MARTIRES]]+Tabla25[[#This Row],[META_SAN_CRISTOBAL]]+Tabla25[[#This Row],[META_RAFAEL_URIBE_URIBE]]+Tabla25[[#This Row],[META_ANTONIO_NARIÑO]]+Tabla25[[#This Row],[META_SUBRED]]+Tabla25[[#This Row],[META_DISTRITO]]</f>
        <v>660.13201067532862</v>
      </c>
      <c r="V45" s="29">
        <f>+Tabla25[[#This Row],[META_CENTRO_ORIENTE]]-Tabla25[[#This Row],[META_TOTAL]]</f>
        <v>-0.13200000213464591</v>
      </c>
      <c r="W45" s="30">
        <f>+Tabla25[[#This Row],[VALOR UNITARIO]]*Tabla25[[#This Row],[META_CANDELARIA]]</f>
        <v>8440772.4765000008</v>
      </c>
      <c r="X45" s="31">
        <f>+Tabla25[[#This Row],[META_SANTA_FE]]*Tabla25[[#This Row],[VALOR UNITARIO]]</f>
        <v>42296618.124000005</v>
      </c>
      <c r="Y45" s="31">
        <f>+Tabla25[[#This Row],[META_MARTIRES]]*Tabla25[[#This Row],[VALOR UNITARIO]]</f>
        <v>15397453.089000003</v>
      </c>
      <c r="Z45" s="31">
        <f>+Tabla25[[#This Row],[META_SAN_CRISTOBAL]]*Tabla25[[#This Row],[VALOR UNITARIO]]</f>
        <v>42166760.085900009</v>
      </c>
      <c r="AA45" s="31">
        <f>+Tabla25[[#This Row],[META_RAFAEL_URIBE_URIBE]]*Tabla25[[#This Row],[VALOR UNITARIO]]</f>
        <v>51275373.901200004</v>
      </c>
      <c r="AB45" s="31">
        <f>+Tabla25[[#This Row],[META_ANTONIO_NARIÑO]]*Tabla25[[#This Row],[VALOR UNITARIO]]</f>
        <v>25971607.620000001</v>
      </c>
      <c r="AC45" s="31">
        <f>+Tabla25[[#This Row],[META_SUBRED]]*Tabla25[[#This Row],[VALOR UNITARIO]]</f>
        <v>0</v>
      </c>
      <c r="AD45" s="32">
        <f>+Tabla25[[#This Row],[META_DISTRITO]]*Tabla25[[#This Row],[VALOR UNITARIO]]</f>
        <v>0</v>
      </c>
      <c r="AE45" s="30">
        <f>SUM(Tabla25[[#This Row],[$_CANDELARIA]:[$_DISTRITO]])</f>
        <v>185548585.29660001</v>
      </c>
      <c r="AF45" s="32">
        <f>+Tabla25[[#This Row],[$_CENTRO_ORIENTE]]-Tabla25[[#This Row],[$_TOTAL]]</f>
        <v>-37102.296600013971</v>
      </c>
      <c r="AG45" s="1">
        <v>0</v>
      </c>
      <c r="AH45" s="1">
        <v>30</v>
      </c>
      <c r="AI45" s="1">
        <v>113</v>
      </c>
      <c r="AJ45" s="1">
        <v>387</v>
      </c>
      <c r="AK45" s="1">
        <v>130</v>
      </c>
      <c r="AL45" s="1">
        <v>0</v>
      </c>
      <c r="AM45" s="1">
        <v>0</v>
      </c>
      <c r="AN45" s="1">
        <v>0</v>
      </c>
      <c r="AO45" s="1">
        <v>660</v>
      </c>
      <c r="AP45" s="1">
        <v>1.0673193969523709E-5</v>
      </c>
      <c r="AQ45" s="68">
        <f>+Tabla25[[#This Row],[META_CANDELARIA2]]-Tabla25[[#This Row],[META_CANDELARIA]]</f>
        <v>-30.030000485630325</v>
      </c>
      <c r="AR45" s="68">
        <f>+Tabla25[[#This Row],[META_CANDELARIA2]]-Tabla25[[#This Row],[META_CANDELARIA]]</f>
        <v>-30.030000485630325</v>
      </c>
      <c r="AS45" s="68">
        <f>+Tabla25[[#This Row],[META_CANDELARIA2]]-Tabla25[[#This Row],[META_CANDELARIA]]</f>
        <v>-30.030000485630325</v>
      </c>
    </row>
    <row r="46" spans="1:45" ht="52.5" thickTop="1" thickBot="1">
      <c r="A46" s="19" t="s">
        <v>82</v>
      </c>
      <c r="B46" s="20" t="s">
        <v>83</v>
      </c>
      <c r="C46" s="20" t="s">
        <v>84</v>
      </c>
      <c r="D46" s="21">
        <v>33</v>
      </c>
      <c r="E46" s="20" t="s">
        <v>108</v>
      </c>
      <c r="F46" s="20" t="s">
        <v>97</v>
      </c>
      <c r="G46" s="19" t="s">
        <v>109</v>
      </c>
      <c r="H46" s="19" t="s">
        <v>59</v>
      </c>
      <c r="I46" s="19" t="s">
        <v>56</v>
      </c>
      <c r="J46" s="22">
        <v>1094110</v>
      </c>
      <c r="K46" s="5">
        <v>9.0000018279697649</v>
      </c>
      <c r="L46" s="22">
        <f>+Tabla25[[#This Row],[VALOR UNITARIO]]*Tabla25[[#This Row],[META_CENTRO_ORIENTE]]</f>
        <v>9846992</v>
      </c>
      <c r="M46" s="41">
        <f>+Tabla25[[#This Row],[META_CENTRO_ORIENTE]]*4.55/100</f>
        <v>0.40950008317262432</v>
      </c>
      <c r="N46" s="42">
        <f>+Tabla25[[#This Row],[META_CENTRO_ORIENTE]]*22.8/100</f>
        <v>2.0520004167771067</v>
      </c>
      <c r="O46" s="42">
        <f>+Tabla25[[#This Row],[META_CENTRO_ORIENTE]]*8.3/100</f>
        <v>0.74700015172149048</v>
      </c>
      <c r="P46" s="42">
        <f>+Tabla25[[#This Row],[META_CENTRO_ORIENTE]]*22.73/100</f>
        <v>2.0457004154975276</v>
      </c>
      <c r="Q46" s="42">
        <f>+Tabla25[[#This Row],[META_CENTRO_ORIENTE]]*27.64/100</f>
        <v>2.487600505250843</v>
      </c>
      <c r="R46" s="42">
        <f>+Tabla25[[#This Row],[META_CENTRO_ORIENTE]]*14/100</f>
        <v>1.260000255915767</v>
      </c>
      <c r="S46" s="39">
        <v>0</v>
      </c>
      <c r="T46" s="40">
        <v>0</v>
      </c>
      <c r="U46" s="28">
        <f>+Tabla25[[#This Row],[META_CANDELARIA]]+Tabla25[[#This Row],[META_SANTA_FE]]+Tabla25[[#This Row],[META_MARTIRES]]+Tabla25[[#This Row],[META_SAN_CRISTOBAL]]+Tabla25[[#This Row],[META_RAFAEL_URIBE_URIBE]]+Tabla25[[#This Row],[META_ANTONIO_NARIÑO]]+Tabla25[[#This Row],[META_SUBRED]]+Tabla25[[#This Row],[META_DISTRITO]]</f>
        <v>9.001801828335358</v>
      </c>
      <c r="V46" s="29">
        <f>+Tabla25[[#This Row],[META_CENTRO_ORIENTE]]-Tabla25[[#This Row],[META_TOTAL]]</f>
        <v>-1.8000003655931351E-3</v>
      </c>
      <c r="W46" s="30">
        <f>+Tabla25[[#This Row],[VALOR UNITARIO]]*Tabla25[[#This Row],[META_CANDELARIA]]</f>
        <v>448038.136</v>
      </c>
      <c r="X46" s="31">
        <f>+Tabla25[[#This Row],[META_SANTA_FE]]*Tabla25[[#This Row],[VALOR UNITARIO]]</f>
        <v>2245114.176</v>
      </c>
      <c r="Y46" s="31">
        <f>+Tabla25[[#This Row],[META_MARTIRES]]*Tabla25[[#This Row],[VALOR UNITARIO]]</f>
        <v>817300.33599999989</v>
      </c>
      <c r="Z46" s="31">
        <f>+Tabla25[[#This Row],[META_SAN_CRISTOBAL]]*Tabla25[[#This Row],[VALOR UNITARIO]]</f>
        <v>2238221.2815999999</v>
      </c>
      <c r="AA46" s="31">
        <f>+Tabla25[[#This Row],[META_RAFAEL_URIBE_URIBE]]*Tabla25[[#This Row],[VALOR UNITARIO]]</f>
        <v>2721708.5888</v>
      </c>
      <c r="AB46" s="31">
        <f>+Tabla25[[#This Row],[META_ANTONIO_NARIÑO]]*Tabla25[[#This Row],[VALOR UNITARIO]]</f>
        <v>1378578.88</v>
      </c>
      <c r="AC46" s="31">
        <f>+Tabla25[[#This Row],[META_SUBRED]]*Tabla25[[#This Row],[VALOR UNITARIO]]</f>
        <v>0</v>
      </c>
      <c r="AD46" s="32">
        <f>+Tabla25[[#This Row],[META_DISTRITO]]*Tabla25[[#This Row],[VALOR UNITARIO]]</f>
        <v>0</v>
      </c>
      <c r="AE46" s="30">
        <f>SUM(Tabla25[[#This Row],[$_CANDELARIA]:[$_DISTRITO]])</f>
        <v>9848961.3984000012</v>
      </c>
      <c r="AF46" s="32">
        <f>+Tabla25[[#This Row],[$_CENTRO_ORIENTE]]-Tabla25[[#This Row],[$_TOTAL]]</f>
        <v>-1969.3984000012279</v>
      </c>
      <c r="AH46" s="1">
        <v>2.00000182796976</v>
      </c>
      <c r="AI46" s="1">
        <v>1</v>
      </c>
      <c r="AJ46" s="1">
        <v>3</v>
      </c>
      <c r="AK46" s="1">
        <v>3</v>
      </c>
      <c r="AO46" s="1">
        <v>9.0000018279697596</v>
      </c>
      <c r="AP46" s="1">
        <v>0</v>
      </c>
      <c r="AQ46" s="68">
        <f>+Tabla25[[#This Row],[META_CANDELARIA2]]-Tabla25[[#This Row],[META_CANDELARIA]]</f>
        <v>-0.40950008317262432</v>
      </c>
      <c r="AR46" s="68">
        <f>+Tabla25[[#This Row],[META_CANDELARIA2]]-Tabla25[[#This Row],[META_CANDELARIA]]</f>
        <v>-0.40950008317262432</v>
      </c>
      <c r="AS46" s="68">
        <f>+Tabla25[[#This Row],[META_CANDELARIA2]]-Tabla25[[#This Row],[META_CANDELARIA]]</f>
        <v>-0.40950008317262432</v>
      </c>
    </row>
    <row r="47" spans="1:45" ht="52.5" thickTop="1" thickBot="1">
      <c r="A47" s="19" t="s">
        <v>82</v>
      </c>
      <c r="B47" s="20" t="s">
        <v>83</v>
      </c>
      <c r="C47" s="20" t="s">
        <v>110</v>
      </c>
      <c r="D47" s="21">
        <v>34</v>
      </c>
      <c r="E47" s="20" t="s">
        <v>111</v>
      </c>
      <c r="F47" s="20" t="s">
        <v>86</v>
      </c>
      <c r="G47" s="19" t="s">
        <v>87</v>
      </c>
      <c r="H47" s="19" t="s">
        <v>59</v>
      </c>
      <c r="I47" s="19" t="s">
        <v>56</v>
      </c>
      <c r="J47" s="22">
        <v>161342</v>
      </c>
      <c r="K47" s="5">
        <v>48</v>
      </c>
      <c r="L47" s="22">
        <f>+Tabla25[[#This Row],[VALOR UNITARIO]]*Tabla25[[#This Row],[META_CENTRO_ORIENTE]]</f>
        <v>7744416</v>
      </c>
      <c r="M47" s="41">
        <f>+Tabla25[[#This Row],[META_CENTRO_ORIENTE]]*4.55/100</f>
        <v>2.1839999999999997</v>
      </c>
      <c r="N47" s="42">
        <f>+Tabla25[[#This Row],[META_CENTRO_ORIENTE]]*22.8/100</f>
        <v>10.944000000000001</v>
      </c>
      <c r="O47" s="42">
        <f>+Tabla25[[#This Row],[META_CENTRO_ORIENTE]]*8.3/100</f>
        <v>3.9840000000000004</v>
      </c>
      <c r="P47" s="42">
        <f>+Tabla25[[#This Row],[META_CENTRO_ORIENTE]]*22.73/100</f>
        <v>10.910399999999999</v>
      </c>
      <c r="Q47" s="42">
        <f>+Tabla25[[#This Row],[META_CENTRO_ORIENTE]]*27.64/100</f>
        <v>13.267200000000001</v>
      </c>
      <c r="R47" s="42">
        <f>+Tabla25[[#This Row],[META_CENTRO_ORIENTE]]*14/100</f>
        <v>6.72</v>
      </c>
      <c r="S47" s="39">
        <v>0</v>
      </c>
      <c r="T47" s="40">
        <v>0</v>
      </c>
      <c r="U47" s="28">
        <f>+Tabla25[[#This Row],[META_CANDELARIA]]+Tabla25[[#This Row],[META_SANTA_FE]]+Tabla25[[#This Row],[META_MARTIRES]]+Tabla25[[#This Row],[META_SAN_CRISTOBAL]]+Tabla25[[#This Row],[META_RAFAEL_URIBE_URIBE]]+Tabla25[[#This Row],[META_ANTONIO_NARIÑO]]+Tabla25[[#This Row],[META_SUBRED]]+Tabla25[[#This Row],[META_DISTRITO]]</f>
        <v>48.009599999999999</v>
      </c>
      <c r="V47" s="29">
        <f>+Tabla25[[#This Row],[META_CENTRO_ORIENTE]]-Tabla25[[#This Row],[META_TOTAL]]</f>
        <v>-9.5999999999989427E-3</v>
      </c>
      <c r="W47" s="30">
        <f>+Tabla25[[#This Row],[VALOR UNITARIO]]*Tabla25[[#This Row],[META_CANDELARIA]]</f>
        <v>352370.92799999996</v>
      </c>
      <c r="X47" s="31">
        <f>+Tabla25[[#This Row],[META_SANTA_FE]]*Tabla25[[#This Row],[VALOR UNITARIO]]</f>
        <v>1765726.8480000002</v>
      </c>
      <c r="Y47" s="31">
        <f>+Tabla25[[#This Row],[META_MARTIRES]]*Tabla25[[#This Row],[VALOR UNITARIO]]</f>
        <v>642786.52800000005</v>
      </c>
      <c r="Z47" s="31">
        <f>+Tabla25[[#This Row],[META_SAN_CRISTOBAL]]*Tabla25[[#This Row],[VALOR UNITARIO]]</f>
        <v>1760305.7567999999</v>
      </c>
      <c r="AA47" s="31">
        <f>+Tabla25[[#This Row],[META_RAFAEL_URIBE_URIBE]]*Tabla25[[#This Row],[VALOR UNITARIO]]</f>
        <v>2140556.5824000002</v>
      </c>
      <c r="AB47" s="31">
        <f>+Tabla25[[#This Row],[META_ANTONIO_NARIÑO]]*Tabla25[[#This Row],[VALOR UNITARIO]]</f>
        <v>1084218.24</v>
      </c>
      <c r="AC47" s="31">
        <f>+Tabla25[[#This Row],[META_SUBRED]]*Tabla25[[#This Row],[VALOR UNITARIO]]</f>
        <v>0</v>
      </c>
      <c r="AD47" s="32">
        <f>+Tabla25[[#This Row],[META_DISTRITO]]*Tabla25[[#This Row],[VALOR UNITARIO]]</f>
        <v>0</v>
      </c>
      <c r="AE47" s="30">
        <f>SUM(Tabla25[[#This Row],[$_CANDELARIA]:[$_DISTRITO]])</f>
        <v>7745964.883200001</v>
      </c>
      <c r="AF47" s="32">
        <f>+Tabla25[[#This Row],[$_CENTRO_ORIENTE]]-Tabla25[[#This Row],[$_TOTAL]]</f>
        <v>-1548.8832000009716</v>
      </c>
      <c r="AG47" s="1">
        <v>2</v>
      </c>
      <c r="AH47" s="1">
        <v>8</v>
      </c>
      <c r="AI47" s="1">
        <v>5</v>
      </c>
      <c r="AJ47" s="1">
        <v>15</v>
      </c>
      <c r="AK47" s="1">
        <v>17</v>
      </c>
      <c r="AL47" s="1">
        <v>1</v>
      </c>
      <c r="AO47" s="1">
        <v>48</v>
      </c>
      <c r="AP47" s="1">
        <v>0</v>
      </c>
      <c r="AQ47" s="68">
        <f>+Tabla25[[#This Row],[META_CANDELARIA2]]-Tabla25[[#This Row],[META_CANDELARIA]]</f>
        <v>-0.18399999999999972</v>
      </c>
      <c r="AR47" s="68">
        <f>+Tabla25[[#This Row],[META_CANDELARIA2]]-Tabla25[[#This Row],[META_CANDELARIA]]</f>
        <v>-0.18399999999999972</v>
      </c>
      <c r="AS47" s="68">
        <f>+Tabla25[[#This Row],[META_CANDELARIA2]]-Tabla25[[#This Row],[META_CANDELARIA]]</f>
        <v>-0.18399999999999972</v>
      </c>
    </row>
    <row r="48" spans="1:45" ht="27" thickTop="1" thickBot="1">
      <c r="A48" s="19" t="s">
        <v>82</v>
      </c>
      <c r="B48" s="20" t="s">
        <v>83</v>
      </c>
      <c r="C48" s="20" t="s">
        <v>84</v>
      </c>
      <c r="D48" s="21">
        <v>35</v>
      </c>
      <c r="E48" s="20" t="s">
        <v>113</v>
      </c>
      <c r="F48" s="20" t="s">
        <v>86</v>
      </c>
      <c r="G48" s="19" t="s">
        <v>87</v>
      </c>
      <c r="H48" s="19" t="s">
        <v>59</v>
      </c>
      <c r="I48" s="19" t="s">
        <v>56</v>
      </c>
      <c r="J48" s="22">
        <v>215123</v>
      </c>
      <c r="K48" s="5">
        <v>60</v>
      </c>
      <c r="L48" s="22">
        <f>+Tabla25[[#This Row],[VALOR UNITARIO]]*Tabla25[[#This Row],[META_CENTRO_ORIENTE]]</f>
        <v>12907380</v>
      </c>
      <c r="M48" s="41">
        <f>+Tabla25[[#This Row],[META_CENTRO_ORIENTE]]*4.55/100</f>
        <v>2.73</v>
      </c>
      <c r="N48" s="42">
        <f>+Tabla25[[#This Row],[META_CENTRO_ORIENTE]]*22.8/100</f>
        <v>13.68</v>
      </c>
      <c r="O48" s="42">
        <f>+Tabla25[[#This Row],[META_CENTRO_ORIENTE]]*8.3/100</f>
        <v>4.9800000000000004</v>
      </c>
      <c r="P48" s="42">
        <f>+Tabla25[[#This Row],[META_CENTRO_ORIENTE]]*22.73/100</f>
        <v>13.638</v>
      </c>
      <c r="Q48" s="42">
        <f>+Tabla25[[#This Row],[META_CENTRO_ORIENTE]]*27.64/100</f>
        <v>16.584</v>
      </c>
      <c r="R48" s="42">
        <f>+Tabla25[[#This Row],[META_CENTRO_ORIENTE]]*14/100</f>
        <v>8.4</v>
      </c>
      <c r="S48" s="39">
        <v>0</v>
      </c>
      <c r="T48" s="40">
        <v>0</v>
      </c>
      <c r="U48"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48" s="29">
        <f>+Tabla25[[#This Row],[META_CENTRO_ORIENTE]]-Tabla25[[#This Row],[META_TOTAL]]</f>
        <v>-1.1999999999993349E-2</v>
      </c>
      <c r="W48" s="30">
        <f>+Tabla25[[#This Row],[VALOR UNITARIO]]*Tabla25[[#This Row],[META_CANDELARIA]]</f>
        <v>587285.79</v>
      </c>
      <c r="X48" s="31">
        <f>+Tabla25[[#This Row],[META_SANTA_FE]]*Tabla25[[#This Row],[VALOR UNITARIO]]</f>
        <v>2942882.64</v>
      </c>
      <c r="Y48" s="31">
        <f>+Tabla25[[#This Row],[META_MARTIRES]]*Tabla25[[#This Row],[VALOR UNITARIO]]</f>
        <v>1071312.54</v>
      </c>
      <c r="Z48" s="31">
        <f>+Tabla25[[#This Row],[META_SAN_CRISTOBAL]]*Tabla25[[#This Row],[VALOR UNITARIO]]</f>
        <v>2933847.4739999999</v>
      </c>
      <c r="AA48" s="31">
        <f>+Tabla25[[#This Row],[META_RAFAEL_URIBE_URIBE]]*Tabla25[[#This Row],[VALOR UNITARIO]]</f>
        <v>3567599.8319999999</v>
      </c>
      <c r="AB48" s="31">
        <f>+Tabla25[[#This Row],[META_ANTONIO_NARIÑO]]*Tabla25[[#This Row],[VALOR UNITARIO]]</f>
        <v>1807033.2000000002</v>
      </c>
      <c r="AC48" s="31">
        <f>+Tabla25[[#This Row],[META_SUBRED]]*Tabla25[[#This Row],[VALOR UNITARIO]]</f>
        <v>0</v>
      </c>
      <c r="AD48" s="32">
        <f>+Tabla25[[#This Row],[META_DISTRITO]]*Tabla25[[#This Row],[VALOR UNITARIO]]</f>
        <v>0</v>
      </c>
      <c r="AE48" s="30">
        <f>SUM(Tabla25[[#This Row],[$_CANDELARIA]:[$_DISTRITO]])</f>
        <v>12909961.476</v>
      </c>
      <c r="AF48" s="32">
        <f>+Tabla25[[#This Row],[$_CENTRO_ORIENTE]]-Tabla25[[#This Row],[$_TOTAL]]</f>
        <v>-2581.4759999997914</v>
      </c>
      <c r="AG48" s="1">
        <v>2</v>
      </c>
      <c r="AH48" s="1">
        <v>10</v>
      </c>
      <c r="AI48" s="1">
        <v>6</v>
      </c>
      <c r="AJ48" s="1">
        <v>18</v>
      </c>
      <c r="AK48" s="1">
        <v>23</v>
      </c>
      <c r="AL48" s="1">
        <v>1</v>
      </c>
      <c r="AO48" s="1">
        <v>60</v>
      </c>
      <c r="AP48" s="1">
        <v>0</v>
      </c>
      <c r="AQ48" s="68">
        <f>+Tabla25[[#This Row],[META_CANDELARIA2]]-Tabla25[[#This Row],[META_CANDELARIA]]</f>
        <v>-0.73</v>
      </c>
      <c r="AR48" s="68">
        <f>+Tabla25[[#This Row],[META_CANDELARIA2]]-Tabla25[[#This Row],[META_CANDELARIA]]</f>
        <v>-0.73</v>
      </c>
      <c r="AS48" s="68">
        <f>+Tabla25[[#This Row],[META_CANDELARIA2]]-Tabla25[[#This Row],[META_CANDELARIA]]</f>
        <v>-0.73</v>
      </c>
    </row>
    <row r="49" spans="1:45" ht="27" thickTop="1" thickBot="1">
      <c r="A49" s="19" t="s">
        <v>82</v>
      </c>
      <c r="B49" s="20" t="s">
        <v>83</v>
      </c>
      <c r="C49" s="20" t="s">
        <v>84</v>
      </c>
      <c r="D49" s="21">
        <v>36</v>
      </c>
      <c r="E49" s="20" t="s">
        <v>114</v>
      </c>
      <c r="F49" s="20" t="s">
        <v>86</v>
      </c>
      <c r="G49" s="19" t="s">
        <v>87</v>
      </c>
      <c r="H49" s="19" t="s">
        <v>76</v>
      </c>
      <c r="I49" s="19" t="s">
        <v>56</v>
      </c>
      <c r="J49" s="22">
        <v>140539</v>
      </c>
      <c r="K49" s="5">
        <v>0</v>
      </c>
      <c r="L49" s="22">
        <f>+Tabla25[[#This Row],[VALOR UNITARIO]]*Tabla25[[#This Row],[META_CENTRO_ORIENTE]]</f>
        <v>0</v>
      </c>
      <c r="M49" s="63">
        <f>+Tabla25[[#This Row],[META_CENTRO_ORIENTE]]*4.55/100</f>
        <v>0</v>
      </c>
      <c r="N49" s="64">
        <f>+Tabla25[[#This Row],[META_CENTRO_ORIENTE]]*22.8/100</f>
        <v>0</v>
      </c>
      <c r="O49" s="64">
        <f>+Tabla25[[#This Row],[META_CENTRO_ORIENTE]]*8.3/100</f>
        <v>0</v>
      </c>
      <c r="P49" s="64">
        <f>+Tabla25[[#This Row],[META_CENTRO_ORIENTE]]*22.73/100</f>
        <v>0</v>
      </c>
      <c r="Q49" s="64">
        <f>+Tabla25[[#This Row],[META_CENTRO_ORIENTE]]*22.64/100</f>
        <v>0</v>
      </c>
      <c r="R49" s="64">
        <f>+Tabla25[[#This Row],[META_CENTRO_ORIENTE]]*0.14</f>
        <v>0</v>
      </c>
      <c r="S49" s="61">
        <v>0</v>
      </c>
      <c r="T49" s="62">
        <v>0</v>
      </c>
      <c r="U49" s="28">
        <f>+Tabla25[[#This Row],[META_CANDELARIA]]+Tabla25[[#This Row],[META_SANTA_FE]]+Tabla25[[#This Row],[META_MARTIRES]]+Tabla25[[#This Row],[META_SAN_CRISTOBAL]]+Tabla25[[#This Row],[META_RAFAEL_URIBE_URIBE]]+Tabla25[[#This Row],[META_ANTONIO_NARIÑO]]+Tabla25[[#This Row],[META_SUBRED]]+Tabla25[[#This Row],[META_DISTRITO]]</f>
        <v>0</v>
      </c>
      <c r="V49" s="29">
        <f>+Tabla25[[#This Row],[META_CENTRO_ORIENTE]]-Tabla25[[#This Row],[META_TOTAL]]</f>
        <v>0</v>
      </c>
      <c r="W49" s="30">
        <f>+Tabla25[[#This Row],[VALOR UNITARIO]]*Tabla25[[#This Row],[META_CANDELARIA]]</f>
        <v>0</v>
      </c>
      <c r="X49" s="31">
        <f>+Tabla25[[#This Row],[META_SANTA_FE]]*Tabla25[[#This Row],[VALOR UNITARIO]]</f>
        <v>0</v>
      </c>
      <c r="Y49" s="31">
        <f>+Tabla25[[#This Row],[META_MARTIRES]]*Tabla25[[#This Row],[VALOR UNITARIO]]</f>
        <v>0</v>
      </c>
      <c r="Z49" s="31">
        <f>+Tabla25[[#This Row],[META_SAN_CRISTOBAL]]*Tabla25[[#This Row],[VALOR UNITARIO]]</f>
        <v>0</v>
      </c>
      <c r="AA49" s="31">
        <f>+Tabla25[[#This Row],[META_RAFAEL_URIBE_URIBE]]*Tabla25[[#This Row],[VALOR UNITARIO]]</f>
        <v>0</v>
      </c>
      <c r="AB49" s="31">
        <f>+Tabla25[[#This Row],[META_ANTONIO_NARIÑO]]*Tabla25[[#This Row],[VALOR UNITARIO]]</f>
        <v>0</v>
      </c>
      <c r="AC49" s="31">
        <f>+Tabla25[[#This Row],[META_SUBRED]]*Tabla25[[#This Row],[VALOR UNITARIO]]</f>
        <v>0</v>
      </c>
      <c r="AD49" s="32">
        <f>+Tabla25[[#This Row],[META_DISTRITO]]*Tabla25[[#This Row],[VALOR UNITARIO]]</f>
        <v>0</v>
      </c>
      <c r="AE49" s="30">
        <f>SUM(Tabla25[[#This Row],[$_CANDELARIA]:[$_DISTRITO]])</f>
        <v>0</v>
      </c>
      <c r="AF49" s="32">
        <f>+Tabla25[[#This Row],[$_CENTRO_ORIENTE]]-Tabla25[[#This Row],[$_TOTAL]]</f>
        <v>0</v>
      </c>
      <c r="AO49" s="1">
        <v>0</v>
      </c>
      <c r="AP49" s="1">
        <v>0</v>
      </c>
      <c r="AQ49" s="68">
        <f>+Tabla25[[#This Row],[META_CANDELARIA2]]-Tabla25[[#This Row],[META_CANDELARIA]]</f>
        <v>0</v>
      </c>
      <c r="AR49" s="68">
        <f>+Tabla25[[#This Row],[META_CANDELARIA2]]-Tabla25[[#This Row],[META_CANDELARIA]]</f>
        <v>0</v>
      </c>
      <c r="AS49" s="68">
        <f>+Tabla25[[#This Row],[META_CANDELARIA2]]-Tabla25[[#This Row],[META_CANDELARIA]]</f>
        <v>0</v>
      </c>
    </row>
    <row r="50" spans="1:45" ht="39.75" thickTop="1" thickBot="1">
      <c r="A50" s="19" t="s">
        <v>82</v>
      </c>
      <c r="B50" s="20" t="s">
        <v>83</v>
      </c>
      <c r="C50" s="20" t="s">
        <v>84</v>
      </c>
      <c r="D50" s="21">
        <v>37</v>
      </c>
      <c r="E50" s="20" t="s">
        <v>115</v>
      </c>
      <c r="F50" s="20" t="s">
        <v>86</v>
      </c>
      <c r="G50" s="19" t="s">
        <v>87</v>
      </c>
      <c r="H50" s="19" t="s">
        <v>76</v>
      </c>
      <c r="I50" s="19" t="s">
        <v>56</v>
      </c>
      <c r="J50" s="22">
        <v>74584</v>
      </c>
      <c r="K50" s="5">
        <v>0</v>
      </c>
      <c r="L50" s="22">
        <f>+Tabla25[[#This Row],[VALOR UNITARIO]]*Tabla25[[#This Row],[META_CENTRO_ORIENTE]]</f>
        <v>0</v>
      </c>
      <c r="M50" s="63">
        <f>+Tabla25[[#This Row],[META_CENTRO_ORIENTE]]*4.55/100</f>
        <v>0</v>
      </c>
      <c r="N50" s="64">
        <f>+Tabla25[[#This Row],[META_CENTRO_ORIENTE]]*22.8/100</f>
        <v>0</v>
      </c>
      <c r="O50" s="64">
        <f>+Tabla25[[#This Row],[META_CENTRO_ORIENTE]]*8.3/100</f>
        <v>0</v>
      </c>
      <c r="P50" s="64">
        <f>+Tabla25[[#This Row],[META_CENTRO_ORIENTE]]*22.73/100</f>
        <v>0</v>
      </c>
      <c r="Q50" s="64">
        <f>+Tabla25[[#This Row],[META_CENTRO_ORIENTE]]*22.64/100</f>
        <v>0</v>
      </c>
      <c r="R50" s="64">
        <f>+Tabla25[[#This Row],[META_CENTRO_ORIENTE]]*0.14</f>
        <v>0</v>
      </c>
      <c r="S50" s="61">
        <v>0</v>
      </c>
      <c r="T50" s="62">
        <v>0</v>
      </c>
      <c r="U50" s="28">
        <f>+Tabla25[[#This Row],[META_CANDELARIA]]+Tabla25[[#This Row],[META_SANTA_FE]]+Tabla25[[#This Row],[META_MARTIRES]]+Tabla25[[#This Row],[META_SAN_CRISTOBAL]]+Tabla25[[#This Row],[META_RAFAEL_URIBE_URIBE]]+Tabla25[[#This Row],[META_ANTONIO_NARIÑO]]+Tabla25[[#This Row],[META_SUBRED]]+Tabla25[[#This Row],[META_DISTRITO]]</f>
        <v>0</v>
      </c>
      <c r="V50" s="29">
        <f>+Tabla25[[#This Row],[META_CENTRO_ORIENTE]]-Tabla25[[#This Row],[META_TOTAL]]</f>
        <v>0</v>
      </c>
      <c r="W50" s="30">
        <f>+Tabla25[[#This Row],[VALOR UNITARIO]]*Tabla25[[#This Row],[META_CANDELARIA]]</f>
        <v>0</v>
      </c>
      <c r="X50" s="31">
        <f>+Tabla25[[#This Row],[META_SANTA_FE]]*Tabla25[[#This Row],[VALOR UNITARIO]]</f>
        <v>0</v>
      </c>
      <c r="Y50" s="31">
        <f>+Tabla25[[#This Row],[META_MARTIRES]]*Tabla25[[#This Row],[VALOR UNITARIO]]</f>
        <v>0</v>
      </c>
      <c r="Z50" s="31">
        <f>+Tabla25[[#This Row],[META_SAN_CRISTOBAL]]*Tabla25[[#This Row],[VALOR UNITARIO]]</f>
        <v>0</v>
      </c>
      <c r="AA50" s="31">
        <f>+Tabla25[[#This Row],[META_RAFAEL_URIBE_URIBE]]*Tabla25[[#This Row],[VALOR UNITARIO]]</f>
        <v>0</v>
      </c>
      <c r="AB50" s="31">
        <f>+Tabla25[[#This Row],[META_ANTONIO_NARIÑO]]*Tabla25[[#This Row],[VALOR UNITARIO]]</f>
        <v>0</v>
      </c>
      <c r="AC50" s="31">
        <f>+Tabla25[[#This Row],[META_SUBRED]]*Tabla25[[#This Row],[VALOR UNITARIO]]</f>
        <v>0</v>
      </c>
      <c r="AD50" s="32">
        <f>+Tabla25[[#This Row],[META_DISTRITO]]*Tabla25[[#This Row],[VALOR UNITARIO]]</f>
        <v>0</v>
      </c>
      <c r="AE50" s="30">
        <f>SUM(Tabla25[[#This Row],[$_CANDELARIA]:[$_DISTRITO]])</f>
        <v>0</v>
      </c>
      <c r="AF50" s="32">
        <f>+Tabla25[[#This Row],[$_CENTRO_ORIENTE]]-Tabla25[[#This Row],[$_TOTAL]]</f>
        <v>0</v>
      </c>
      <c r="AO50" s="1">
        <v>0</v>
      </c>
      <c r="AP50" s="1">
        <v>0</v>
      </c>
      <c r="AQ50" s="68">
        <f>+Tabla25[[#This Row],[META_CANDELARIA2]]-Tabla25[[#This Row],[META_CANDELARIA]]</f>
        <v>0</v>
      </c>
      <c r="AR50" s="68">
        <f>+Tabla25[[#This Row],[META_CANDELARIA2]]-Tabla25[[#This Row],[META_CANDELARIA]]</f>
        <v>0</v>
      </c>
      <c r="AS50" s="68">
        <f>+Tabla25[[#This Row],[META_CANDELARIA2]]-Tabla25[[#This Row],[META_CANDELARIA]]</f>
        <v>0</v>
      </c>
    </row>
    <row r="51" spans="1:45" ht="39.75" thickTop="1" thickBot="1">
      <c r="A51" s="19" t="s">
        <v>82</v>
      </c>
      <c r="B51" s="20" t="s">
        <v>83</v>
      </c>
      <c r="C51" s="20" t="s">
        <v>84</v>
      </c>
      <c r="D51" s="21">
        <v>38</v>
      </c>
      <c r="E51" s="20" t="s">
        <v>116</v>
      </c>
      <c r="F51" s="20" t="s">
        <v>86</v>
      </c>
      <c r="G51" s="19" t="s">
        <v>87</v>
      </c>
      <c r="H51" s="19" t="s">
        <v>59</v>
      </c>
      <c r="I51" s="19" t="s">
        <v>56</v>
      </c>
      <c r="J51" s="22">
        <v>355662</v>
      </c>
      <c r="K51" s="5">
        <v>60</v>
      </c>
      <c r="L51" s="22">
        <f>+Tabla25[[#This Row],[VALOR UNITARIO]]*Tabla25[[#This Row],[META_CENTRO_ORIENTE]]</f>
        <v>21339720</v>
      </c>
      <c r="M51" s="41">
        <f>+Tabla25[[#This Row],[META_CENTRO_ORIENTE]]*4.55/100</f>
        <v>2.73</v>
      </c>
      <c r="N51" s="42">
        <f>+Tabla25[[#This Row],[META_CENTRO_ORIENTE]]*22.8/100</f>
        <v>13.68</v>
      </c>
      <c r="O51" s="42">
        <f>+Tabla25[[#This Row],[META_CENTRO_ORIENTE]]*8.3/100</f>
        <v>4.9800000000000004</v>
      </c>
      <c r="P51" s="42">
        <f>+Tabla25[[#This Row],[META_CENTRO_ORIENTE]]*22.73/100</f>
        <v>13.638</v>
      </c>
      <c r="Q51" s="42">
        <f>+Tabla25[[#This Row],[META_CENTRO_ORIENTE]]*27.64/100</f>
        <v>16.584</v>
      </c>
      <c r="R51" s="42">
        <f>+Tabla25[[#This Row],[META_CENTRO_ORIENTE]]*14/100</f>
        <v>8.4</v>
      </c>
      <c r="S51" s="39">
        <v>0</v>
      </c>
      <c r="T51" s="40">
        <v>0</v>
      </c>
      <c r="U51"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1" s="29">
        <f>+Tabla25[[#This Row],[META_CENTRO_ORIENTE]]-Tabla25[[#This Row],[META_TOTAL]]</f>
        <v>-1.1999999999993349E-2</v>
      </c>
      <c r="W51" s="30">
        <f>+Tabla25[[#This Row],[VALOR UNITARIO]]*Tabla25[[#This Row],[META_CANDELARIA]]</f>
        <v>970957.26</v>
      </c>
      <c r="X51" s="31">
        <f>+Tabla25[[#This Row],[META_SANTA_FE]]*Tabla25[[#This Row],[VALOR UNITARIO]]</f>
        <v>4865456.16</v>
      </c>
      <c r="Y51" s="31">
        <f>+Tabla25[[#This Row],[META_MARTIRES]]*Tabla25[[#This Row],[VALOR UNITARIO]]</f>
        <v>1771196.7600000002</v>
      </c>
      <c r="Z51" s="31">
        <f>+Tabla25[[#This Row],[META_SAN_CRISTOBAL]]*Tabla25[[#This Row],[VALOR UNITARIO]]</f>
        <v>4850518.3559999997</v>
      </c>
      <c r="AA51" s="31">
        <f>+Tabla25[[#This Row],[META_RAFAEL_URIBE_URIBE]]*Tabla25[[#This Row],[VALOR UNITARIO]]</f>
        <v>5898298.608</v>
      </c>
      <c r="AB51" s="31">
        <f>+Tabla25[[#This Row],[META_ANTONIO_NARIÑO]]*Tabla25[[#This Row],[VALOR UNITARIO]]</f>
        <v>2987560.8000000003</v>
      </c>
      <c r="AC51" s="31">
        <f>+Tabla25[[#This Row],[META_SUBRED]]*Tabla25[[#This Row],[VALOR UNITARIO]]</f>
        <v>0</v>
      </c>
      <c r="AD51" s="32">
        <f>+Tabla25[[#This Row],[META_DISTRITO]]*Tabla25[[#This Row],[VALOR UNITARIO]]</f>
        <v>0</v>
      </c>
      <c r="AE51" s="30">
        <f>SUM(Tabla25[[#This Row],[$_CANDELARIA]:[$_DISTRITO]])</f>
        <v>21343987.943999998</v>
      </c>
      <c r="AF51" s="32">
        <f>+Tabla25[[#This Row],[$_CENTRO_ORIENTE]]-Tabla25[[#This Row],[$_TOTAL]]</f>
        <v>-4267.9439999982715</v>
      </c>
      <c r="AG51" s="1">
        <v>6</v>
      </c>
      <c r="AH51" s="1">
        <v>18</v>
      </c>
      <c r="AI51" s="1">
        <v>12</v>
      </c>
      <c r="AJ51" s="1">
        <v>3</v>
      </c>
      <c r="AK51" s="1">
        <v>12</v>
      </c>
      <c r="AL51" s="1">
        <v>9</v>
      </c>
      <c r="AO51" s="1">
        <v>60</v>
      </c>
      <c r="AP51" s="1">
        <v>0</v>
      </c>
      <c r="AQ51" s="68">
        <f>+Tabla25[[#This Row],[META_CANDELARIA2]]-Tabla25[[#This Row],[META_CANDELARIA]]</f>
        <v>3.27</v>
      </c>
      <c r="AR51" s="68">
        <f>+Tabla25[[#This Row],[META_CANDELARIA2]]-Tabla25[[#This Row],[META_CANDELARIA]]</f>
        <v>3.27</v>
      </c>
      <c r="AS51" s="68">
        <f>+Tabla25[[#This Row],[META_CANDELARIA2]]-Tabla25[[#This Row],[META_CANDELARIA]]</f>
        <v>3.27</v>
      </c>
    </row>
    <row r="52" spans="1:45" ht="27" thickTop="1" thickBot="1">
      <c r="A52" s="19" t="s">
        <v>82</v>
      </c>
      <c r="B52" s="20" t="s">
        <v>83</v>
      </c>
      <c r="C52" s="20" t="s">
        <v>84</v>
      </c>
      <c r="D52" s="21">
        <v>39</v>
      </c>
      <c r="E52" s="20" t="s">
        <v>118</v>
      </c>
      <c r="F52" s="20" t="s">
        <v>86</v>
      </c>
      <c r="G52" s="19" t="s">
        <v>87</v>
      </c>
      <c r="H52" s="19" t="s">
        <v>76</v>
      </c>
      <c r="I52" s="19" t="s">
        <v>56</v>
      </c>
      <c r="J52" s="22">
        <v>140539</v>
      </c>
      <c r="K52" s="5">
        <v>0</v>
      </c>
      <c r="L52" s="22">
        <f>+Tabla25[[#This Row],[VALOR UNITARIO]]*Tabla25[[#This Row],[META_CENTRO_ORIENTE]]</f>
        <v>0</v>
      </c>
      <c r="M52" s="63">
        <f>+Tabla25[[#This Row],[META_CENTRO_ORIENTE]]*4.55/100</f>
        <v>0</v>
      </c>
      <c r="N52" s="64">
        <f>+Tabla25[[#This Row],[META_CENTRO_ORIENTE]]*22.8/100</f>
        <v>0</v>
      </c>
      <c r="O52" s="64">
        <f>+Tabla25[[#This Row],[META_CENTRO_ORIENTE]]*8.3/100</f>
        <v>0</v>
      </c>
      <c r="P52" s="64">
        <f>+Tabla25[[#This Row],[META_CENTRO_ORIENTE]]*22.73/100</f>
        <v>0</v>
      </c>
      <c r="Q52" s="64">
        <f>+Tabla25[[#This Row],[META_CENTRO_ORIENTE]]*22.64/100</f>
        <v>0</v>
      </c>
      <c r="R52" s="64">
        <f>+Tabla25[[#This Row],[META_CENTRO_ORIENTE]]*0.14</f>
        <v>0</v>
      </c>
      <c r="S52" s="61">
        <v>0</v>
      </c>
      <c r="T52" s="62">
        <v>0</v>
      </c>
      <c r="U52" s="28">
        <f>+Tabla25[[#This Row],[META_CANDELARIA]]+Tabla25[[#This Row],[META_SANTA_FE]]+Tabla25[[#This Row],[META_MARTIRES]]+Tabla25[[#This Row],[META_SAN_CRISTOBAL]]+Tabla25[[#This Row],[META_RAFAEL_URIBE_URIBE]]+Tabla25[[#This Row],[META_ANTONIO_NARIÑO]]+Tabla25[[#This Row],[META_SUBRED]]+Tabla25[[#This Row],[META_DISTRITO]]</f>
        <v>0</v>
      </c>
      <c r="V52" s="29">
        <f>+Tabla25[[#This Row],[META_CENTRO_ORIENTE]]-Tabla25[[#This Row],[META_TOTAL]]</f>
        <v>0</v>
      </c>
      <c r="W52" s="30">
        <f>+Tabla25[[#This Row],[VALOR UNITARIO]]*Tabla25[[#This Row],[META_CANDELARIA]]</f>
        <v>0</v>
      </c>
      <c r="X52" s="31">
        <f>+Tabla25[[#This Row],[META_SANTA_FE]]*Tabla25[[#This Row],[VALOR UNITARIO]]</f>
        <v>0</v>
      </c>
      <c r="Y52" s="31">
        <f>+Tabla25[[#This Row],[META_MARTIRES]]*Tabla25[[#This Row],[VALOR UNITARIO]]</f>
        <v>0</v>
      </c>
      <c r="Z52" s="31">
        <f>+Tabla25[[#This Row],[META_SAN_CRISTOBAL]]*Tabla25[[#This Row],[VALOR UNITARIO]]</f>
        <v>0</v>
      </c>
      <c r="AA52" s="31">
        <f>+Tabla25[[#This Row],[META_RAFAEL_URIBE_URIBE]]*Tabla25[[#This Row],[VALOR UNITARIO]]</f>
        <v>0</v>
      </c>
      <c r="AB52" s="31">
        <f>+Tabla25[[#This Row],[META_ANTONIO_NARIÑO]]*Tabla25[[#This Row],[VALOR UNITARIO]]</f>
        <v>0</v>
      </c>
      <c r="AC52" s="31">
        <f>+Tabla25[[#This Row],[META_SUBRED]]*Tabla25[[#This Row],[VALOR UNITARIO]]</f>
        <v>0</v>
      </c>
      <c r="AD52" s="32">
        <f>+Tabla25[[#This Row],[META_DISTRITO]]*Tabla25[[#This Row],[VALOR UNITARIO]]</f>
        <v>0</v>
      </c>
      <c r="AE52" s="30">
        <f>SUM(Tabla25[[#This Row],[$_CANDELARIA]:[$_DISTRITO]])</f>
        <v>0</v>
      </c>
      <c r="AF52" s="32">
        <f>+Tabla25[[#This Row],[$_CENTRO_ORIENTE]]-Tabla25[[#This Row],[$_TOTAL]]</f>
        <v>0</v>
      </c>
      <c r="AO52" s="1">
        <v>0</v>
      </c>
      <c r="AP52" s="1">
        <v>0</v>
      </c>
      <c r="AQ52" s="68">
        <f>+Tabla25[[#This Row],[META_CANDELARIA2]]-Tabla25[[#This Row],[META_CANDELARIA]]</f>
        <v>0</v>
      </c>
      <c r="AR52" s="68">
        <f>+Tabla25[[#This Row],[META_CANDELARIA2]]-Tabla25[[#This Row],[META_CANDELARIA]]</f>
        <v>0</v>
      </c>
      <c r="AS52" s="68">
        <f>+Tabla25[[#This Row],[META_CANDELARIA2]]-Tabla25[[#This Row],[META_CANDELARIA]]</f>
        <v>0</v>
      </c>
    </row>
    <row r="53" spans="1:45" ht="39.75" thickTop="1" thickBot="1">
      <c r="A53" s="19" t="s">
        <v>82</v>
      </c>
      <c r="B53" s="20" t="s">
        <v>83</v>
      </c>
      <c r="C53" s="20" t="s">
        <v>84</v>
      </c>
      <c r="D53" s="21">
        <v>40</v>
      </c>
      <c r="E53" s="20" t="s">
        <v>119</v>
      </c>
      <c r="F53" s="20" t="s">
        <v>86</v>
      </c>
      <c r="G53" s="19" t="s">
        <v>87</v>
      </c>
      <c r="H53" s="19" t="s">
        <v>76</v>
      </c>
      <c r="I53" s="19" t="s">
        <v>56</v>
      </c>
      <c r="J53" s="22">
        <v>74584</v>
      </c>
      <c r="K53" s="5">
        <v>0</v>
      </c>
      <c r="L53" s="22">
        <f>+Tabla25[[#This Row],[VALOR UNITARIO]]*Tabla25[[#This Row],[META_CENTRO_ORIENTE]]</f>
        <v>0</v>
      </c>
      <c r="M53" s="63">
        <f>+Tabla25[[#This Row],[META_CENTRO_ORIENTE]]*4.55/100</f>
        <v>0</v>
      </c>
      <c r="N53" s="64">
        <f>+Tabla25[[#This Row],[META_CENTRO_ORIENTE]]*22.8/100</f>
        <v>0</v>
      </c>
      <c r="O53" s="64">
        <f>+Tabla25[[#This Row],[META_CENTRO_ORIENTE]]*8.3/100</f>
        <v>0</v>
      </c>
      <c r="P53" s="64">
        <f>+Tabla25[[#This Row],[META_CENTRO_ORIENTE]]*22.73/100</f>
        <v>0</v>
      </c>
      <c r="Q53" s="64">
        <f>+Tabla25[[#This Row],[META_CENTRO_ORIENTE]]*22.64/100</f>
        <v>0</v>
      </c>
      <c r="R53" s="64">
        <f>+Tabla25[[#This Row],[META_CENTRO_ORIENTE]]*0.14</f>
        <v>0</v>
      </c>
      <c r="S53" s="61">
        <v>0</v>
      </c>
      <c r="T53" s="62">
        <v>0</v>
      </c>
      <c r="U53" s="28">
        <f>+Tabla25[[#This Row],[META_CANDELARIA]]+Tabla25[[#This Row],[META_SANTA_FE]]+Tabla25[[#This Row],[META_MARTIRES]]+Tabla25[[#This Row],[META_SAN_CRISTOBAL]]+Tabla25[[#This Row],[META_RAFAEL_URIBE_URIBE]]+Tabla25[[#This Row],[META_ANTONIO_NARIÑO]]+Tabla25[[#This Row],[META_SUBRED]]+Tabla25[[#This Row],[META_DISTRITO]]</f>
        <v>0</v>
      </c>
      <c r="V53" s="29">
        <f>+Tabla25[[#This Row],[META_CENTRO_ORIENTE]]-Tabla25[[#This Row],[META_TOTAL]]</f>
        <v>0</v>
      </c>
      <c r="W53" s="30">
        <f>+Tabla25[[#This Row],[VALOR UNITARIO]]*Tabla25[[#This Row],[META_CANDELARIA]]</f>
        <v>0</v>
      </c>
      <c r="X53" s="31">
        <f>+Tabla25[[#This Row],[META_SANTA_FE]]*Tabla25[[#This Row],[VALOR UNITARIO]]</f>
        <v>0</v>
      </c>
      <c r="Y53" s="31">
        <f>+Tabla25[[#This Row],[META_MARTIRES]]*Tabla25[[#This Row],[VALOR UNITARIO]]</f>
        <v>0</v>
      </c>
      <c r="Z53" s="31">
        <f>+Tabla25[[#This Row],[META_SAN_CRISTOBAL]]*Tabla25[[#This Row],[VALOR UNITARIO]]</f>
        <v>0</v>
      </c>
      <c r="AA53" s="31">
        <f>+Tabla25[[#This Row],[META_RAFAEL_URIBE_URIBE]]*Tabla25[[#This Row],[VALOR UNITARIO]]</f>
        <v>0</v>
      </c>
      <c r="AB53" s="31">
        <f>+Tabla25[[#This Row],[META_ANTONIO_NARIÑO]]*Tabla25[[#This Row],[VALOR UNITARIO]]</f>
        <v>0</v>
      </c>
      <c r="AC53" s="31">
        <f>+Tabla25[[#This Row],[META_SUBRED]]*Tabla25[[#This Row],[VALOR UNITARIO]]</f>
        <v>0</v>
      </c>
      <c r="AD53" s="32">
        <f>+Tabla25[[#This Row],[META_DISTRITO]]*Tabla25[[#This Row],[VALOR UNITARIO]]</f>
        <v>0</v>
      </c>
      <c r="AE53" s="30">
        <f>SUM(Tabla25[[#This Row],[$_CANDELARIA]:[$_DISTRITO]])</f>
        <v>0</v>
      </c>
      <c r="AF53" s="32">
        <f>+Tabla25[[#This Row],[$_CENTRO_ORIENTE]]-Tabla25[[#This Row],[$_TOTAL]]</f>
        <v>0</v>
      </c>
      <c r="AO53" s="1">
        <v>0</v>
      </c>
      <c r="AP53" s="1">
        <v>0</v>
      </c>
      <c r="AQ53" s="68">
        <f>+Tabla25[[#This Row],[META_CANDELARIA2]]-Tabla25[[#This Row],[META_CANDELARIA]]</f>
        <v>0</v>
      </c>
      <c r="AR53" s="68">
        <f>+Tabla25[[#This Row],[META_CANDELARIA2]]-Tabla25[[#This Row],[META_CANDELARIA]]</f>
        <v>0</v>
      </c>
      <c r="AS53" s="68">
        <f>+Tabla25[[#This Row],[META_CANDELARIA2]]-Tabla25[[#This Row],[META_CANDELARIA]]</f>
        <v>0</v>
      </c>
    </row>
    <row r="54" spans="1:45" ht="39.75" thickTop="1" thickBot="1">
      <c r="A54" s="19" t="s">
        <v>82</v>
      </c>
      <c r="B54" s="20" t="s">
        <v>83</v>
      </c>
      <c r="C54" s="20" t="s">
        <v>120</v>
      </c>
      <c r="D54" s="21">
        <v>41</v>
      </c>
      <c r="E54" s="20" t="s">
        <v>121</v>
      </c>
      <c r="F54" s="20" t="s">
        <v>86</v>
      </c>
      <c r="G54" s="19" t="s">
        <v>122</v>
      </c>
      <c r="H54" s="19" t="s">
        <v>59</v>
      </c>
      <c r="I54" s="19" t="s">
        <v>56</v>
      </c>
      <c r="J54" s="22">
        <v>621332</v>
      </c>
      <c r="K54" s="5">
        <v>240.00000160944552</v>
      </c>
      <c r="L54" s="22">
        <f>+Tabla25[[#This Row],[VALOR UNITARIO]]*Tabla25[[#This Row],[META_CENTRO_ORIENTE]]</f>
        <v>149119681</v>
      </c>
      <c r="M54" s="41">
        <f>+Tabla25[[#This Row],[META_CENTRO_ORIENTE]]*4.55/100</f>
        <v>10.920000073229771</v>
      </c>
      <c r="N54" s="42">
        <f>+Tabla25[[#This Row],[META_CENTRO_ORIENTE]]*22.8/100</f>
        <v>54.720000366953585</v>
      </c>
      <c r="O54" s="42">
        <f>+Tabla25[[#This Row],[META_CENTRO_ORIENTE]]*8.3/100</f>
        <v>19.920000133583979</v>
      </c>
      <c r="P54" s="42">
        <f>+Tabla25[[#This Row],[META_CENTRO_ORIENTE]]*22.73/100</f>
        <v>54.55200036582697</v>
      </c>
      <c r="Q54" s="42">
        <f>+Tabla25[[#This Row],[META_CENTRO_ORIENTE]]*27.64/100</f>
        <v>66.33600044485074</v>
      </c>
      <c r="R54" s="42">
        <f>+Tabla25[[#This Row],[META_CENTRO_ORIENTE]]*14/100</f>
        <v>33.600000225322376</v>
      </c>
      <c r="S54" s="39">
        <v>0</v>
      </c>
      <c r="T54" s="40">
        <v>0</v>
      </c>
      <c r="U54" s="28">
        <f>+Tabla25[[#This Row],[META_CANDELARIA]]+Tabla25[[#This Row],[META_SANTA_FE]]+Tabla25[[#This Row],[META_MARTIRES]]+Tabla25[[#This Row],[META_SAN_CRISTOBAL]]+Tabla25[[#This Row],[META_RAFAEL_URIBE_URIBE]]+Tabla25[[#This Row],[META_ANTONIO_NARIÑO]]+Tabla25[[#This Row],[META_SUBRED]]+Tabla25[[#This Row],[META_DISTRITO]]</f>
        <v>240.04800160976743</v>
      </c>
      <c r="V54" s="29">
        <f>+Tabla25[[#This Row],[META_CENTRO_ORIENTE]]-Tabla25[[#This Row],[META_TOTAL]]</f>
        <v>-4.80000003219061E-2</v>
      </c>
      <c r="W54" s="30">
        <f>+Tabla25[[#This Row],[VALOR UNITARIO]]*Tabla25[[#This Row],[META_CANDELARIA]]</f>
        <v>6784945.4854999995</v>
      </c>
      <c r="X54" s="31">
        <f>+Tabla25[[#This Row],[META_SANTA_FE]]*Tabla25[[#This Row],[VALOR UNITARIO]]</f>
        <v>33999287.268000007</v>
      </c>
      <c r="Y54" s="31">
        <f>+Tabla25[[#This Row],[META_MARTIRES]]*Tabla25[[#This Row],[VALOR UNITARIO]]</f>
        <v>12376933.523000002</v>
      </c>
      <c r="Z54" s="31">
        <f>+Tabla25[[#This Row],[META_SAN_CRISTOBAL]]*Tabla25[[#This Row],[VALOR UNITARIO]]</f>
        <v>33894903.491300002</v>
      </c>
      <c r="AA54" s="31">
        <f>+Tabla25[[#This Row],[META_RAFAEL_URIBE_URIBE]]*Tabla25[[#This Row],[VALOR UNITARIO]]</f>
        <v>41216679.828400001</v>
      </c>
      <c r="AB54" s="31">
        <f>+Tabla25[[#This Row],[META_ANTONIO_NARIÑO]]*Tabla25[[#This Row],[VALOR UNITARIO]]</f>
        <v>20876755.340000004</v>
      </c>
      <c r="AC54" s="31">
        <f>+Tabla25[[#This Row],[META_SUBRED]]*Tabla25[[#This Row],[VALOR UNITARIO]]</f>
        <v>0</v>
      </c>
      <c r="AD54" s="32">
        <f>+Tabla25[[#This Row],[META_DISTRITO]]*Tabla25[[#This Row],[VALOR UNITARIO]]</f>
        <v>0</v>
      </c>
      <c r="AE54" s="30">
        <f>SUM(Tabla25[[#This Row],[$_CANDELARIA]:[$_DISTRITO]])</f>
        <v>149149504.93620002</v>
      </c>
      <c r="AF54" s="32">
        <f>+Tabla25[[#This Row],[$_CENTRO_ORIENTE]]-Tabla25[[#This Row],[$_TOTAL]]</f>
        <v>-29823.936200022697</v>
      </c>
      <c r="AG54" s="1">
        <v>21</v>
      </c>
      <c r="AH54" s="1">
        <v>33</v>
      </c>
      <c r="AI54" s="1">
        <v>23</v>
      </c>
      <c r="AJ54" s="1">
        <v>72.000001609446002</v>
      </c>
      <c r="AK54" s="1">
        <v>62</v>
      </c>
      <c r="AL54" s="1">
        <v>29</v>
      </c>
      <c r="AO54" s="1">
        <v>240.000001609446</v>
      </c>
      <c r="AP54" s="1">
        <v>-4.8316906031686813E-13</v>
      </c>
      <c r="AQ54" s="68">
        <f>+Tabla25[[#This Row],[META_CANDELARIA2]]-Tabla25[[#This Row],[META_CANDELARIA]]</f>
        <v>10.079999926770229</v>
      </c>
      <c r="AR54" s="68">
        <f>+Tabla25[[#This Row],[META_CANDELARIA2]]-Tabla25[[#This Row],[META_CANDELARIA]]</f>
        <v>10.079999926770229</v>
      </c>
      <c r="AS54" s="68">
        <f>+Tabla25[[#This Row],[META_CANDELARIA2]]-Tabla25[[#This Row],[META_CANDELARIA]]</f>
        <v>10.079999926770229</v>
      </c>
    </row>
    <row r="55" spans="1:45" ht="39.75" thickTop="1" thickBot="1">
      <c r="A55" s="19" t="s">
        <v>82</v>
      </c>
      <c r="B55" s="20" t="s">
        <v>83</v>
      </c>
      <c r="C55" s="20" t="s">
        <v>84</v>
      </c>
      <c r="D55" s="21">
        <v>42</v>
      </c>
      <c r="E55" s="20" t="s">
        <v>123</v>
      </c>
      <c r="F55" s="20" t="s">
        <v>86</v>
      </c>
      <c r="G55" s="19" t="s">
        <v>122</v>
      </c>
      <c r="H55" s="19" t="s">
        <v>59</v>
      </c>
      <c r="I55" s="19" t="s">
        <v>56</v>
      </c>
      <c r="J55" s="22">
        <v>340253</v>
      </c>
      <c r="K55" s="5">
        <v>240</v>
      </c>
      <c r="L55" s="22">
        <f>+Tabla25[[#This Row],[VALOR UNITARIO]]*Tabla25[[#This Row],[META_CENTRO_ORIENTE]]</f>
        <v>81660720</v>
      </c>
      <c r="M55" s="41">
        <f>+Tabla25[[#This Row],[META_CENTRO_ORIENTE]]*4.55/100</f>
        <v>10.92</v>
      </c>
      <c r="N55" s="42">
        <f>+Tabla25[[#This Row],[META_CENTRO_ORIENTE]]*22.8/100</f>
        <v>54.72</v>
      </c>
      <c r="O55" s="42">
        <f>+Tabla25[[#This Row],[META_CENTRO_ORIENTE]]*8.3/100</f>
        <v>19.920000000000002</v>
      </c>
      <c r="P55" s="42">
        <f>+Tabla25[[#This Row],[META_CENTRO_ORIENTE]]*22.73/100</f>
        <v>54.552</v>
      </c>
      <c r="Q55" s="42">
        <f>+Tabla25[[#This Row],[META_CENTRO_ORIENTE]]*27.64/100</f>
        <v>66.335999999999999</v>
      </c>
      <c r="R55" s="42">
        <f>+Tabla25[[#This Row],[META_CENTRO_ORIENTE]]*14/100</f>
        <v>33.6</v>
      </c>
      <c r="S55" s="39">
        <v>0</v>
      </c>
      <c r="T55" s="40">
        <v>0</v>
      </c>
      <c r="U55" s="28">
        <f>+Tabla25[[#This Row],[META_CANDELARIA]]+Tabla25[[#This Row],[META_SANTA_FE]]+Tabla25[[#This Row],[META_MARTIRES]]+Tabla25[[#This Row],[META_SAN_CRISTOBAL]]+Tabla25[[#This Row],[META_RAFAEL_URIBE_URIBE]]+Tabla25[[#This Row],[META_ANTONIO_NARIÑO]]+Tabla25[[#This Row],[META_SUBRED]]+Tabla25[[#This Row],[META_DISTRITO]]</f>
        <v>240.04799999999997</v>
      </c>
      <c r="V55" s="29">
        <f>+Tabla25[[#This Row],[META_CENTRO_ORIENTE]]-Tabla25[[#This Row],[META_TOTAL]]</f>
        <v>-4.7999999999973397E-2</v>
      </c>
      <c r="W55" s="30">
        <f>+Tabla25[[#This Row],[VALOR UNITARIO]]*Tabla25[[#This Row],[META_CANDELARIA]]</f>
        <v>3715562.76</v>
      </c>
      <c r="X55" s="31">
        <f>+Tabla25[[#This Row],[META_SANTA_FE]]*Tabla25[[#This Row],[VALOR UNITARIO]]</f>
        <v>18618644.16</v>
      </c>
      <c r="Y55" s="31">
        <f>+Tabla25[[#This Row],[META_MARTIRES]]*Tabla25[[#This Row],[VALOR UNITARIO]]</f>
        <v>6777839.7600000007</v>
      </c>
      <c r="Z55" s="31">
        <f>+Tabla25[[#This Row],[META_SAN_CRISTOBAL]]*Tabla25[[#This Row],[VALOR UNITARIO]]</f>
        <v>18561481.655999999</v>
      </c>
      <c r="AA55" s="31">
        <f>+Tabla25[[#This Row],[META_RAFAEL_URIBE_URIBE]]*Tabla25[[#This Row],[VALOR UNITARIO]]</f>
        <v>22571023.008000001</v>
      </c>
      <c r="AB55" s="31">
        <f>+Tabla25[[#This Row],[META_ANTONIO_NARIÑO]]*Tabla25[[#This Row],[VALOR UNITARIO]]</f>
        <v>11432500.800000001</v>
      </c>
      <c r="AC55" s="31">
        <f>+Tabla25[[#This Row],[META_SUBRED]]*Tabla25[[#This Row],[VALOR UNITARIO]]</f>
        <v>0</v>
      </c>
      <c r="AD55" s="32">
        <f>+Tabla25[[#This Row],[META_DISTRITO]]*Tabla25[[#This Row],[VALOR UNITARIO]]</f>
        <v>0</v>
      </c>
      <c r="AE55" s="30">
        <f>SUM(Tabla25[[#This Row],[$_CANDELARIA]:[$_DISTRITO]])</f>
        <v>81677052.144000009</v>
      </c>
      <c r="AF55" s="32">
        <f>+Tabla25[[#This Row],[$_CENTRO_ORIENTE]]-Tabla25[[#This Row],[$_TOTAL]]</f>
        <v>-16332.144000008702</v>
      </c>
      <c r="AG55" s="1">
        <v>21</v>
      </c>
      <c r="AH55" s="1">
        <v>33</v>
      </c>
      <c r="AI55" s="1">
        <v>23</v>
      </c>
      <c r="AJ55" s="1">
        <v>72</v>
      </c>
      <c r="AK55" s="1">
        <v>62</v>
      </c>
      <c r="AL55" s="1">
        <v>29</v>
      </c>
      <c r="AO55" s="1">
        <v>240</v>
      </c>
      <c r="AP55" s="1">
        <v>0</v>
      </c>
      <c r="AQ55" s="68">
        <f>+Tabla25[[#This Row],[META_CANDELARIA2]]-Tabla25[[#This Row],[META_CANDELARIA]]</f>
        <v>10.08</v>
      </c>
      <c r="AR55" s="68">
        <f>+Tabla25[[#This Row],[META_CANDELARIA2]]-Tabla25[[#This Row],[META_CANDELARIA]]</f>
        <v>10.08</v>
      </c>
      <c r="AS55" s="68">
        <f>+Tabla25[[#This Row],[META_CANDELARIA2]]-Tabla25[[#This Row],[META_CANDELARIA]]</f>
        <v>10.08</v>
      </c>
    </row>
    <row r="56" spans="1:45" ht="52.5" thickTop="1" thickBot="1">
      <c r="A56" s="19" t="s">
        <v>82</v>
      </c>
      <c r="B56" s="20" t="s">
        <v>83</v>
      </c>
      <c r="C56" s="20" t="s">
        <v>120</v>
      </c>
      <c r="D56" s="21">
        <v>43</v>
      </c>
      <c r="E56" s="20" t="s">
        <v>124</v>
      </c>
      <c r="F56" s="20" t="s">
        <v>86</v>
      </c>
      <c r="G56" s="19" t="s">
        <v>122</v>
      </c>
      <c r="H56" s="19" t="s">
        <v>59</v>
      </c>
      <c r="I56" s="19" t="s">
        <v>56</v>
      </c>
      <c r="J56" s="22">
        <v>548596</v>
      </c>
      <c r="K56" s="5">
        <v>60</v>
      </c>
      <c r="L56" s="22">
        <f>+Tabla25[[#This Row],[VALOR UNITARIO]]*Tabla25[[#This Row],[META_CENTRO_ORIENTE]]</f>
        <v>32915760</v>
      </c>
      <c r="M56" s="41">
        <f>+Tabla25[[#This Row],[META_CENTRO_ORIENTE]]*4.55/100</f>
        <v>2.73</v>
      </c>
      <c r="N56" s="42">
        <f>+Tabla25[[#This Row],[META_CENTRO_ORIENTE]]*22.8/100</f>
        <v>13.68</v>
      </c>
      <c r="O56" s="42">
        <f>+Tabla25[[#This Row],[META_CENTRO_ORIENTE]]*8.3/100</f>
        <v>4.9800000000000004</v>
      </c>
      <c r="P56" s="42">
        <f>+Tabla25[[#This Row],[META_CENTRO_ORIENTE]]*22.73/100</f>
        <v>13.638</v>
      </c>
      <c r="Q56" s="42">
        <f>+Tabla25[[#This Row],[META_CENTRO_ORIENTE]]*27.64/100</f>
        <v>16.584</v>
      </c>
      <c r="R56" s="42">
        <f>+Tabla25[[#This Row],[META_CENTRO_ORIENTE]]*14/100</f>
        <v>8.4</v>
      </c>
      <c r="S56" s="39">
        <v>0</v>
      </c>
      <c r="T56" s="40">
        <v>0</v>
      </c>
      <c r="U56"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6" s="29">
        <f>+Tabla25[[#This Row],[META_CENTRO_ORIENTE]]-Tabla25[[#This Row],[META_TOTAL]]</f>
        <v>-1.1999999999993349E-2</v>
      </c>
      <c r="W56" s="30">
        <f>+Tabla25[[#This Row],[VALOR UNITARIO]]*Tabla25[[#This Row],[META_CANDELARIA]]</f>
        <v>1497667.08</v>
      </c>
      <c r="X56" s="31">
        <f>+Tabla25[[#This Row],[META_SANTA_FE]]*Tabla25[[#This Row],[VALOR UNITARIO]]</f>
        <v>7504793.2800000003</v>
      </c>
      <c r="Y56" s="31">
        <f>+Tabla25[[#This Row],[META_MARTIRES]]*Tabla25[[#This Row],[VALOR UNITARIO]]</f>
        <v>2732008.08</v>
      </c>
      <c r="Z56" s="31">
        <f>+Tabla25[[#This Row],[META_SAN_CRISTOBAL]]*Tabla25[[#This Row],[VALOR UNITARIO]]</f>
        <v>7481752.2479999997</v>
      </c>
      <c r="AA56" s="31">
        <f>+Tabla25[[#This Row],[META_RAFAEL_URIBE_URIBE]]*Tabla25[[#This Row],[VALOR UNITARIO]]</f>
        <v>9097916.0639999993</v>
      </c>
      <c r="AB56" s="31">
        <f>+Tabla25[[#This Row],[META_ANTONIO_NARIÑO]]*Tabla25[[#This Row],[VALOR UNITARIO]]</f>
        <v>4608206.4000000004</v>
      </c>
      <c r="AC56" s="31">
        <f>+Tabla25[[#This Row],[META_SUBRED]]*Tabla25[[#This Row],[VALOR UNITARIO]]</f>
        <v>0</v>
      </c>
      <c r="AD56" s="32">
        <f>+Tabla25[[#This Row],[META_DISTRITO]]*Tabla25[[#This Row],[VALOR UNITARIO]]</f>
        <v>0</v>
      </c>
      <c r="AE56" s="30">
        <f>SUM(Tabla25[[#This Row],[$_CANDELARIA]:[$_DISTRITO]])</f>
        <v>32922343.152000003</v>
      </c>
      <c r="AF56" s="32">
        <f>+Tabla25[[#This Row],[$_CENTRO_ORIENTE]]-Tabla25[[#This Row],[$_TOTAL]]</f>
        <v>-6583.152000002563</v>
      </c>
      <c r="AG56" s="1">
        <v>7</v>
      </c>
      <c r="AH56" s="1">
        <v>17</v>
      </c>
      <c r="AI56" s="1">
        <v>6</v>
      </c>
      <c r="AJ56" s="1">
        <v>12</v>
      </c>
      <c r="AK56" s="1">
        <v>8</v>
      </c>
      <c r="AL56" s="1">
        <v>10</v>
      </c>
      <c r="AO56" s="1">
        <v>60</v>
      </c>
      <c r="AP56" s="1">
        <v>0</v>
      </c>
      <c r="AQ56" s="68">
        <f>+Tabla25[[#This Row],[META_CANDELARIA2]]-Tabla25[[#This Row],[META_CANDELARIA]]</f>
        <v>4.2699999999999996</v>
      </c>
      <c r="AR56" s="68">
        <f>+Tabla25[[#This Row],[META_CANDELARIA2]]-Tabla25[[#This Row],[META_CANDELARIA]]</f>
        <v>4.2699999999999996</v>
      </c>
      <c r="AS56" s="68">
        <f>+Tabla25[[#This Row],[META_CANDELARIA2]]-Tabla25[[#This Row],[META_CANDELARIA]]</f>
        <v>4.2699999999999996</v>
      </c>
    </row>
    <row r="57" spans="1:45" ht="27" thickTop="1" thickBot="1">
      <c r="A57" s="19" t="s">
        <v>82</v>
      </c>
      <c r="B57" s="20" t="s">
        <v>83</v>
      </c>
      <c r="C57" s="20" t="s">
        <v>84</v>
      </c>
      <c r="D57" s="21">
        <v>44</v>
      </c>
      <c r="E57" s="20" t="s">
        <v>125</v>
      </c>
      <c r="F57" s="20" t="s">
        <v>86</v>
      </c>
      <c r="G57" s="19" t="s">
        <v>122</v>
      </c>
      <c r="H57" s="19" t="s">
        <v>59</v>
      </c>
      <c r="I57" s="19" t="s">
        <v>56</v>
      </c>
      <c r="J57" s="22">
        <v>711326</v>
      </c>
      <c r="K57" s="5">
        <v>60</v>
      </c>
      <c r="L57" s="22">
        <f>+Tabla25[[#This Row],[VALOR UNITARIO]]*Tabla25[[#This Row],[META_CENTRO_ORIENTE]]</f>
        <v>42679560</v>
      </c>
      <c r="M57" s="41">
        <f>+Tabla25[[#This Row],[META_CENTRO_ORIENTE]]*4.55/100</f>
        <v>2.73</v>
      </c>
      <c r="N57" s="42">
        <f>+Tabla25[[#This Row],[META_CENTRO_ORIENTE]]*22.8/100</f>
        <v>13.68</v>
      </c>
      <c r="O57" s="42">
        <f>+Tabla25[[#This Row],[META_CENTRO_ORIENTE]]*8.3/100</f>
        <v>4.9800000000000004</v>
      </c>
      <c r="P57" s="42">
        <f>+Tabla25[[#This Row],[META_CENTRO_ORIENTE]]*22.73/100</f>
        <v>13.638</v>
      </c>
      <c r="Q57" s="42">
        <f>+Tabla25[[#This Row],[META_CENTRO_ORIENTE]]*27.64/100</f>
        <v>16.584</v>
      </c>
      <c r="R57" s="42">
        <f>+Tabla25[[#This Row],[META_CENTRO_ORIENTE]]*14/100</f>
        <v>8.4</v>
      </c>
      <c r="S57" s="39">
        <v>0</v>
      </c>
      <c r="T57" s="40">
        <v>0</v>
      </c>
      <c r="U57"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7" s="29">
        <f>+Tabla25[[#This Row],[META_CENTRO_ORIENTE]]-Tabla25[[#This Row],[META_TOTAL]]</f>
        <v>-1.1999999999993349E-2</v>
      </c>
      <c r="W57" s="30">
        <f>+Tabla25[[#This Row],[VALOR UNITARIO]]*Tabla25[[#This Row],[META_CANDELARIA]]</f>
        <v>1941919.98</v>
      </c>
      <c r="X57" s="31">
        <f>+Tabla25[[#This Row],[META_SANTA_FE]]*Tabla25[[#This Row],[VALOR UNITARIO]]</f>
        <v>9730939.6799999997</v>
      </c>
      <c r="Y57" s="31">
        <f>+Tabla25[[#This Row],[META_MARTIRES]]*Tabla25[[#This Row],[VALOR UNITARIO]]</f>
        <v>3542403.4800000004</v>
      </c>
      <c r="Z57" s="31">
        <f>+Tabla25[[#This Row],[META_SAN_CRISTOBAL]]*Tabla25[[#This Row],[VALOR UNITARIO]]</f>
        <v>9701063.9879999999</v>
      </c>
      <c r="AA57" s="31">
        <f>+Tabla25[[#This Row],[META_RAFAEL_URIBE_URIBE]]*Tabla25[[#This Row],[VALOR UNITARIO]]</f>
        <v>11796630.384</v>
      </c>
      <c r="AB57" s="31">
        <f>+Tabla25[[#This Row],[META_ANTONIO_NARIÑO]]*Tabla25[[#This Row],[VALOR UNITARIO]]</f>
        <v>5975138.4000000004</v>
      </c>
      <c r="AC57" s="31">
        <f>+Tabla25[[#This Row],[META_SUBRED]]*Tabla25[[#This Row],[VALOR UNITARIO]]</f>
        <v>0</v>
      </c>
      <c r="AD57" s="32">
        <f>+Tabla25[[#This Row],[META_DISTRITO]]*Tabla25[[#This Row],[VALOR UNITARIO]]</f>
        <v>0</v>
      </c>
      <c r="AE57" s="30">
        <f>SUM(Tabla25[[#This Row],[$_CANDELARIA]:[$_DISTRITO]])</f>
        <v>42688095.911999993</v>
      </c>
      <c r="AF57" s="32">
        <f>+Tabla25[[#This Row],[$_CENTRO_ORIENTE]]-Tabla25[[#This Row],[$_TOTAL]]</f>
        <v>-8535.9119999930263</v>
      </c>
      <c r="AG57" s="1">
        <v>9</v>
      </c>
      <c r="AH57" s="1">
        <v>16</v>
      </c>
      <c r="AI57" s="1">
        <v>8</v>
      </c>
      <c r="AJ57" s="1">
        <v>8</v>
      </c>
      <c r="AK57" s="1">
        <v>10</v>
      </c>
      <c r="AL57" s="1">
        <v>9</v>
      </c>
      <c r="AO57" s="1">
        <v>60</v>
      </c>
      <c r="AP57" s="1">
        <v>0</v>
      </c>
      <c r="AQ57" s="68">
        <f>+Tabla25[[#This Row],[META_CANDELARIA2]]-Tabla25[[#This Row],[META_CANDELARIA]]</f>
        <v>6.27</v>
      </c>
      <c r="AR57" s="68">
        <f>+Tabla25[[#This Row],[META_CANDELARIA2]]-Tabla25[[#This Row],[META_CANDELARIA]]</f>
        <v>6.27</v>
      </c>
      <c r="AS57" s="68">
        <f>+Tabla25[[#This Row],[META_CANDELARIA2]]-Tabla25[[#This Row],[META_CANDELARIA]]</f>
        <v>6.27</v>
      </c>
    </row>
    <row r="58" spans="1:45" ht="65.25" thickTop="1" thickBot="1">
      <c r="A58" s="19" t="s">
        <v>82</v>
      </c>
      <c r="B58" s="20" t="s">
        <v>83</v>
      </c>
      <c r="C58" s="20" t="s">
        <v>120</v>
      </c>
      <c r="D58" s="21">
        <v>45</v>
      </c>
      <c r="E58" s="20" t="s">
        <v>127</v>
      </c>
      <c r="F58" s="20" t="s">
        <v>86</v>
      </c>
      <c r="G58" s="19" t="s">
        <v>122</v>
      </c>
      <c r="H58" s="19" t="s">
        <v>59</v>
      </c>
      <c r="I58" s="19" t="s">
        <v>56</v>
      </c>
      <c r="J58" s="22">
        <v>281078</v>
      </c>
      <c r="K58" s="5">
        <v>60</v>
      </c>
      <c r="L58" s="22">
        <f>+Tabla25[[#This Row],[VALOR UNITARIO]]*Tabla25[[#This Row],[META_CENTRO_ORIENTE]]</f>
        <v>16864680</v>
      </c>
      <c r="M58" s="41">
        <f>+Tabla25[[#This Row],[META_CENTRO_ORIENTE]]*4.55/100</f>
        <v>2.73</v>
      </c>
      <c r="N58" s="42">
        <f>+Tabla25[[#This Row],[META_CENTRO_ORIENTE]]*22.8/100</f>
        <v>13.68</v>
      </c>
      <c r="O58" s="42">
        <f>+Tabla25[[#This Row],[META_CENTRO_ORIENTE]]*8.3/100</f>
        <v>4.9800000000000004</v>
      </c>
      <c r="P58" s="42">
        <f>+Tabla25[[#This Row],[META_CENTRO_ORIENTE]]*22.73/100</f>
        <v>13.638</v>
      </c>
      <c r="Q58" s="42">
        <f>+Tabla25[[#This Row],[META_CENTRO_ORIENTE]]*27.64/100</f>
        <v>16.584</v>
      </c>
      <c r="R58" s="42">
        <f>+Tabla25[[#This Row],[META_CENTRO_ORIENTE]]*14/100</f>
        <v>8.4</v>
      </c>
      <c r="S58" s="39">
        <v>0</v>
      </c>
      <c r="T58" s="40">
        <v>0</v>
      </c>
      <c r="U58"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8" s="29">
        <f>+Tabla25[[#This Row],[META_CENTRO_ORIENTE]]-Tabla25[[#This Row],[META_TOTAL]]</f>
        <v>-1.1999999999993349E-2</v>
      </c>
      <c r="W58" s="30">
        <f>+Tabla25[[#This Row],[VALOR UNITARIO]]*Tabla25[[#This Row],[META_CANDELARIA]]</f>
        <v>767342.94</v>
      </c>
      <c r="X58" s="31">
        <f>+Tabla25[[#This Row],[META_SANTA_FE]]*Tabla25[[#This Row],[VALOR UNITARIO]]</f>
        <v>3845147.04</v>
      </c>
      <c r="Y58" s="31">
        <f>+Tabla25[[#This Row],[META_MARTIRES]]*Tabla25[[#This Row],[VALOR UNITARIO]]</f>
        <v>1399768.4400000002</v>
      </c>
      <c r="Z58" s="31">
        <f>+Tabla25[[#This Row],[META_SAN_CRISTOBAL]]*Tabla25[[#This Row],[VALOR UNITARIO]]</f>
        <v>3833341.764</v>
      </c>
      <c r="AA58" s="31">
        <f>+Tabla25[[#This Row],[META_RAFAEL_URIBE_URIBE]]*Tabla25[[#This Row],[VALOR UNITARIO]]</f>
        <v>4661397.5520000001</v>
      </c>
      <c r="AB58" s="31">
        <f>+Tabla25[[#This Row],[META_ANTONIO_NARIÑO]]*Tabla25[[#This Row],[VALOR UNITARIO]]</f>
        <v>2361055.2000000002</v>
      </c>
      <c r="AC58" s="31">
        <f>+Tabla25[[#This Row],[META_SUBRED]]*Tabla25[[#This Row],[VALOR UNITARIO]]</f>
        <v>0</v>
      </c>
      <c r="AD58" s="32">
        <f>+Tabla25[[#This Row],[META_DISTRITO]]*Tabla25[[#This Row],[VALOR UNITARIO]]</f>
        <v>0</v>
      </c>
      <c r="AE58" s="30">
        <f>SUM(Tabla25[[#This Row],[$_CANDELARIA]:[$_DISTRITO]])</f>
        <v>16868052.936000001</v>
      </c>
      <c r="AF58" s="32">
        <f>+Tabla25[[#This Row],[$_CENTRO_ORIENTE]]-Tabla25[[#This Row],[$_TOTAL]]</f>
        <v>-3372.9360000006855</v>
      </c>
      <c r="AG58" s="1">
        <v>9</v>
      </c>
      <c r="AH58" s="1">
        <v>16</v>
      </c>
      <c r="AI58" s="1">
        <v>8</v>
      </c>
      <c r="AJ58" s="1">
        <v>8</v>
      </c>
      <c r="AK58" s="1">
        <v>10</v>
      </c>
      <c r="AL58" s="1">
        <v>9</v>
      </c>
      <c r="AO58" s="1">
        <v>60</v>
      </c>
      <c r="AP58" s="1">
        <v>0</v>
      </c>
      <c r="AQ58" s="68">
        <f>+Tabla25[[#This Row],[META_CANDELARIA2]]-Tabla25[[#This Row],[META_CANDELARIA]]</f>
        <v>6.27</v>
      </c>
      <c r="AR58" s="68">
        <f>+Tabla25[[#This Row],[META_CANDELARIA2]]-Tabla25[[#This Row],[META_CANDELARIA]]</f>
        <v>6.27</v>
      </c>
      <c r="AS58" s="68">
        <f>+Tabla25[[#This Row],[META_CANDELARIA2]]-Tabla25[[#This Row],[META_CANDELARIA]]</f>
        <v>6.27</v>
      </c>
    </row>
    <row r="59" spans="1:45" ht="27" thickTop="1" thickBot="1">
      <c r="A59" s="19" t="s">
        <v>82</v>
      </c>
      <c r="B59" s="20" t="s">
        <v>83</v>
      </c>
      <c r="C59" s="20" t="s">
        <v>84</v>
      </c>
      <c r="D59" s="21">
        <v>46</v>
      </c>
      <c r="E59" s="20" t="s">
        <v>128</v>
      </c>
      <c r="F59" s="20" t="s">
        <v>89</v>
      </c>
      <c r="G59" s="19" t="s">
        <v>122</v>
      </c>
      <c r="H59" s="19" t="s">
        <v>59</v>
      </c>
      <c r="I59" s="19" t="s">
        <v>56</v>
      </c>
      <c r="J59" s="22">
        <v>2366976</v>
      </c>
      <c r="K59" s="5">
        <v>60.000000422479992</v>
      </c>
      <c r="L59" s="22">
        <f>+Tabla25[[#This Row],[VALOR UNITARIO]]*Tabla25[[#This Row],[META_CENTRO_ORIENTE]]</f>
        <v>142018561</v>
      </c>
      <c r="M59" s="41">
        <f>+Tabla25[[#This Row],[META_CENTRO_ORIENTE]]*4.55/100</f>
        <v>2.7300000192228397</v>
      </c>
      <c r="N59" s="42">
        <f>+Tabla25[[#This Row],[META_CENTRO_ORIENTE]]*22.8/100</f>
        <v>13.680000096325438</v>
      </c>
      <c r="O59" s="42">
        <f>+Tabla25[[#This Row],[META_CENTRO_ORIENTE]]*8.3/100</f>
        <v>4.9800000350658395</v>
      </c>
      <c r="P59" s="42">
        <f>+Tabla25[[#This Row],[META_CENTRO_ORIENTE]]*22.73/100</f>
        <v>13.638000096029703</v>
      </c>
      <c r="Q59" s="42">
        <f>+Tabla25[[#This Row],[META_CENTRO_ORIENTE]]*27.64/100</f>
        <v>16.584000116773471</v>
      </c>
      <c r="R59" s="42">
        <f>+Tabla25[[#This Row],[META_CENTRO_ORIENTE]]*14/100</f>
        <v>8.4000000591471977</v>
      </c>
      <c r="S59" s="39">
        <v>0</v>
      </c>
      <c r="T59" s="40">
        <v>0</v>
      </c>
      <c r="U59" s="28">
        <f>+Tabla25[[#This Row],[META_CANDELARIA]]+Tabla25[[#This Row],[META_SANTA_FE]]+Tabla25[[#This Row],[META_MARTIRES]]+Tabla25[[#This Row],[META_SAN_CRISTOBAL]]+Tabla25[[#This Row],[META_RAFAEL_URIBE_URIBE]]+Tabla25[[#This Row],[META_ANTONIO_NARIÑO]]+Tabla25[[#This Row],[META_SUBRED]]+Tabla25[[#This Row],[META_DISTRITO]]</f>
        <v>60.012000422564491</v>
      </c>
      <c r="V59" s="29">
        <f>+Tabla25[[#This Row],[META_CENTRO_ORIENTE]]-Tabla25[[#This Row],[META_TOTAL]]</f>
        <v>-1.2000000084498197E-2</v>
      </c>
      <c r="W59" s="30">
        <f>+Tabla25[[#This Row],[VALOR UNITARIO]]*Tabla25[[#This Row],[META_CANDELARIA]]</f>
        <v>6461844.5255000005</v>
      </c>
      <c r="X59" s="31">
        <f>+Tabla25[[#This Row],[META_SANTA_FE]]*Tabla25[[#This Row],[VALOR UNITARIO]]</f>
        <v>32380231.908</v>
      </c>
      <c r="Y59" s="31">
        <f>+Tabla25[[#This Row],[META_MARTIRES]]*Tabla25[[#This Row],[VALOR UNITARIO]]</f>
        <v>11787540.563000001</v>
      </c>
      <c r="Z59" s="31">
        <f>+Tabla25[[#This Row],[META_SAN_CRISTOBAL]]*Tabla25[[#This Row],[VALOR UNITARIO]]</f>
        <v>32280818.915300004</v>
      </c>
      <c r="AA59" s="31">
        <f>+Tabla25[[#This Row],[META_RAFAEL_URIBE_URIBE]]*Tabla25[[#This Row],[VALOR UNITARIO]]</f>
        <v>39253930.260400005</v>
      </c>
      <c r="AB59" s="31">
        <f>+Tabla25[[#This Row],[META_ANTONIO_NARIÑO]]*Tabla25[[#This Row],[VALOR UNITARIO]]</f>
        <v>19882598.539999999</v>
      </c>
      <c r="AC59" s="31">
        <f>+Tabla25[[#This Row],[META_SUBRED]]*Tabla25[[#This Row],[VALOR UNITARIO]]</f>
        <v>0</v>
      </c>
      <c r="AD59" s="32">
        <f>+Tabla25[[#This Row],[META_DISTRITO]]*Tabla25[[#This Row],[VALOR UNITARIO]]</f>
        <v>0</v>
      </c>
      <c r="AE59" s="30">
        <f>SUM(Tabla25[[#This Row],[$_CANDELARIA]:[$_DISTRITO]])</f>
        <v>142046964.71219999</v>
      </c>
      <c r="AF59" s="32">
        <f>+Tabla25[[#This Row],[$_CENTRO_ORIENTE]]-Tabla25[[#This Row],[$_TOTAL]]</f>
        <v>-28403.712199985981</v>
      </c>
      <c r="AG59" s="1">
        <v>12</v>
      </c>
      <c r="AH59" s="1">
        <v>20</v>
      </c>
      <c r="AI59" s="1">
        <v>2</v>
      </c>
      <c r="AJ59" s="1">
        <v>0</v>
      </c>
      <c r="AK59" s="1">
        <v>2</v>
      </c>
      <c r="AL59" s="1">
        <v>24</v>
      </c>
      <c r="AM59" s="1">
        <v>0</v>
      </c>
      <c r="AN59" s="1">
        <v>0</v>
      </c>
      <c r="AO59" s="1">
        <v>60</v>
      </c>
      <c r="AP59" s="1">
        <v>4.2247999232358779E-7</v>
      </c>
      <c r="AQ59" s="68">
        <f>+Tabla25[[#This Row],[META_CANDELARIA2]]-Tabla25[[#This Row],[META_CANDELARIA]]</f>
        <v>9.2699999807771611</v>
      </c>
      <c r="AR59" s="68">
        <f>+Tabla25[[#This Row],[META_CANDELARIA2]]-Tabla25[[#This Row],[META_CANDELARIA]]</f>
        <v>9.2699999807771611</v>
      </c>
      <c r="AS59" s="68">
        <f>+Tabla25[[#This Row],[META_CANDELARIA2]]-Tabla25[[#This Row],[META_CANDELARIA]]</f>
        <v>9.2699999807771611</v>
      </c>
    </row>
    <row r="60" spans="1:45" ht="39.75" thickTop="1" thickBot="1">
      <c r="A60" s="19" t="s">
        <v>82</v>
      </c>
      <c r="B60" s="20" t="s">
        <v>83</v>
      </c>
      <c r="C60" s="20" t="s">
        <v>84</v>
      </c>
      <c r="D60" s="21">
        <v>47</v>
      </c>
      <c r="E60" s="20" t="s">
        <v>129</v>
      </c>
      <c r="F60" s="20" t="s">
        <v>97</v>
      </c>
      <c r="G60" s="19" t="s">
        <v>122</v>
      </c>
      <c r="H60" s="19" t="s">
        <v>59</v>
      </c>
      <c r="I60" s="19" t="s">
        <v>74</v>
      </c>
      <c r="J60" s="22">
        <v>110336</v>
      </c>
      <c r="K60" s="5">
        <v>9</v>
      </c>
      <c r="L60" s="22">
        <f>+Tabla25[[#This Row],[VALOR UNITARIO]]*Tabla25[[#This Row],[META_CENTRO_ORIENTE]]</f>
        <v>993024</v>
      </c>
      <c r="M60" s="41">
        <f>+Tabla25[[#This Row],[META_CENTRO_ORIENTE]]*4.55/100</f>
        <v>0.40949999999999998</v>
      </c>
      <c r="N60" s="42">
        <f>+Tabla25[[#This Row],[META_CENTRO_ORIENTE]]*22.8/100</f>
        <v>2.052</v>
      </c>
      <c r="O60" s="42">
        <f>+Tabla25[[#This Row],[META_CENTRO_ORIENTE]]*8.3/100</f>
        <v>0.747</v>
      </c>
      <c r="P60" s="42">
        <f>+Tabla25[[#This Row],[META_CENTRO_ORIENTE]]*22.73/100</f>
        <v>2.0457000000000001</v>
      </c>
      <c r="Q60" s="42">
        <f>+Tabla25[[#This Row],[META_CENTRO_ORIENTE]]*27.64/100</f>
        <v>2.4876</v>
      </c>
      <c r="R60" s="42">
        <f>+Tabla25[[#This Row],[META_CENTRO_ORIENTE]]*14/100</f>
        <v>1.26</v>
      </c>
      <c r="S60" s="39">
        <v>0</v>
      </c>
      <c r="T60" s="40">
        <v>0</v>
      </c>
      <c r="U60" s="28">
        <f>+Tabla25[[#This Row],[META_CANDELARIA]]+Tabla25[[#This Row],[META_SANTA_FE]]+Tabla25[[#This Row],[META_MARTIRES]]+Tabla25[[#This Row],[META_SAN_CRISTOBAL]]+Tabla25[[#This Row],[META_RAFAEL_URIBE_URIBE]]+Tabla25[[#This Row],[META_ANTONIO_NARIÑO]]+Tabla25[[#This Row],[META_SUBRED]]+Tabla25[[#This Row],[META_DISTRITO]]</f>
        <v>9.0017999999999994</v>
      </c>
      <c r="V60" s="29">
        <f>+Tabla25[[#This Row],[META_CENTRO_ORIENTE]]-Tabla25[[#This Row],[META_TOTAL]]</f>
        <v>-1.7999999999993577E-3</v>
      </c>
      <c r="W60" s="30">
        <f>+Tabla25[[#This Row],[VALOR UNITARIO]]*Tabla25[[#This Row],[META_CANDELARIA]]</f>
        <v>45182.591999999997</v>
      </c>
      <c r="X60" s="31">
        <f>+Tabla25[[#This Row],[META_SANTA_FE]]*Tabla25[[#This Row],[VALOR UNITARIO]]</f>
        <v>226409.47200000001</v>
      </c>
      <c r="Y60" s="31">
        <f>+Tabla25[[#This Row],[META_MARTIRES]]*Tabla25[[#This Row],[VALOR UNITARIO]]</f>
        <v>82420.991999999998</v>
      </c>
      <c r="Z60" s="31">
        <f>+Tabla25[[#This Row],[META_SAN_CRISTOBAL]]*Tabla25[[#This Row],[VALOR UNITARIO]]</f>
        <v>225714.35520000002</v>
      </c>
      <c r="AA60" s="31">
        <f>+Tabla25[[#This Row],[META_RAFAEL_URIBE_URIBE]]*Tabla25[[#This Row],[VALOR UNITARIO]]</f>
        <v>274471.83360000001</v>
      </c>
      <c r="AB60" s="31">
        <f>+Tabla25[[#This Row],[META_ANTONIO_NARIÑO]]*Tabla25[[#This Row],[VALOR UNITARIO]]</f>
        <v>139023.36000000002</v>
      </c>
      <c r="AC60" s="31">
        <f>+Tabla25[[#This Row],[META_SUBRED]]*Tabla25[[#This Row],[VALOR UNITARIO]]</f>
        <v>0</v>
      </c>
      <c r="AD60" s="32">
        <f>+Tabla25[[#This Row],[META_DISTRITO]]*Tabla25[[#This Row],[VALOR UNITARIO]]</f>
        <v>0</v>
      </c>
      <c r="AE60" s="30">
        <f>SUM(Tabla25[[#This Row],[$_CANDELARIA]:[$_DISTRITO]])</f>
        <v>993222.60479999997</v>
      </c>
      <c r="AF60" s="32">
        <f>+Tabla25[[#This Row],[$_CENTRO_ORIENTE]]-Tabla25[[#This Row],[$_TOTAL]]</f>
        <v>-198.60479999997187</v>
      </c>
      <c r="AG60" s="1">
        <v>1</v>
      </c>
      <c r="AI60" s="1">
        <v>2</v>
      </c>
      <c r="AJ60" s="1">
        <v>3</v>
      </c>
      <c r="AK60" s="1">
        <v>2</v>
      </c>
      <c r="AL60" s="1">
        <v>1</v>
      </c>
      <c r="AO60" s="1">
        <v>9</v>
      </c>
      <c r="AP60" s="1">
        <v>0</v>
      </c>
      <c r="AQ60" s="68">
        <f>+Tabla25[[#This Row],[META_CANDELARIA2]]-Tabla25[[#This Row],[META_CANDELARIA]]</f>
        <v>0.59050000000000002</v>
      </c>
      <c r="AR60" s="68">
        <f>+Tabla25[[#This Row],[META_CANDELARIA2]]-Tabla25[[#This Row],[META_CANDELARIA]]</f>
        <v>0.59050000000000002</v>
      </c>
      <c r="AS60" s="68">
        <f>+Tabla25[[#This Row],[META_CANDELARIA2]]-Tabla25[[#This Row],[META_CANDELARIA]]</f>
        <v>0.59050000000000002</v>
      </c>
    </row>
    <row r="61" spans="1:45" ht="52.5" thickTop="1" thickBot="1">
      <c r="A61" s="19" t="s">
        <v>82</v>
      </c>
      <c r="B61" s="20" t="s">
        <v>83</v>
      </c>
      <c r="C61" s="20" t="s">
        <v>84</v>
      </c>
      <c r="D61" s="21">
        <v>48</v>
      </c>
      <c r="E61" s="20" t="s">
        <v>130</v>
      </c>
      <c r="F61" s="20" t="s">
        <v>86</v>
      </c>
      <c r="G61" s="19" t="s">
        <v>122</v>
      </c>
      <c r="H61" s="19" t="s">
        <v>59</v>
      </c>
      <c r="I61" s="19" t="s">
        <v>56</v>
      </c>
      <c r="J61" s="22">
        <v>430247</v>
      </c>
      <c r="K61" s="5">
        <v>30.000002324246307</v>
      </c>
      <c r="L61" s="22">
        <f>+Tabla25[[#This Row],[VALOR UNITARIO]]*Tabla25[[#This Row],[META_CENTRO_ORIENTE]]</f>
        <v>12907411</v>
      </c>
      <c r="M61" s="41">
        <f>+Tabla25[[#This Row],[META_CENTRO_ORIENTE]]*4.55/100</f>
        <v>1.3650001057532068</v>
      </c>
      <c r="N61" s="42">
        <f>+Tabla25[[#This Row],[META_CENTRO_ORIENTE]]*22.8/100</f>
        <v>6.8400005299281581</v>
      </c>
      <c r="O61" s="42">
        <f>+Tabla25[[#This Row],[META_CENTRO_ORIENTE]]*8.3/100</f>
        <v>2.4900001929124436</v>
      </c>
      <c r="P61" s="42">
        <f>+Tabla25[[#This Row],[META_CENTRO_ORIENTE]]*22.73/100</f>
        <v>6.819000528301185</v>
      </c>
      <c r="Q61" s="42">
        <f>+Tabla25[[#This Row],[META_CENTRO_ORIENTE]]*27.64/100</f>
        <v>8.2920006424216801</v>
      </c>
      <c r="R61" s="42">
        <f>+Tabla25[[#This Row],[META_CENTRO_ORIENTE]]*14/100</f>
        <v>4.2000003253944831</v>
      </c>
      <c r="S61" s="39">
        <v>0</v>
      </c>
      <c r="T61" s="40">
        <v>0</v>
      </c>
      <c r="U61" s="28">
        <f>+Tabla25[[#This Row],[META_CANDELARIA]]+Tabla25[[#This Row],[META_SANTA_FE]]+Tabla25[[#This Row],[META_MARTIRES]]+Tabla25[[#This Row],[META_SAN_CRISTOBAL]]+Tabla25[[#This Row],[META_RAFAEL_URIBE_URIBE]]+Tabla25[[#This Row],[META_ANTONIO_NARIÑO]]+Tabla25[[#This Row],[META_SUBRED]]+Tabla25[[#This Row],[META_DISTRITO]]</f>
        <v>30.006002324711158</v>
      </c>
      <c r="V61" s="29">
        <f>+Tabla25[[#This Row],[META_CENTRO_ORIENTE]]-Tabla25[[#This Row],[META_TOTAL]]</f>
        <v>-6.000000464851496E-3</v>
      </c>
      <c r="W61" s="30">
        <f>+Tabla25[[#This Row],[VALOR UNITARIO]]*Tabla25[[#This Row],[META_CANDELARIA]]</f>
        <v>587287.20050000004</v>
      </c>
      <c r="X61" s="31">
        <f>+Tabla25[[#This Row],[META_SANTA_FE]]*Tabla25[[#This Row],[VALOR UNITARIO]]</f>
        <v>2942889.7080000001</v>
      </c>
      <c r="Y61" s="31">
        <f>+Tabla25[[#This Row],[META_MARTIRES]]*Tabla25[[#This Row],[VALOR UNITARIO]]</f>
        <v>1071315.1130000001</v>
      </c>
      <c r="Z61" s="31">
        <f>+Tabla25[[#This Row],[META_SAN_CRISTOBAL]]*Tabla25[[#This Row],[VALOR UNITARIO]]</f>
        <v>2933854.5203</v>
      </c>
      <c r="AA61" s="31">
        <f>+Tabla25[[#This Row],[META_RAFAEL_URIBE_URIBE]]*Tabla25[[#This Row],[VALOR UNITARIO]]</f>
        <v>3567608.4004000006</v>
      </c>
      <c r="AB61" s="31">
        <f>+Tabla25[[#This Row],[META_ANTONIO_NARIÑO]]*Tabla25[[#This Row],[VALOR UNITARIO]]</f>
        <v>1807037.5400000003</v>
      </c>
      <c r="AC61" s="31">
        <f>+Tabla25[[#This Row],[META_SUBRED]]*Tabla25[[#This Row],[VALOR UNITARIO]]</f>
        <v>0</v>
      </c>
      <c r="AD61" s="32">
        <f>+Tabla25[[#This Row],[META_DISTRITO]]*Tabla25[[#This Row],[VALOR UNITARIO]]</f>
        <v>0</v>
      </c>
      <c r="AE61" s="30">
        <f>SUM(Tabla25[[#This Row],[$_CANDELARIA]:[$_DISTRITO]])</f>
        <v>12909992.482200002</v>
      </c>
      <c r="AF61" s="32">
        <f>+Tabla25[[#This Row],[$_CENTRO_ORIENTE]]-Tabla25[[#This Row],[$_TOTAL]]</f>
        <v>-2581.4822000022978</v>
      </c>
      <c r="AG61" s="1">
        <v>3</v>
      </c>
      <c r="AH61" s="1">
        <v>4</v>
      </c>
      <c r="AI61" s="1">
        <v>3</v>
      </c>
      <c r="AJ61" s="1">
        <v>8</v>
      </c>
      <c r="AK61" s="1">
        <v>8.0000023242462994</v>
      </c>
      <c r="AL61" s="1">
        <v>4</v>
      </c>
      <c r="AO61" s="1">
        <v>30.000002324246299</v>
      </c>
      <c r="AP61" s="1">
        <v>0</v>
      </c>
      <c r="AQ61" s="68">
        <f>+Tabla25[[#This Row],[META_CANDELARIA2]]-Tabla25[[#This Row],[META_CANDELARIA]]</f>
        <v>1.6349998942467932</v>
      </c>
      <c r="AR61" s="68">
        <f>+Tabla25[[#This Row],[META_CANDELARIA2]]-Tabla25[[#This Row],[META_CANDELARIA]]</f>
        <v>1.6349998942467932</v>
      </c>
      <c r="AS61" s="68">
        <f>+Tabla25[[#This Row],[META_CANDELARIA2]]-Tabla25[[#This Row],[META_CANDELARIA]]</f>
        <v>1.6349998942467932</v>
      </c>
    </row>
    <row r="62" spans="1:45" ht="39.75" thickTop="1" thickBot="1">
      <c r="A62" s="19" t="s">
        <v>82</v>
      </c>
      <c r="B62" s="20" t="s">
        <v>83</v>
      </c>
      <c r="C62" s="20" t="s">
        <v>84</v>
      </c>
      <c r="D62" s="21">
        <v>49</v>
      </c>
      <c r="E62" s="20" t="s">
        <v>131</v>
      </c>
      <c r="F62" s="20" t="s">
        <v>86</v>
      </c>
      <c r="G62" s="19" t="s">
        <v>122</v>
      </c>
      <c r="H62" s="19" t="s">
        <v>59</v>
      </c>
      <c r="I62" s="19" t="s">
        <v>56</v>
      </c>
      <c r="J62" s="22">
        <v>711326</v>
      </c>
      <c r="K62" s="5">
        <v>261</v>
      </c>
      <c r="L62" s="22">
        <f>+Tabla25[[#This Row],[VALOR UNITARIO]]*Tabla25[[#This Row],[META_CENTRO_ORIENTE]]</f>
        <v>185656086</v>
      </c>
      <c r="M62" s="41">
        <f>+Tabla25[[#This Row],[META_CENTRO_ORIENTE]]*4.55/100</f>
        <v>11.875499999999999</v>
      </c>
      <c r="N62" s="42">
        <f>+Tabla25[[#This Row],[META_CENTRO_ORIENTE]]*22.8/100</f>
        <v>59.508000000000003</v>
      </c>
      <c r="O62" s="42">
        <f>+Tabla25[[#This Row],[META_CENTRO_ORIENTE]]*8.3/100</f>
        <v>21.663</v>
      </c>
      <c r="P62" s="42">
        <f>+Tabla25[[#This Row],[META_CENTRO_ORIENTE]]*22.73/100</f>
        <v>59.325299999999999</v>
      </c>
      <c r="Q62" s="42">
        <f>+Tabla25[[#This Row],[META_CENTRO_ORIENTE]]*27.64/100</f>
        <v>72.1404</v>
      </c>
      <c r="R62" s="42">
        <f>+Tabla25[[#This Row],[META_CENTRO_ORIENTE]]*14/100</f>
        <v>36.54</v>
      </c>
      <c r="S62" s="39">
        <v>0</v>
      </c>
      <c r="T62" s="40">
        <v>0</v>
      </c>
      <c r="U62" s="28">
        <f>+Tabla25[[#This Row],[META_CANDELARIA]]+Tabla25[[#This Row],[META_SANTA_FE]]+Tabla25[[#This Row],[META_MARTIRES]]+Tabla25[[#This Row],[META_SAN_CRISTOBAL]]+Tabla25[[#This Row],[META_RAFAEL_URIBE_URIBE]]+Tabla25[[#This Row],[META_ANTONIO_NARIÑO]]+Tabla25[[#This Row],[META_SUBRED]]+Tabla25[[#This Row],[META_DISTRITO]]</f>
        <v>261.05220000000003</v>
      </c>
      <c r="V62" s="29">
        <f>+Tabla25[[#This Row],[META_CENTRO_ORIENTE]]-Tabla25[[#This Row],[META_TOTAL]]</f>
        <v>-5.2200000000027558E-2</v>
      </c>
      <c r="W62" s="30">
        <f>+Tabla25[[#This Row],[VALOR UNITARIO]]*Tabla25[[#This Row],[META_CANDELARIA]]</f>
        <v>8447351.9129999988</v>
      </c>
      <c r="X62" s="31">
        <f>+Tabla25[[#This Row],[META_SANTA_FE]]*Tabla25[[#This Row],[VALOR UNITARIO]]</f>
        <v>42329587.608000003</v>
      </c>
      <c r="Y62" s="31">
        <f>+Tabla25[[#This Row],[META_MARTIRES]]*Tabla25[[#This Row],[VALOR UNITARIO]]</f>
        <v>15409455.138</v>
      </c>
      <c r="Z62" s="31">
        <f>+Tabla25[[#This Row],[META_SAN_CRISTOBAL]]*Tabla25[[#This Row],[VALOR UNITARIO]]</f>
        <v>42199628.347800002</v>
      </c>
      <c r="AA62" s="31">
        <f>+Tabla25[[#This Row],[META_RAFAEL_URIBE_URIBE]]*Tabla25[[#This Row],[VALOR UNITARIO]]</f>
        <v>51315342.170400001</v>
      </c>
      <c r="AB62" s="31">
        <f>+Tabla25[[#This Row],[META_ANTONIO_NARIÑO]]*Tabla25[[#This Row],[VALOR UNITARIO]]</f>
        <v>25991852.039999999</v>
      </c>
      <c r="AC62" s="31">
        <f>+Tabla25[[#This Row],[META_SUBRED]]*Tabla25[[#This Row],[VALOR UNITARIO]]</f>
        <v>0</v>
      </c>
      <c r="AD62" s="32">
        <f>+Tabla25[[#This Row],[META_DISTRITO]]*Tabla25[[#This Row],[VALOR UNITARIO]]</f>
        <v>0</v>
      </c>
      <c r="AE62" s="30">
        <f>SUM(Tabla25[[#This Row],[$_CANDELARIA]:[$_DISTRITO]])</f>
        <v>185693217.21719998</v>
      </c>
      <c r="AF62" s="32">
        <f>+Tabla25[[#This Row],[$_CENTRO_ORIENTE]]-Tabla25[[#This Row],[$_TOTAL]]</f>
        <v>-37131.217199981213</v>
      </c>
      <c r="AG62" s="1">
        <v>20</v>
      </c>
      <c r="AH62" s="1">
        <v>58</v>
      </c>
      <c r="AI62" s="1">
        <v>39</v>
      </c>
      <c r="AJ62" s="1">
        <v>38</v>
      </c>
      <c r="AK62" s="1">
        <v>59</v>
      </c>
      <c r="AL62" s="1">
        <v>47</v>
      </c>
      <c r="AO62" s="1">
        <v>261</v>
      </c>
      <c r="AP62" s="1">
        <v>0</v>
      </c>
      <c r="AQ62" s="68">
        <f>+Tabla25[[#This Row],[META_CANDELARIA2]]-Tabla25[[#This Row],[META_CANDELARIA]]</f>
        <v>8.1245000000000012</v>
      </c>
      <c r="AR62" s="68">
        <f>+Tabla25[[#This Row],[META_CANDELARIA2]]-Tabla25[[#This Row],[META_CANDELARIA]]</f>
        <v>8.1245000000000012</v>
      </c>
      <c r="AS62" s="68">
        <f>+Tabla25[[#This Row],[META_CANDELARIA2]]-Tabla25[[#This Row],[META_CANDELARIA]]</f>
        <v>8.1245000000000012</v>
      </c>
    </row>
    <row r="63" spans="1:45" ht="39.75" thickTop="1" thickBot="1">
      <c r="A63" s="19" t="s">
        <v>82</v>
      </c>
      <c r="B63" s="20" t="s">
        <v>83</v>
      </c>
      <c r="C63" s="20" t="s">
        <v>84</v>
      </c>
      <c r="D63" s="21">
        <v>50</v>
      </c>
      <c r="E63" s="20" t="s">
        <v>133</v>
      </c>
      <c r="F63" s="20" t="s">
        <v>86</v>
      </c>
      <c r="G63" s="19" t="s">
        <v>87</v>
      </c>
      <c r="H63" s="19" t="s">
        <v>59</v>
      </c>
      <c r="I63" s="19" t="s">
        <v>56</v>
      </c>
      <c r="J63" s="22">
        <v>266747</v>
      </c>
      <c r="K63" s="5">
        <v>81.000003748870654</v>
      </c>
      <c r="L63" s="22">
        <f>+Tabla25[[#This Row],[VALOR UNITARIO]]*Tabla25[[#This Row],[META_CENTRO_ORIENTE]]</f>
        <v>21606508</v>
      </c>
      <c r="M63" s="41">
        <f>+Tabla25[[#This Row],[META_CENTRO_ORIENTE]]*4.55/100</f>
        <v>3.6855001705736146</v>
      </c>
      <c r="N63" s="42">
        <f>+Tabla25[[#This Row],[META_CENTRO_ORIENTE]]*22.8/100</f>
        <v>18.46800085474251</v>
      </c>
      <c r="O63" s="42">
        <f>+Tabla25[[#This Row],[META_CENTRO_ORIENTE]]*8.3/100</f>
        <v>6.7230003111562642</v>
      </c>
      <c r="P63" s="42">
        <f>+Tabla25[[#This Row],[META_CENTRO_ORIENTE]]*22.73/100</f>
        <v>18.411300852118298</v>
      </c>
      <c r="Q63" s="42">
        <f>+Tabla25[[#This Row],[META_CENTRO_ORIENTE]]*27.64/100</f>
        <v>22.388401036187847</v>
      </c>
      <c r="R63" s="42">
        <f>+Tabla25[[#This Row],[META_CENTRO_ORIENTE]]*14/100</f>
        <v>11.340000524841891</v>
      </c>
      <c r="S63" s="39">
        <v>0</v>
      </c>
      <c r="T63" s="40">
        <v>0</v>
      </c>
      <c r="U63" s="28">
        <f>+Tabla25[[#This Row],[META_CANDELARIA]]+Tabla25[[#This Row],[META_SANTA_FE]]+Tabla25[[#This Row],[META_MARTIRES]]+Tabla25[[#This Row],[META_SAN_CRISTOBAL]]+Tabla25[[#This Row],[META_RAFAEL_URIBE_URIBE]]+Tabla25[[#This Row],[META_ANTONIO_NARIÑO]]+Tabla25[[#This Row],[META_SUBRED]]+Tabla25[[#This Row],[META_DISTRITO]]</f>
        <v>81.016203749620416</v>
      </c>
      <c r="V63" s="29">
        <f>+Tabla25[[#This Row],[META_CENTRO_ORIENTE]]-Tabla25[[#This Row],[META_TOTAL]]</f>
        <v>-1.6200000749762467E-2</v>
      </c>
      <c r="W63" s="30">
        <f>+Tabla25[[#This Row],[VALOR UNITARIO]]*Tabla25[[#This Row],[META_CANDELARIA]]</f>
        <v>983096.11399999994</v>
      </c>
      <c r="X63" s="31">
        <f>+Tabla25[[#This Row],[META_SANTA_FE]]*Tabla25[[#This Row],[VALOR UNITARIO]]</f>
        <v>4926283.824</v>
      </c>
      <c r="Y63" s="31">
        <f>+Tabla25[[#This Row],[META_MARTIRES]]*Tabla25[[#This Row],[VALOR UNITARIO]]</f>
        <v>1793340.1640000001</v>
      </c>
      <c r="Z63" s="31">
        <f>+Tabla25[[#This Row],[META_SAN_CRISTOBAL]]*Tabla25[[#This Row],[VALOR UNITARIO]]</f>
        <v>4911159.2683999995</v>
      </c>
      <c r="AA63" s="31">
        <f>+Tabla25[[#This Row],[META_RAFAEL_URIBE_URIBE]]*Tabla25[[#This Row],[VALOR UNITARIO]]</f>
        <v>5972038.8111999994</v>
      </c>
      <c r="AB63" s="31">
        <f>+Tabla25[[#This Row],[META_ANTONIO_NARIÑO]]*Tabla25[[#This Row],[VALOR UNITARIO]]</f>
        <v>3024911.1199999996</v>
      </c>
      <c r="AC63" s="31">
        <f>+Tabla25[[#This Row],[META_SUBRED]]*Tabla25[[#This Row],[VALOR UNITARIO]]</f>
        <v>0</v>
      </c>
      <c r="AD63" s="32">
        <f>+Tabla25[[#This Row],[META_DISTRITO]]*Tabla25[[#This Row],[VALOR UNITARIO]]</f>
        <v>0</v>
      </c>
      <c r="AE63" s="30">
        <f>SUM(Tabla25[[#This Row],[$_CANDELARIA]:[$_DISTRITO]])</f>
        <v>21610829.301600002</v>
      </c>
      <c r="AF63" s="32">
        <f>+Tabla25[[#This Row],[$_CENTRO_ORIENTE]]-Tabla25[[#This Row],[$_TOTAL]]</f>
        <v>-4321.3016000017524</v>
      </c>
      <c r="AG63" s="1">
        <v>6</v>
      </c>
      <c r="AH63" s="1">
        <v>18</v>
      </c>
      <c r="AI63" s="1">
        <v>12</v>
      </c>
      <c r="AJ63" s="1">
        <v>12</v>
      </c>
      <c r="AK63" s="1">
        <v>18.0000037488707</v>
      </c>
      <c r="AL63" s="1">
        <v>15</v>
      </c>
      <c r="AO63" s="1">
        <v>81.000003748870697</v>
      </c>
      <c r="AP63" s="1">
        <v>0</v>
      </c>
      <c r="AQ63" s="68">
        <f>+Tabla25[[#This Row],[META_CANDELARIA2]]-Tabla25[[#This Row],[META_CANDELARIA]]</f>
        <v>2.3144998294263854</v>
      </c>
      <c r="AR63" s="68">
        <f>+Tabla25[[#This Row],[META_CANDELARIA2]]-Tabla25[[#This Row],[META_CANDELARIA]]</f>
        <v>2.3144998294263854</v>
      </c>
      <c r="AS63" s="68">
        <f>+Tabla25[[#This Row],[META_CANDELARIA2]]-Tabla25[[#This Row],[META_CANDELARIA]]</f>
        <v>2.3144998294263854</v>
      </c>
    </row>
    <row r="64" spans="1:45" ht="90.75" thickTop="1" thickBot="1">
      <c r="A64" s="19" t="s">
        <v>82</v>
      </c>
      <c r="B64" s="20" t="s">
        <v>83</v>
      </c>
      <c r="C64" s="20" t="s">
        <v>84</v>
      </c>
      <c r="D64" s="21">
        <v>51</v>
      </c>
      <c r="E64" s="20" t="s">
        <v>135</v>
      </c>
      <c r="F64" s="20" t="s">
        <v>86</v>
      </c>
      <c r="G64" s="19" t="s">
        <v>54</v>
      </c>
      <c r="H64" s="19" t="s">
        <v>59</v>
      </c>
      <c r="I64" s="19" t="s">
        <v>56</v>
      </c>
      <c r="J64" s="22">
        <v>5621568</v>
      </c>
      <c r="K64" s="5">
        <v>3</v>
      </c>
      <c r="L64" s="22">
        <f>+Tabla25[[#This Row],[VALOR UNITARIO]]*Tabla25[[#This Row],[META_CENTRO_ORIENTE]]</f>
        <v>16864704</v>
      </c>
      <c r="M64" s="41">
        <v>0</v>
      </c>
      <c r="N64" s="42">
        <v>0</v>
      </c>
      <c r="O64" s="42">
        <v>0</v>
      </c>
      <c r="P64" s="42">
        <v>3</v>
      </c>
      <c r="Q64" s="42">
        <v>0</v>
      </c>
      <c r="R64" s="42">
        <v>0</v>
      </c>
      <c r="S64" s="39">
        <v>0</v>
      </c>
      <c r="T64" s="40">
        <v>0</v>
      </c>
      <c r="U64" s="28">
        <f>+Tabla25[[#This Row],[META_CANDELARIA]]+Tabla25[[#This Row],[META_SANTA_FE]]+Tabla25[[#This Row],[META_MARTIRES]]+Tabla25[[#This Row],[META_SAN_CRISTOBAL]]+Tabla25[[#This Row],[META_RAFAEL_URIBE_URIBE]]+Tabla25[[#This Row],[META_ANTONIO_NARIÑO]]+Tabla25[[#This Row],[META_SUBRED]]+Tabla25[[#This Row],[META_DISTRITO]]</f>
        <v>3</v>
      </c>
      <c r="V64" s="29">
        <f>+Tabla25[[#This Row],[META_CENTRO_ORIENTE]]-Tabla25[[#This Row],[META_TOTAL]]</f>
        <v>0</v>
      </c>
      <c r="W64" s="30">
        <f>+Tabla25[[#This Row],[VALOR UNITARIO]]*Tabla25[[#This Row],[META_CANDELARIA]]</f>
        <v>0</v>
      </c>
      <c r="X64" s="31">
        <f>+Tabla25[[#This Row],[META_SANTA_FE]]*Tabla25[[#This Row],[VALOR UNITARIO]]</f>
        <v>0</v>
      </c>
      <c r="Y64" s="31">
        <f>+Tabla25[[#This Row],[META_MARTIRES]]*Tabla25[[#This Row],[VALOR UNITARIO]]</f>
        <v>0</v>
      </c>
      <c r="Z64" s="31">
        <f>+Tabla25[[#This Row],[META_SAN_CRISTOBAL]]*Tabla25[[#This Row],[VALOR UNITARIO]]</f>
        <v>16864704</v>
      </c>
      <c r="AA64" s="31">
        <f>+Tabla25[[#This Row],[META_RAFAEL_URIBE_URIBE]]*Tabla25[[#This Row],[VALOR UNITARIO]]</f>
        <v>0</v>
      </c>
      <c r="AB64" s="31">
        <f>+Tabla25[[#This Row],[META_ANTONIO_NARIÑO]]*Tabla25[[#This Row],[VALOR UNITARIO]]</f>
        <v>0</v>
      </c>
      <c r="AC64" s="31">
        <f>+Tabla25[[#This Row],[META_SUBRED]]*Tabla25[[#This Row],[VALOR UNITARIO]]</f>
        <v>0</v>
      </c>
      <c r="AD64" s="32">
        <f>+Tabla25[[#This Row],[META_DISTRITO]]*Tabla25[[#This Row],[VALOR UNITARIO]]</f>
        <v>0</v>
      </c>
      <c r="AE64" s="30">
        <f>SUM(Tabla25[[#This Row],[$_CANDELARIA]:[$_DISTRITO]])</f>
        <v>16864704</v>
      </c>
      <c r="AF64" s="32">
        <f>+Tabla25[[#This Row],[$_CENTRO_ORIENTE]]-Tabla25[[#This Row],[$_TOTAL]]</f>
        <v>0</v>
      </c>
      <c r="AN64" s="1">
        <v>3</v>
      </c>
      <c r="AO64" s="1">
        <v>3</v>
      </c>
      <c r="AP64" s="1">
        <v>0</v>
      </c>
      <c r="AQ64" s="68">
        <f>+Tabla25[[#This Row],[META_CANDELARIA2]]-Tabla25[[#This Row],[META_CANDELARIA]]</f>
        <v>0</v>
      </c>
      <c r="AR64" s="68">
        <f>+Tabla25[[#This Row],[META_CANDELARIA2]]-Tabla25[[#This Row],[META_CANDELARIA]]</f>
        <v>0</v>
      </c>
      <c r="AS64" s="68">
        <f>+Tabla25[[#This Row],[META_CANDELARIA2]]-Tabla25[[#This Row],[META_CANDELARIA]]</f>
        <v>0</v>
      </c>
    </row>
    <row r="65" spans="1:45" ht="52.5" thickTop="1" thickBot="1">
      <c r="A65" s="19" t="s">
        <v>82</v>
      </c>
      <c r="B65" s="20" t="s">
        <v>83</v>
      </c>
      <c r="C65" s="20" t="s">
        <v>110</v>
      </c>
      <c r="D65" s="21">
        <v>52</v>
      </c>
      <c r="E65" s="20" t="s">
        <v>137</v>
      </c>
      <c r="F65" s="20" t="s">
        <v>86</v>
      </c>
      <c r="G65" s="19" t="s">
        <v>122</v>
      </c>
      <c r="H65" s="19" t="s">
        <v>59</v>
      </c>
      <c r="I65" s="19" t="s">
        <v>56</v>
      </c>
      <c r="J65" s="22">
        <v>711326</v>
      </c>
      <c r="K65" s="5">
        <v>60</v>
      </c>
      <c r="L65" s="22">
        <f>+Tabla25[[#This Row],[VALOR UNITARIO]]*Tabla25[[#This Row],[META_CENTRO_ORIENTE]]</f>
        <v>42679560</v>
      </c>
      <c r="M65" s="41">
        <f>+Tabla25[[#This Row],[META_CENTRO_ORIENTE]]*4.55/100</f>
        <v>2.73</v>
      </c>
      <c r="N65" s="42">
        <f>+Tabla25[[#This Row],[META_CENTRO_ORIENTE]]*22.8/100</f>
        <v>13.68</v>
      </c>
      <c r="O65" s="42">
        <f>+Tabla25[[#This Row],[META_CENTRO_ORIENTE]]*8.3/100</f>
        <v>4.9800000000000004</v>
      </c>
      <c r="P65" s="42">
        <f>+Tabla25[[#This Row],[META_CENTRO_ORIENTE]]*22.73/100</f>
        <v>13.638</v>
      </c>
      <c r="Q65" s="42">
        <f>+Tabla25[[#This Row],[META_CENTRO_ORIENTE]]*27.64/100</f>
        <v>16.584</v>
      </c>
      <c r="R65" s="42">
        <f>+Tabla25[[#This Row],[META_CENTRO_ORIENTE]]*14/100</f>
        <v>8.4</v>
      </c>
      <c r="S65" s="39">
        <v>0</v>
      </c>
      <c r="T65" s="40">
        <v>0</v>
      </c>
      <c r="U65"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65" s="29">
        <f>+Tabla25[[#This Row],[META_CENTRO_ORIENTE]]-Tabla25[[#This Row],[META_TOTAL]]</f>
        <v>-1.1999999999993349E-2</v>
      </c>
      <c r="W65" s="30">
        <f>+Tabla25[[#This Row],[VALOR UNITARIO]]*Tabla25[[#This Row],[META_CANDELARIA]]</f>
        <v>1941919.98</v>
      </c>
      <c r="X65" s="31">
        <f>+Tabla25[[#This Row],[META_SANTA_FE]]*Tabla25[[#This Row],[VALOR UNITARIO]]</f>
        <v>9730939.6799999997</v>
      </c>
      <c r="Y65" s="31">
        <f>+Tabla25[[#This Row],[META_MARTIRES]]*Tabla25[[#This Row],[VALOR UNITARIO]]</f>
        <v>3542403.4800000004</v>
      </c>
      <c r="Z65" s="31">
        <f>+Tabla25[[#This Row],[META_SAN_CRISTOBAL]]*Tabla25[[#This Row],[VALOR UNITARIO]]</f>
        <v>9701063.9879999999</v>
      </c>
      <c r="AA65" s="31">
        <f>+Tabla25[[#This Row],[META_RAFAEL_URIBE_URIBE]]*Tabla25[[#This Row],[VALOR UNITARIO]]</f>
        <v>11796630.384</v>
      </c>
      <c r="AB65" s="31">
        <f>+Tabla25[[#This Row],[META_ANTONIO_NARIÑO]]*Tabla25[[#This Row],[VALOR UNITARIO]]</f>
        <v>5975138.4000000004</v>
      </c>
      <c r="AC65" s="31">
        <f>+Tabla25[[#This Row],[META_SUBRED]]*Tabla25[[#This Row],[VALOR UNITARIO]]</f>
        <v>0</v>
      </c>
      <c r="AD65" s="32">
        <f>+Tabla25[[#This Row],[META_DISTRITO]]*Tabla25[[#This Row],[VALOR UNITARIO]]</f>
        <v>0</v>
      </c>
      <c r="AE65" s="30">
        <f>SUM(Tabla25[[#This Row],[$_CANDELARIA]:[$_DISTRITO]])</f>
        <v>42688095.911999993</v>
      </c>
      <c r="AF65" s="32">
        <f>+Tabla25[[#This Row],[$_CENTRO_ORIENTE]]-Tabla25[[#This Row],[$_TOTAL]]</f>
        <v>-8535.9119999930263</v>
      </c>
      <c r="AG65" s="1">
        <v>7</v>
      </c>
      <c r="AH65" s="1">
        <v>17</v>
      </c>
      <c r="AI65" s="1">
        <v>6</v>
      </c>
      <c r="AJ65" s="1">
        <v>12</v>
      </c>
      <c r="AK65" s="1">
        <v>8</v>
      </c>
      <c r="AL65" s="1">
        <v>10</v>
      </c>
      <c r="AO65" s="1">
        <v>60</v>
      </c>
      <c r="AP65" s="1">
        <v>0</v>
      </c>
      <c r="AQ65" s="68">
        <f>+Tabla25[[#This Row],[META_CANDELARIA2]]-Tabla25[[#This Row],[META_CANDELARIA]]</f>
        <v>4.2699999999999996</v>
      </c>
      <c r="AR65" s="68">
        <f>+Tabla25[[#This Row],[META_CANDELARIA2]]-Tabla25[[#This Row],[META_CANDELARIA]]</f>
        <v>4.2699999999999996</v>
      </c>
      <c r="AS65" s="68">
        <f>+Tabla25[[#This Row],[META_CANDELARIA2]]-Tabla25[[#This Row],[META_CANDELARIA]]</f>
        <v>4.2699999999999996</v>
      </c>
    </row>
    <row r="66" spans="1:45" ht="52.5" thickTop="1" thickBot="1">
      <c r="A66" s="19" t="s">
        <v>82</v>
      </c>
      <c r="B66" s="20" t="s">
        <v>83</v>
      </c>
      <c r="C66" s="20" t="s">
        <v>84</v>
      </c>
      <c r="D66" s="21">
        <v>53</v>
      </c>
      <c r="E66" s="20" t="s">
        <v>139</v>
      </c>
      <c r="F66" s="20" t="s">
        <v>86</v>
      </c>
      <c r="G66" s="19" t="s">
        <v>54</v>
      </c>
      <c r="H66" s="19" t="s">
        <v>55</v>
      </c>
      <c r="I66" s="19" t="s">
        <v>56</v>
      </c>
      <c r="J66" s="22">
        <v>5621568</v>
      </c>
      <c r="K66" s="5">
        <v>3</v>
      </c>
      <c r="L66" s="22">
        <f>+Tabla25[[#This Row],[VALOR UNITARIO]]*Tabla25[[#This Row],[META_CENTRO_ORIENTE]]</f>
        <v>16864704</v>
      </c>
      <c r="M66" s="38">
        <v>0</v>
      </c>
      <c r="N66" s="39">
        <v>0</v>
      </c>
      <c r="O66" s="39">
        <v>0</v>
      </c>
      <c r="P66" s="39">
        <v>0</v>
      </c>
      <c r="Q66" s="39">
        <v>0</v>
      </c>
      <c r="R66" s="39">
        <v>0</v>
      </c>
      <c r="S66" s="39">
        <v>3</v>
      </c>
      <c r="T66" s="40">
        <v>0</v>
      </c>
      <c r="U66" s="28">
        <f>+Tabla25[[#This Row],[META_CANDELARIA]]+Tabla25[[#This Row],[META_SANTA_FE]]+Tabla25[[#This Row],[META_MARTIRES]]+Tabla25[[#This Row],[META_SAN_CRISTOBAL]]+Tabla25[[#This Row],[META_RAFAEL_URIBE_URIBE]]+Tabla25[[#This Row],[META_ANTONIO_NARIÑO]]+Tabla25[[#This Row],[META_SUBRED]]+Tabla25[[#This Row],[META_DISTRITO]]</f>
        <v>3</v>
      </c>
      <c r="V66" s="29">
        <f>+Tabla25[[#This Row],[META_CENTRO_ORIENTE]]-Tabla25[[#This Row],[META_TOTAL]]</f>
        <v>0</v>
      </c>
      <c r="W66" s="30">
        <f>+Tabla25[[#This Row],[VALOR UNITARIO]]*Tabla25[[#This Row],[META_CANDELARIA]]</f>
        <v>0</v>
      </c>
      <c r="X66" s="31">
        <f>+Tabla25[[#This Row],[META_SANTA_FE]]*Tabla25[[#This Row],[VALOR UNITARIO]]</f>
        <v>0</v>
      </c>
      <c r="Y66" s="31">
        <f>+Tabla25[[#This Row],[META_MARTIRES]]*Tabla25[[#This Row],[VALOR UNITARIO]]</f>
        <v>0</v>
      </c>
      <c r="Z66" s="31">
        <f>+Tabla25[[#This Row],[META_SAN_CRISTOBAL]]*Tabla25[[#This Row],[VALOR UNITARIO]]</f>
        <v>0</v>
      </c>
      <c r="AA66" s="31">
        <f>+Tabla25[[#This Row],[META_RAFAEL_URIBE_URIBE]]*Tabla25[[#This Row],[VALOR UNITARIO]]</f>
        <v>0</v>
      </c>
      <c r="AB66" s="31">
        <f>+Tabla25[[#This Row],[META_ANTONIO_NARIÑO]]*Tabla25[[#This Row],[VALOR UNITARIO]]</f>
        <v>0</v>
      </c>
      <c r="AC66" s="31">
        <f>+Tabla25[[#This Row],[META_SUBRED]]*Tabla25[[#This Row],[VALOR UNITARIO]]</f>
        <v>16864704</v>
      </c>
      <c r="AD66" s="32">
        <f>+Tabla25[[#This Row],[META_DISTRITO]]*Tabla25[[#This Row],[VALOR UNITARIO]]</f>
        <v>0</v>
      </c>
      <c r="AE66" s="30">
        <f>SUM(Tabla25[[#This Row],[$_CANDELARIA]:[$_DISTRITO]])</f>
        <v>16864704</v>
      </c>
      <c r="AF66" s="32">
        <f>+Tabla25[[#This Row],[$_CENTRO_ORIENTE]]-Tabla25[[#This Row],[$_TOTAL]]</f>
        <v>0</v>
      </c>
      <c r="AM66" s="1">
        <v>3</v>
      </c>
      <c r="AO66" s="1">
        <v>3</v>
      </c>
      <c r="AP66" s="1">
        <v>0</v>
      </c>
      <c r="AQ66" s="68">
        <f>+Tabla25[[#This Row],[META_CANDELARIA2]]-Tabla25[[#This Row],[META_CANDELARIA]]</f>
        <v>0</v>
      </c>
      <c r="AR66" s="68">
        <f>+Tabla25[[#This Row],[META_CANDELARIA2]]-Tabla25[[#This Row],[META_CANDELARIA]]</f>
        <v>0</v>
      </c>
      <c r="AS66" s="68">
        <f>+Tabla25[[#This Row],[META_CANDELARIA2]]-Tabla25[[#This Row],[META_CANDELARIA]]</f>
        <v>0</v>
      </c>
    </row>
    <row r="67" spans="1:45" ht="39.75" thickTop="1" thickBot="1">
      <c r="A67" s="19" t="s">
        <v>82</v>
      </c>
      <c r="B67" s="20" t="s">
        <v>83</v>
      </c>
      <c r="C67" s="20" t="s">
        <v>84</v>
      </c>
      <c r="D67" s="21">
        <v>54</v>
      </c>
      <c r="E67" s="20" t="s">
        <v>140</v>
      </c>
      <c r="F67" s="20" t="s">
        <v>86</v>
      </c>
      <c r="G67" s="19" t="s">
        <v>87</v>
      </c>
      <c r="H67" s="19" t="s">
        <v>59</v>
      </c>
      <c r="I67" s="19" t="s">
        <v>56</v>
      </c>
      <c r="J67" s="22">
        <v>285702</v>
      </c>
      <c r="K67" s="5">
        <v>739.00000350015046</v>
      </c>
      <c r="L67" s="22">
        <f>+Tabla25[[#This Row],[VALOR UNITARIO]]*Tabla25[[#This Row],[META_CENTRO_ORIENTE]]</f>
        <v>211133779</v>
      </c>
      <c r="M67" s="41">
        <f>+Tabla25[[#This Row],[META_CENTRO_ORIENTE]]*4.55/100</f>
        <v>33.624500159256847</v>
      </c>
      <c r="N67" s="42">
        <f>+Tabla25[[#This Row],[META_CENTRO_ORIENTE]]*22.8/100</f>
        <v>168.49200079803433</v>
      </c>
      <c r="O67" s="42">
        <f>+Tabla25[[#This Row],[META_CENTRO_ORIENTE]]*8.3/100</f>
        <v>61.337000290512499</v>
      </c>
      <c r="P67" s="42">
        <f>+Tabla25[[#This Row],[META_CENTRO_ORIENTE]]*22.73/100</f>
        <v>167.97470079558423</v>
      </c>
      <c r="Q67" s="42">
        <f>+Tabla25[[#This Row],[META_CENTRO_ORIENTE]]*27.64/100</f>
        <v>204.25960096744157</v>
      </c>
      <c r="R67" s="42">
        <f>+Tabla25[[#This Row],[META_CENTRO_ORIENTE]]*14/100</f>
        <v>103.46000049002106</v>
      </c>
      <c r="S67" s="39">
        <v>0</v>
      </c>
      <c r="T67" s="40">
        <v>0</v>
      </c>
      <c r="U67" s="28">
        <f>+Tabla25[[#This Row],[META_CANDELARIA]]+Tabla25[[#This Row],[META_SANTA_FE]]+Tabla25[[#This Row],[META_MARTIRES]]+Tabla25[[#This Row],[META_SAN_CRISTOBAL]]+Tabla25[[#This Row],[META_RAFAEL_URIBE_URIBE]]+Tabla25[[#This Row],[META_ANTONIO_NARIÑO]]+Tabla25[[#This Row],[META_SUBRED]]+Tabla25[[#This Row],[META_DISTRITO]]</f>
        <v>739.14780350085061</v>
      </c>
      <c r="V67" s="29">
        <f>+Tabla25[[#This Row],[META_CENTRO_ORIENTE]]-Tabla25[[#This Row],[META_TOTAL]]</f>
        <v>-0.14780000070015831</v>
      </c>
      <c r="W67" s="30">
        <f>+Tabla25[[#This Row],[VALOR UNITARIO]]*Tabla25[[#This Row],[META_CANDELARIA]]</f>
        <v>9606586.9444999993</v>
      </c>
      <c r="X67" s="31">
        <f>+Tabla25[[#This Row],[META_SANTA_FE]]*Tabla25[[#This Row],[VALOR UNITARIO]]</f>
        <v>48138501.612000003</v>
      </c>
      <c r="Y67" s="31">
        <f>+Tabla25[[#This Row],[META_MARTIRES]]*Tabla25[[#This Row],[VALOR UNITARIO]]</f>
        <v>17524103.657000002</v>
      </c>
      <c r="Z67" s="31">
        <f>+Tabla25[[#This Row],[META_SAN_CRISTOBAL]]*Tabla25[[#This Row],[VALOR UNITARIO]]</f>
        <v>47990707.966700003</v>
      </c>
      <c r="AA67" s="31">
        <f>+Tabla25[[#This Row],[META_RAFAEL_URIBE_URIBE]]*Tabla25[[#This Row],[VALOR UNITARIO]]</f>
        <v>58357376.515599988</v>
      </c>
      <c r="AB67" s="31">
        <f>+Tabla25[[#This Row],[META_ANTONIO_NARIÑO]]*Tabla25[[#This Row],[VALOR UNITARIO]]</f>
        <v>29558729.059999995</v>
      </c>
      <c r="AC67" s="31">
        <f>+Tabla25[[#This Row],[META_SUBRED]]*Tabla25[[#This Row],[VALOR UNITARIO]]</f>
        <v>0</v>
      </c>
      <c r="AD67" s="32">
        <f>+Tabla25[[#This Row],[META_DISTRITO]]*Tabla25[[#This Row],[VALOR UNITARIO]]</f>
        <v>0</v>
      </c>
      <c r="AE67" s="30">
        <f>SUM(Tabla25[[#This Row],[$_CANDELARIA]:[$_DISTRITO]])</f>
        <v>211176005.75580001</v>
      </c>
      <c r="AF67" s="32">
        <f>+Tabla25[[#This Row],[$_CENTRO_ORIENTE]]-Tabla25[[#This Row],[$_TOTAL]]</f>
        <v>-42226.755800008774</v>
      </c>
      <c r="AG67" s="1">
        <v>40</v>
      </c>
      <c r="AH67" s="1">
        <v>132</v>
      </c>
      <c r="AI67" s="1">
        <v>86</v>
      </c>
      <c r="AJ67" s="1">
        <v>145</v>
      </c>
      <c r="AK67" s="1">
        <v>191.00000350015</v>
      </c>
      <c r="AL67" s="1">
        <v>145</v>
      </c>
      <c r="AO67" s="1">
        <v>739.00000350015</v>
      </c>
      <c r="AP67" s="1">
        <v>0</v>
      </c>
      <c r="AQ67" s="68">
        <f>+Tabla25[[#This Row],[META_CANDELARIA2]]-Tabla25[[#This Row],[META_CANDELARIA]]</f>
        <v>6.3754998407431529</v>
      </c>
      <c r="AR67" s="68">
        <f>+Tabla25[[#This Row],[META_CANDELARIA2]]-Tabla25[[#This Row],[META_CANDELARIA]]</f>
        <v>6.3754998407431529</v>
      </c>
      <c r="AS67" s="68">
        <f>+Tabla25[[#This Row],[META_CANDELARIA2]]-Tabla25[[#This Row],[META_CANDELARIA]]</f>
        <v>6.3754998407431529</v>
      </c>
    </row>
    <row r="68" spans="1:45" ht="52.5" thickTop="1" thickBot="1">
      <c r="A68" s="19" t="s">
        <v>82</v>
      </c>
      <c r="B68" s="20" t="s">
        <v>83</v>
      </c>
      <c r="C68" s="20" t="s">
        <v>84</v>
      </c>
      <c r="D68" s="21">
        <v>55</v>
      </c>
      <c r="E68" s="20" t="s">
        <v>141</v>
      </c>
      <c r="F68" s="20" t="s">
        <v>86</v>
      </c>
      <c r="G68" s="19" t="s">
        <v>87</v>
      </c>
      <c r="H68" s="19" t="s">
        <v>59</v>
      </c>
      <c r="I68" s="19" t="s">
        <v>56</v>
      </c>
      <c r="J68" s="22">
        <v>380935</v>
      </c>
      <c r="K68" s="5">
        <v>60</v>
      </c>
      <c r="L68" s="22">
        <f>+Tabla25[[#This Row],[VALOR UNITARIO]]*Tabla25[[#This Row],[META_CENTRO_ORIENTE]]</f>
        <v>22856100</v>
      </c>
      <c r="M68" s="41">
        <f>+Tabla25[[#This Row],[META_CENTRO_ORIENTE]]*4.55/100</f>
        <v>2.73</v>
      </c>
      <c r="N68" s="42">
        <f>+Tabla25[[#This Row],[META_CENTRO_ORIENTE]]*22.8/100</f>
        <v>13.68</v>
      </c>
      <c r="O68" s="42">
        <f>+Tabla25[[#This Row],[META_CENTRO_ORIENTE]]*8.3/100</f>
        <v>4.9800000000000004</v>
      </c>
      <c r="P68" s="42">
        <f>+Tabla25[[#This Row],[META_CENTRO_ORIENTE]]*22.73/100</f>
        <v>13.638</v>
      </c>
      <c r="Q68" s="42">
        <f>+Tabla25[[#This Row],[META_CENTRO_ORIENTE]]*27.64/100</f>
        <v>16.584</v>
      </c>
      <c r="R68" s="42">
        <f>+Tabla25[[#This Row],[META_CENTRO_ORIENTE]]*14/100</f>
        <v>8.4</v>
      </c>
      <c r="S68" s="39">
        <v>0</v>
      </c>
      <c r="T68" s="40">
        <v>0</v>
      </c>
      <c r="U68"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68" s="29">
        <f>+Tabla25[[#This Row],[META_CENTRO_ORIENTE]]-Tabla25[[#This Row],[META_TOTAL]]</f>
        <v>-1.1999999999993349E-2</v>
      </c>
      <c r="W68" s="30">
        <f>+Tabla25[[#This Row],[VALOR UNITARIO]]*Tabla25[[#This Row],[META_CANDELARIA]]</f>
        <v>1039952.55</v>
      </c>
      <c r="X68" s="31">
        <f>+Tabla25[[#This Row],[META_SANTA_FE]]*Tabla25[[#This Row],[VALOR UNITARIO]]</f>
        <v>5211190.8</v>
      </c>
      <c r="Y68" s="31">
        <f>+Tabla25[[#This Row],[META_MARTIRES]]*Tabla25[[#This Row],[VALOR UNITARIO]]</f>
        <v>1897056.3</v>
      </c>
      <c r="Z68" s="31">
        <f>+Tabla25[[#This Row],[META_SAN_CRISTOBAL]]*Tabla25[[#This Row],[VALOR UNITARIO]]</f>
        <v>5195191.53</v>
      </c>
      <c r="AA68" s="31">
        <f>+Tabla25[[#This Row],[META_RAFAEL_URIBE_URIBE]]*Tabla25[[#This Row],[VALOR UNITARIO]]</f>
        <v>6317426.04</v>
      </c>
      <c r="AB68" s="31">
        <f>+Tabla25[[#This Row],[META_ANTONIO_NARIÑO]]*Tabla25[[#This Row],[VALOR UNITARIO]]</f>
        <v>3199854</v>
      </c>
      <c r="AC68" s="31">
        <f>+Tabla25[[#This Row],[META_SUBRED]]*Tabla25[[#This Row],[VALOR UNITARIO]]</f>
        <v>0</v>
      </c>
      <c r="AD68" s="32">
        <f>+Tabla25[[#This Row],[META_DISTRITO]]*Tabla25[[#This Row],[VALOR UNITARIO]]</f>
        <v>0</v>
      </c>
      <c r="AE68" s="30">
        <f>SUM(Tabla25[[#This Row],[$_CANDELARIA]:[$_DISTRITO]])</f>
        <v>22860671.219999999</v>
      </c>
      <c r="AF68" s="32">
        <f>+Tabla25[[#This Row],[$_CENTRO_ORIENTE]]-Tabla25[[#This Row],[$_TOTAL]]</f>
        <v>-4571.2199999988079</v>
      </c>
      <c r="AG68" s="1">
        <v>3</v>
      </c>
      <c r="AH68" s="1">
        <v>11</v>
      </c>
      <c r="AI68" s="1">
        <v>7</v>
      </c>
      <c r="AJ68" s="1">
        <v>12</v>
      </c>
      <c r="AK68" s="1">
        <v>15</v>
      </c>
      <c r="AL68" s="1">
        <v>12</v>
      </c>
      <c r="AO68" s="1">
        <v>60</v>
      </c>
      <c r="AP68" s="1">
        <v>0</v>
      </c>
      <c r="AQ68" s="68">
        <f>+Tabla25[[#This Row],[META_CANDELARIA2]]-Tabla25[[#This Row],[META_CANDELARIA]]</f>
        <v>0.27</v>
      </c>
      <c r="AR68" s="68">
        <f>+Tabla25[[#This Row],[META_CANDELARIA2]]-Tabla25[[#This Row],[META_CANDELARIA]]</f>
        <v>0.27</v>
      </c>
      <c r="AS68" s="68">
        <f>+Tabla25[[#This Row],[META_CANDELARIA2]]-Tabla25[[#This Row],[META_CANDELARIA]]</f>
        <v>0.27</v>
      </c>
    </row>
    <row r="69" spans="1:45" ht="52.5" thickTop="1" thickBot="1">
      <c r="A69" s="19" t="s">
        <v>82</v>
      </c>
      <c r="B69" s="20" t="s">
        <v>83</v>
      </c>
      <c r="C69" s="20" t="s">
        <v>84</v>
      </c>
      <c r="D69" s="21">
        <v>56</v>
      </c>
      <c r="E69" s="20" t="s">
        <v>142</v>
      </c>
      <c r="F69" s="20" t="s">
        <v>86</v>
      </c>
      <c r="G69" s="19" t="s">
        <v>87</v>
      </c>
      <c r="H69" s="19" t="s">
        <v>59</v>
      </c>
      <c r="I69" s="19" t="s">
        <v>56</v>
      </c>
      <c r="J69" s="22">
        <v>266747</v>
      </c>
      <c r="K69" s="5">
        <v>575.99999625112935</v>
      </c>
      <c r="L69" s="22">
        <f>+Tabla25[[#This Row],[VALOR UNITARIO]]*Tabla25[[#This Row],[META_CENTRO_ORIENTE]]</f>
        <v>153646271</v>
      </c>
      <c r="M69" s="41">
        <f>+Tabla25[[#This Row],[META_CENTRO_ORIENTE]]*4.55/100</f>
        <v>26.207999829426385</v>
      </c>
      <c r="N69" s="42">
        <f>+Tabla25[[#This Row],[META_CENTRO_ORIENTE]]*22.8/100</f>
        <v>131.32799914525748</v>
      </c>
      <c r="O69" s="42">
        <f>+Tabla25[[#This Row],[META_CENTRO_ORIENTE]]*8.3/100</f>
        <v>47.807999688843736</v>
      </c>
      <c r="P69" s="42">
        <f>+Tabla25[[#This Row],[META_CENTRO_ORIENTE]]*22.73/100</f>
        <v>130.92479914788169</v>
      </c>
      <c r="Q69" s="42">
        <f>+Tabla25[[#This Row],[META_CENTRO_ORIENTE]]*27.64/100</f>
        <v>159.20639896381215</v>
      </c>
      <c r="R69" s="42">
        <f>+Tabla25[[#This Row],[META_CENTRO_ORIENTE]]*14/100</f>
        <v>80.639999475158106</v>
      </c>
      <c r="S69" s="39">
        <v>0</v>
      </c>
      <c r="T69" s="40">
        <v>0</v>
      </c>
      <c r="U69" s="28">
        <f>+Tabla25[[#This Row],[META_CANDELARIA]]+Tabla25[[#This Row],[META_SANTA_FE]]+Tabla25[[#This Row],[META_MARTIRES]]+Tabla25[[#This Row],[META_SAN_CRISTOBAL]]+Tabla25[[#This Row],[META_RAFAEL_URIBE_URIBE]]+Tabla25[[#This Row],[META_ANTONIO_NARIÑO]]+Tabla25[[#This Row],[META_SUBRED]]+Tabla25[[#This Row],[META_DISTRITO]]</f>
        <v>576.11519625037954</v>
      </c>
      <c r="V69" s="29">
        <f>+Tabla25[[#This Row],[META_CENTRO_ORIENTE]]-Tabla25[[#This Row],[META_TOTAL]]</f>
        <v>-0.1151999992501942</v>
      </c>
      <c r="W69" s="30">
        <f>+Tabla25[[#This Row],[VALOR UNITARIO]]*Tabla25[[#This Row],[META_CANDELARIA]]</f>
        <v>6990905.3305000002</v>
      </c>
      <c r="X69" s="31">
        <f>+Tabla25[[#This Row],[META_SANTA_FE]]*Tabla25[[#This Row],[VALOR UNITARIO]]</f>
        <v>35031349.787999995</v>
      </c>
      <c r="Y69" s="31">
        <f>+Tabla25[[#This Row],[META_MARTIRES]]*Tabla25[[#This Row],[VALOR UNITARIO]]</f>
        <v>12752640.493000001</v>
      </c>
      <c r="Z69" s="31">
        <f>+Tabla25[[#This Row],[META_SAN_CRISTOBAL]]*Tabla25[[#This Row],[VALOR UNITARIO]]</f>
        <v>34923797.3983</v>
      </c>
      <c r="AA69" s="31">
        <f>+Tabla25[[#This Row],[META_RAFAEL_URIBE_URIBE]]*Tabla25[[#This Row],[VALOR UNITARIO]]</f>
        <v>42467829.304399997</v>
      </c>
      <c r="AB69" s="31">
        <f>+Tabla25[[#This Row],[META_ANTONIO_NARIÑO]]*Tabla25[[#This Row],[VALOR UNITARIO]]</f>
        <v>21510477.939999998</v>
      </c>
      <c r="AC69" s="31">
        <f>+Tabla25[[#This Row],[META_SUBRED]]*Tabla25[[#This Row],[VALOR UNITARIO]]</f>
        <v>0</v>
      </c>
      <c r="AD69" s="32">
        <f>+Tabla25[[#This Row],[META_DISTRITO]]*Tabla25[[#This Row],[VALOR UNITARIO]]</f>
        <v>0</v>
      </c>
      <c r="AE69" s="30">
        <f>SUM(Tabla25[[#This Row],[$_CANDELARIA]:[$_DISTRITO]])</f>
        <v>153677000.25419998</v>
      </c>
      <c r="AF69" s="32">
        <f>+Tabla25[[#This Row],[$_CENTRO_ORIENTE]]-Tabla25[[#This Row],[$_TOTAL]]</f>
        <v>-30729.254199981689</v>
      </c>
      <c r="AG69" s="1">
        <v>0</v>
      </c>
      <c r="AH69" s="1">
        <v>0</v>
      </c>
      <c r="AI69" s="1">
        <v>140</v>
      </c>
      <c r="AJ69" s="1">
        <v>70</v>
      </c>
      <c r="AK69" s="1">
        <v>365.99999625112901</v>
      </c>
      <c r="AL69" s="1">
        <v>0</v>
      </c>
      <c r="AO69" s="1">
        <v>575.99999625112901</v>
      </c>
      <c r="AP69" s="1">
        <v>0</v>
      </c>
      <c r="AQ69" s="68">
        <f>+Tabla25[[#This Row],[META_CANDELARIA2]]-Tabla25[[#This Row],[META_CANDELARIA]]</f>
        <v>-26.207999829426385</v>
      </c>
      <c r="AR69" s="68">
        <f>+Tabla25[[#This Row],[META_CANDELARIA2]]-Tabla25[[#This Row],[META_CANDELARIA]]</f>
        <v>-26.207999829426385</v>
      </c>
      <c r="AS69" s="68">
        <f>+Tabla25[[#This Row],[META_CANDELARIA2]]-Tabla25[[#This Row],[META_CANDELARIA]]</f>
        <v>-26.207999829426385</v>
      </c>
    </row>
    <row r="70" spans="1:45" ht="52.5" thickTop="1" thickBot="1">
      <c r="A70" s="19" t="s">
        <v>82</v>
      </c>
      <c r="B70" s="20" t="s">
        <v>83</v>
      </c>
      <c r="C70" s="20" t="s">
        <v>110</v>
      </c>
      <c r="D70" s="21">
        <v>57</v>
      </c>
      <c r="E70" s="20" t="s">
        <v>144</v>
      </c>
      <c r="F70" s="20" t="s">
        <v>86</v>
      </c>
      <c r="G70" s="19" t="s">
        <v>87</v>
      </c>
      <c r="H70" s="19" t="s">
        <v>59</v>
      </c>
      <c r="I70" s="19" t="s">
        <v>56</v>
      </c>
      <c r="J70" s="22">
        <v>88916</v>
      </c>
      <c r="K70" s="5">
        <v>2112</v>
      </c>
      <c r="L70" s="22">
        <f>+Tabla25[[#This Row],[VALOR UNITARIO]]*Tabla25[[#This Row],[META_CENTRO_ORIENTE]]</f>
        <v>187790592</v>
      </c>
      <c r="M70" s="41">
        <f>+Tabla25[[#This Row],[META_CENTRO_ORIENTE]]*4.55/100</f>
        <v>96.096000000000004</v>
      </c>
      <c r="N70" s="42">
        <f>+Tabla25[[#This Row],[META_CENTRO_ORIENTE]]*22.8/100</f>
        <v>481.536</v>
      </c>
      <c r="O70" s="42">
        <f>+Tabla25[[#This Row],[META_CENTRO_ORIENTE]]*8.3/100</f>
        <v>175.29600000000002</v>
      </c>
      <c r="P70" s="42">
        <f>+Tabla25[[#This Row],[META_CENTRO_ORIENTE]]*22.73/100</f>
        <v>480.05760000000004</v>
      </c>
      <c r="Q70" s="42">
        <f>+Tabla25[[#This Row],[META_CENTRO_ORIENTE]]*27.64/100</f>
        <v>583.7568</v>
      </c>
      <c r="R70" s="42">
        <f>+Tabla25[[#This Row],[META_CENTRO_ORIENTE]]*14/100</f>
        <v>295.68</v>
      </c>
      <c r="S70" s="39">
        <v>0</v>
      </c>
      <c r="T70" s="40">
        <v>0</v>
      </c>
      <c r="U70" s="28">
        <f>+Tabla25[[#This Row],[META_CANDELARIA]]+Tabla25[[#This Row],[META_SANTA_FE]]+Tabla25[[#This Row],[META_MARTIRES]]+Tabla25[[#This Row],[META_SAN_CRISTOBAL]]+Tabla25[[#This Row],[META_RAFAEL_URIBE_URIBE]]+Tabla25[[#This Row],[META_ANTONIO_NARIÑO]]+Tabla25[[#This Row],[META_SUBRED]]+Tabla25[[#This Row],[META_DISTRITO]]</f>
        <v>2112.4223999999999</v>
      </c>
      <c r="V70" s="29">
        <f>+Tabla25[[#This Row],[META_CENTRO_ORIENTE]]-Tabla25[[#This Row],[META_TOTAL]]</f>
        <v>-0.42239999999992506</v>
      </c>
      <c r="W70" s="30">
        <f>+Tabla25[[#This Row],[VALOR UNITARIO]]*Tabla25[[#This Row],[META_CANDELARIA]]</f>
        <v>8544471.9360000007</v>
      </c>
      <c r="X70" s="31">
        <f>+Tabla25[[#This Row],[META_SANTA_FE]]*Tabla25[[#This Row],[VALOR UNITARIO]]</f>
        <v>42816254.976000004</v>
      </c>
      <c r="Y70" s="31">
        <f>+Tabla25[[#This Row],[META_MARTIRES]]*Tabla25[[#This Row],[VALOR UNITARIO]]</f>
        <v>15586619.136000002</v>
      </c>
      <c r="Z70" s="31">
        <f>+Tabla25[[#This Row],[META_SAN_CRISTOBAL]]*Tabla25[[#This Row],[VALOR UNITARIO]]</f>
        <v>42684801.5616</v>
      </c>
      <c r="AA70" s="31">
        <f>+Tabla25[[#This Row],[META_RAFAEL_URIBE_URIBE]]*Tabla25[[#This Row],[VALOR UNITARIO]]</f>
        <v>51905319.628799997</v>
      </c>
      <c r="AB70" s="31">
        <f>+Tabla25[[#This Row],[META_ANTONIO_NARIÑO]]*Tabla25[[#This Row],[VALOR UNITARIO]]</f>
        <v>26290682.879999999</v>
      </c>
      <c r="AC70" s="31">
        <f>+Tabla25[[#This Row],[META_SUBRED]]*Tabla25[[#This Row],[VALOR UNITARIO]]</f>
        <v>0</v>
      </c>
      <c r="AD70" s="32">
        <f>+Tabla25[[#This Row],[META_DISTRITO]]*Tabla25[[#This Row],[VALOR UNITARIO]]</f>
        <v>0</v>
      </c>
      <c r="AE70" s="30">
        <f>SUM(Tabla25[[#This Row],[$_CANDELARIA]:[$_DISTRITO]])</f>
        <v>187828150.11840001</v>
      </c>
      <c r="AF70" s="32">
        <f>+Tabla25[[#This Row],[$_CENTRO_ORIENTE]]-Tabla25[[#This Row],[$_TOTAL]]</f>
        <v>-37558.118400007486</v>
      </c>
      <c r="AG70" s="1">
        <v>0</v>
      </c>
      <c r="AH70" s="1">
        <v>0</v>
      </c>
      <c r="AI70" s="1">
        <v>515</v>
      </c>
      <c r="AJ70" s="1">
        <v>258</v>
      </c>
      <c r="AK70" s="1">
        <v>1339</v>
      </c>
      <c r="AL70" s="1">
        <v>0</v>
      </c>
      <c r="AO70" s="1">
        <v>2112</v>
      </c>
      <c r="AP70" s="1">
        <v>0</v>
      </c>
      <c r="AQ70" s="68">
        <f>+Tabla25[[#This Row],[META_CANDELARIA2]]-Tabla25[[#This Row],[META_CANDELARIA]]</f>
        <v>-96.096000000000004</v>
      </c>
      <c r="AR70" s="68">
        <f>+Tabla25[[#This Row],[META_CANDELARIA2]]-Tabla25[[#This Row],[META_CANDELARIA]]</f>
        <v>-96.096000000000004</v>
      </c>
      <c r="AS70" s="68">
        <f>+Tabla25[[#This Row],[META_CANDELARIA2]]-Tabla25[[#This Row],[META_CANDELARIA]]</f>
        <v>-96.096000000000004</v>
      </c>
    </row>
    <row r="71" spans="1:45" ht="27" thickTop="1" thickBot="1">
      <c r="A71" s="19" t="s">
        <v>82</v>
      </c>
      <c r="B71" s="20" t="s">
        <v>83</v>
      </c>
      <c r="C71" s="20" t="s">
        <v>84</v>
      </c>
      <c r="D71" s="21">
        <v>58</v>
      </c>
      <c r="E71" s="20" t="s">
        <v>145</v>
      </c>
      <c r="F71" s="20" t="s">
        <v>89</v>
      </c>
      <c r="G71" s="19" t="s">
        <v>146</v>
      </c>
      <c r="H71" s="19" t="s">
        <v>147</v>
      </c>
      <c r="I71" s="19" t="s">
        <v>74</v>
      </c>
      <c r="J71" s="22">
        <v>562157</v>
      </c>
      <c r="K71" s="5">
        <v>60.00000177886249</v>
      </c>
      <c r="L71" s="22">
        <f>+Tabla25[[#This Row],[VALOR UNITARIO]]*Tabla25[[#This Row],[META_CENTRO_ORIENTE]]</f>
        <v>33729421</v>
      </c>
      <c r="M71" s="63">
        <f>+Tabla25[[#This Row],[META_CENTRO_ORIENTE]]*4.55/100</f>
        <v>2.7300000809382432</v>
      </c>
      <c r="N71" s="64">
        <f>+Tabla25[[#This Row],[META_CENTRO_ORIENTE]]*22.8/100</f>
        <v>13.680000405580648</v>
      </c>
      <c r="O71" s="64">
        <f>+Tabla25[[#This Row],[META_CENTRO_ORIENTE]]*8.3/100</f>
        <v>4.9800001476455868</v>
      </c>
      <c r="P71" s="64">
        <f>+Tabla25[[#This Row],[META_CENTRO_ORIENTE]]*22.73/100</f>
        <v>13.638000404335443</v>
      </c>
      <c r="Q71" s="64">
        <f>+Tabla25[[#This Row],[META_CENTRO_ORIENTE]]*22.64/100</f>
        <v>13.584000402734468</v>
      </c>
      <c r="R71" s="64">
        <f>+Tabla25[[#This Row],[META_CENTRO_ORIENTE]]*0.14</f>
        <v>8.4000002490407493</v>
      </c>
      <c r="S71" s="61">
        <v>0</v>
      </c>
      <c r="T71" s="62">
        <v>0</v>
      </c>
      <c r="U71" s="28">
        <f>+Tabla25[[#This Row],[META_CANDELARIA]]+Tabla25[[#This Row],[META_SANTA_FE]]+Tabla25[[#This Row],[META_MARTIRES]]+Tabla25[[#This Row],[META_SAN_CRISTOBAL]]+Tabla25[[#This Row],[META_RAFAEL_URIBE_URIBE]]+Tabla25[[#This Row],[META_ANTONIO_NARIÑO]]+Tabla25[[#This Row],[META_SUBRED]]+Tabla25[[#This Row],[META_DISTRITO]]</f>
        <v>57.012001690275142</v>
      </c>
      <c r="V71" s="29">
        <f>+Tabla25[[#This Row],[META_CENTRO_ORIENTE]]-Tabla25[[#This Row],[META_TOTAL]]</f>
        <v>2.9880000885873486</v>
      </c>
      <c r="W71" s="30">
        <f>+Tabla25[[#This Row],[VALOR UNITARIO]]*Tabla25[[#This Row],[META_CANDELARIA]]</f>
        <v>1534688.6554999999</v>
      </c>
      <c r="X71" s="31">
        <f>+Tabla25[[#This Row],[META_SANTA_FE]]*Tabla25[[#This Row],[VALOR UNITARIO]]</f>
        <v>7690307.9879999999</v>
      </c>
      <c r="Y71" s="31">
        <f>+Tabla25[[#This Row],[META_MARTIRES]]*Tabla25[[#This Row],[VALOR UNITARIO]]</f>
        <v>2799541.943</v>
      </c>
      <c r="Z71" s="31">
        <f>+Tabla25[[#This Row],[META_SAN_CRISTOBAL]]*Tabla25[[#This Row],[VALOR UNITARIO]]</f>
        <v>7666697.3932999996</v>
      </c>
      <c r="AA71" s="31">
        <f>+Tabla25[[#This Row],[META_RAFAEL_URIBE_URIBE]]*Tabla25[[#This Row],[VALOR UNITARIO]]</f>
        <v>7636340.9144000001</v>
      </c>
      <c r="AB71" s="31">
        <f>+Tabla25[[#This Row],[META_ANTONIO_NARIÑO]]*Tabla25[[#This Row],[VALOR UNITARIO]]</f>
        <v>4722118.9400000004</v>
      </c>
      <c r="AC71" s="31">
        <f>+Tabla25[[#This Row],[META_SUBRED]]*Tabla25[[#This Row],[VALOR UNITARIO]]</f>
        <v>0</v>
      </c>
      <c r="AD71" s="32">
        <f>+Tabla25[[#This Row],[META_DISTRITO]]*Tabla25[[#This Row],[VALOR UNITARIO]]</f>
        <v>0</v>
      </c>
      <c r="AE71" s="30">
        <f>SUM(Tabla25[[#This Row],[$_CANDELARIA]:[$_DISTRITO]])</f>
        <v>32049695.834200002</v>
      </c>
      <c r="AF71" s="32">
        <f>+Tabla25[[#This Row],[$_CENTRO_ORIENTE]]-Tabla25[[#This Row],[$_TOTAL]]</f>
        <v>1679725.1657999977</v>
      </c>
      <c r="AG71" s="1">
        <v>0</v>
      </c>
      <c r="AH71" s="1">
        <v>6</v>
      </c>
      <c r="AI71" s="1">
        <v>3</v>
      </c>
      <c r="AJ71" s="1">
        <v>21</v>
      </c>
      <c r="AK71" s="1">
        <v>24</v>
      </c>
      <c r="AL71" s="1">
        <v>6</v>
      </c>
      <c r="AM71" s="1">
        <v>0</v>
      </c>
      <c r="AN71" s="1">
        <v>0</v>
      </c>
      <c r="AO71" s="1">
        <v>60</v>
      </c>
      <c r="AP71" s="1">
        <v>1.7788624901982075E-6</v>
      </c>
      <c r="AQ71" s="68">
        <f>+Tabla25[[#This Row],[META_CANDELARIA2]]-Tabla25[[#This Row],[META_CANDELARIA]]</f>
        <v>-2.7300000809382432</v>
      </c>
      <c r="AR71" s="68">
        <f>+Tabla25[[#This Row],[META_CANDELARIA2]]-Tabla25[[#This Row],[META_CANDELARIA]]</f>
        <v>-2.7300000809382432</v>
      </c>
      <c r="AS71" s="68">
        <f>+Tabla25[[#This Row],[META_CANDELARIA2]]-Tabla25[[#This Row],[META_CANDELARIA]]</f>
        <v>-2.7300000809382432</v>
      </c>
    </row>
    <row r="72" spans="1:45" ht="27" thickTop="1" thickBot="1">
      <c r="A72" s="19" t="s">
        <v>82</v>
      </c>
      <c r="B72" s="20" t="s">
        <v>83</v>
      </c>
      <c r="C72" s="20" t="s">
        <v>84</v>
      </c>
      <c r="D72" s="21">
        <v>59</v>
      </c>
      <c r="E72" s="20" t="s">
        <v>148</v>
      </c>
      <c r="F72" s="20" t="s">
        <v>89</v>
      </c>
      <c r="G72" s="19" t="s">
        <v>54</v>
      </c>
      <c r="H72" s="19" t="s">
        <v>147</v>
      </c>
      <c r="I72" s="19" t="s">
        <v>56</v>
      </c>
      <c r="J72" s="22">
        <v>14226512</v>
      </c>
      <c r="K72" s="5">
        <v>3.0000000702912986</v>
      </c>
      <c r="L72" s="22">
        <f>+Tabla25[[#This Row],[VALOR UNITARIO]]*Tabla25[[#This Row],[META_CENTRO_ORIENTE]]</f>
        <v>42679537</v>
      </c>
      <c r="M72" s="38">
        <v>0</v>
      </c>
      <c r="N72" s="39">
        <v>0</v>
      </c>
      <c r="O72" s="39">
        <v>0</v>
      </c>
      <c r="P72" s="39">
        <v>0</v>
      </c>
      <c r="Q72" s="39">
        <v>0</v>
      </c>
      <c r="R72" s="39">
        <v>0</v>
      </c>
      <c r="S72" s="39">
        <v>3</v>
      </c>
      <c r="T72" s="40">
        <v>0</v>
      </c>
      <c r="U72" s="28">
        <f>+Tabla25[[#This Row],[META_CANDELARIA]]+Tabla25[[#This Row],[META_SANTA_FE]]+Tabla25[[#This Row],[META_MARTIRES]]+Tabla25[[#This Row],[META_SAN_CRISTOBAL]]+Tabla25[[#This Row],[META_RAFAEL_URIBE_URIBE]]+Tabla25[[#This Row],[META_ANTONIO_NARIÑO]]+Tabla25[[#This Row],[META_SUBRED]]+Tabla25[[#This Row],[META_DISTRITO]]</f>
        <v>3</v>
      </c>
      <c r="V72" s="29">
        <f>+Tabla25[[#This Row],[META_CENTRO_ORIENTE]]-Tabla25[[#This Row],[META_TOTAL]]</f>
        <v>7.0291298559510551E-8</v>
      </c>
      <c r="W72" s="30">
        <f>+Tabla25[[#This Row],[VALOR UNITARIO]]*Tabla25[[#This Row],[META_CANDELARIA]]</f>
        <v>0</v>
      </c>
      <c r="X72" s="31">
        <f>+Tabla25[[#This Row],[META_SANTA_FE]]*Tabla25[[#This Row],[VALOR UNITARIO]]</f>
        <v>0</v>
      </c>
      <c r="Y72" s="31">
        <f>+Tabla25[[#This Row],[META_MARTIRES]]*Tabla25[[#This Row],[VALOR UNITARIO]]</f>
        <v>0</v>
      </c>
      <c r="Z72" s="31">
        <f>+Tabla25[[#This Row],[META_SAN_CRISTOBAL]]*Tabla25[[#This Row],[VALOR UNITARIO]]</f>
        <v>0</v>
      </c>
      <c r="AA72" s="31">
        <f>+Tabla25[[#This Row],[META_RAFAEL_URIBE_URIBE]]*Tabla25[[#This Row],[VALOR UNITARIO]]</f>
        <v>0</v>
      </c>
      <c r="AB72" s="31">
        <f>+Tabla25[[#This Row],[META_ANTONIO_NARIÑO]]*Tabla25[[#This Row],[VALOR UNITARIO]]</f>
        <v>0</v>
      </c>
      <c r="AC72" s="31">
        <f>+Tabla25[[#This Row],[META_SUBRED]]*Tabla25[[#This Row],[VALOR UNITARIO]]</f>
        <v>42679536</v>
      </c>
      <c r="AD72" s="32">
        <f>+Tabla25[[#This Row],[META_DISTRITO]]*Tabla25[[#This Row],[VALOR UNITARIO]]</f>
        <v>0</v>
      </c>
      <c r="AE72" s="30">
        <f>SUM(Tabla25[[#This Row],[$_CANDELARIA]:[$_DISTRITO]])</f>
        <v>42679536</v>
      </c>
      <c r="AF72" s="32">
        <f>+Tabla25[[#This Row],[$_CENTRO_ORIENTE]]-Tabla25[[#This Row],[$_TOTAL]]</f>
        <v>1</v>
      </c>
      <c r="AG72" s="1">
        <v>0</v>
      </c>
      <c r="AH72" s="1">
        <v>0</v>
      </c>
      <c r="AI72" s="1">
        <v>0</v>
      </c>
      <c r="AJ72" s="1">
        <v>0</v>
      </c>
      <c r="AK72" s="1">
        <v>0</v>
      </c>
      <c r="AL72" s="1">
        <v>0</v>
      </c>
      <c r="AM72" s="1">
        <v>3</v>
      </c>
      <c r="AN72" s="1">
        <v>0</v>
      </c>
      <c r="AO72" s="1">
        <v>3</v>
      </c>
      <c r="AP72" s="1">
        <v>7.0291298559510551E-8</v>
      </c>
      <c r="AQ72" s="68">
        <f>+Tabla25[[#This Row],[META_CANDELARIA2]]-Tabla25[[#This Row],[META_CANDELARIA]]</f>
        <v>0</v>
      </c>
      <c r="AR72" s="68">
        <f>+Tabla25[[#This Row],[META_CANDELARIA2]]-Tabla25[[#This Row],[META_CANDELARIA]]</f>
        <v>0</v>
      </c>
      <c r="AS72" s="68">
        <f>+Tabla25[[#This Row],[META_CANDELARIA2]]-Tabla25[[#This Row],[META_CANDELARIA]]</f>
        <v>0</v>
      </c>
    </row>
    <row r="73" spans="1:45" ht="27" thickTop="1" thickBot="1">
      <c r="A73" s="19" t="s">
        <v>82</v>
      </c>
      <c r="B73" s="20" t="s">
        <v>83</v>
      </c>
      <c r="C73" s="20" t="s">
        <v>84</v>
      </c>
      <c r="D73" s="21">
        <v>60</v>
      </c>
      <c r="E73" s="20" t="s">
        <v>149</v>
      </c>
      <c r="F73" s="20" t="s">
        <v>89</v>
      </c>
      <c r="G73" s="19" t="s">
        <v>87</v>
      </c>
      <c r="H73" s="19" t="s">
        <v>147</v>
      </c>
      <c r="I73" s="19" t="s">
        <v>74</v>
      </c>
      <c r="J73" s="22">
        <v>105404</v>
      </c>
      <c r="K73" s="5">
        <v>318</v>
      </c>
      <c r="L73" s="22">
        <f>+Tabla25[[#This Row],[VALOR UNITARIO]]*Tabla25[[#This Row],[META_CENTRO_ORIENTE]]</f>
        <v>33518472</v>
      </c>
      <c r="M73" s="63">
        <f>+Tabla25[[#This Row],[META_CENTRO_ORIENTE]]*4.55/100</f>
        <v>14.468999999999999</v>
      </c>
      <c r="N73" s="64">
        <f>+Tabla25[[#This Row],[META_CENTRO_ORIENTE]]*22.8/100</f>
        <v>72.504000000000005</v>
      </c>
      <c r="O73" s="64">
        <f>+Tabla25[[#This Row],[META_CENTRO_ORIENTE]]*8.3/100</f>
        <v>26.394000000000002</v>
      </c>
      <c r="P73" s="64">
        <f>+Tabla25[[#This Row],[META_CENTRO_ORIENTE]]*22.73/100</f>
        <v>72.281400000000005</v>
      </c>
      <c r="Q73" s="64">
        <f>+Tabla25[[#This Row],[META_CENTRO_ORIENTE]]*22.64/100</f>
        <v>71.995200000000011</v>
      </c>
      <c r="R73" s="64">
        <f>+Tabla25[[#This Row],[META_CENTRO_ORIENTE]]*0.14</f>
        <v>44.52</v>
      </c>
      <c r="S73" s="61">
        <v>0</v>
      </c>
      <c r="T73" s="62">
        <v>0</v>
      </c>
      <c r="U73" s="28">
        <f>+Tabla25[[#This Row],[META_CANDELARIA]]+Tabla25[[#This Row],[META_SANTA_FE]]+Tabla25[[#This Row],[META_MARTIRES]]+Tabla25[[#This Row],[META_SAN_CRISTOBAL]]+Tabla25[[#This Row],[META_RAFAEL_URIBE_URIBE]]+Tabla25[[#This Row],[META_ANTONIO_NARIÑO]]+Tabla25[[#This Row],[META_SUBRED]]+Tabla25[[#This Row],[META_DISTRITO]]</f>
        <v>302.16359999999997</v>
      </c>
      <c r="V73" s="29">
        <f>+Tabla25[[#This Row],[META_CENTRO_ORIENTE]]-Tabla25[[#This Row],[META_TOTAL]]</f>
        <v>15.836400000000026</v>
      </c>
      <c r="W73" s="30">
        <f>+Tabla25[[#This Row],[VALOR UNITARIO]]*Tabla25[[#This Row],[META_CANDELARIA]]</f>
        <v>1525090.476</v>
      </c>
      <c r="X73" s="31">
        <f>+Tabla25[[#This Row],[META_SANTA_FE]]*Tabla25[[#This Row],[VALOR UNITARIO]]</f>
        <v>7642211.6160000004</v>
      </c>
      <c r="Y73" s="31">
        <f>+Tabla25[[#This Row],[META_MARTIRES]]*Tabla25[[#This Row],[VALOR UNITARIO]]</f>
        <v>2782033.176</v>
      </c>
      <c r="Z73" s="31">
        <f>+Tabla25[[#This Row],[META_SAN_CRISTOBAL]]*Tabla25[[#This Row],[VALOR UNITARIO]]</f>
        <v>7618748.6856000004</v>
      </c>
      <c r="AA73" s="31">
        <f>+Tabla25[[#This Row],[META_RAFAEL_URIBE_URIBE]]*Tabla25[[#This Row],[VALOR UNITARIO]]</f>
        <v>7588582.060800001</v>
      </c>
      <c r="AB73" s="31">
        <f>+Tabla25[[#This Row],[META_ANTONIO_NARIÑO]]*Tabla25[[#This Row],[VALOR UNITARIO]]</f>
        <v>4692586.08</v>
      </c>
      <c r="AC73" s="31">
        <f>+Tabla25[[#This Row],[META_SUBRED]]*Tabla25[[#This Row],[VALOR UNITARIO]]</f>
        <v>0</v>
      </c>
      <c r="AD73" s="32">
        <f>+Tabla25[[#This Row],[META_DISTRITO]]*Tabla25[[#This Row],[VALOR UNITARIO]]</f>
        <v>0</v>
      </c>
      <c r="AE73" s="30">
        <f>SUM(Tabla25[[#This Row],[$_CANDELARIA]:[$_DISTRITO]])</f>
        <v>31849252.094400004</v>
      </c>
      <c r="AF73" s="32">
        <f>+Tabla25[[#This Row],[$_CENTRO_ORIENTE]]-Tabla25[[#This Row],[$_TOTAL]]</f>
        <v>1669219.9055999964</v>
      </c>
      <c r="AG73" s="1">
        <v>27</v>
      </c>
      <c r="AH73" s="1">
        <v>47</v>
      </c>
      <c r="AI73" s="1">
        <v>67</v>
      </c>
      <c r="AJ73" s="1">
        <v>59</v>
      </c>
      <c r="AK73" s="1">
        <v>94</v>
      </c>
      <c r="AL73" s="1">
        <v>24</v>
      </c>
      <c r="AM73" s="1">
        <v>0</v>
      </c>
      <c r="AN73" s="1">
        <v>0</v>
      </c>
      <c r="AO73" s="1">
        <v>318</v>
      </c>
      <c r="AP73" s="1">
        <v>0</v>
      </c>
      <c r="AQ73" s="68">
        <f>+Tabla25[[#This Row],[META_CANDELARIA2]]-Tabla25[[#This Row],[META_CANDELARIA]]</f>
        <v>12.531000000000001</v>
      </c>
      <c r="AR73" s="68">
        <f>+Tabla25[[#This Row],[META_CANDELARIA2]]-Tabla25[[#This Row],[META_CANDELARIA]]</f>
        <v>12.531000000000001</v>
      </c>
      <c r="AS73" s="68">
        <f>+Tabla25[[#This Row],[META_CANDELARIA2]]-Tabla25[[#This Row],[META_CANDELARIA]]</f>
        <v>12.531000000000001</v>
      </c>
    </row>
    <row r="74" spans="1:45" ht="27" thickTop="1" thickBot="1">
      <c r="A74" s="19" t="s">
        <v>82</v>
      </c>
      <c r="B74" s="20" t="s">
        <v>83</v>
      </c>
      <c r="C74" s="20" t="s">
        <v>84</v>
      </c>
      <c r="D74" s="21">
        <v>61</v>
      </c>
      <c r="E74" s="20" t="s">
        <v>150</v>
      </c>
      <c r="F74" s="20" t="s">
        <v>89</v>
      </c>
      <c r="G74" s="19" t="s">
        <v>87</v>
      </c>
      <c r="H74" s="19" t="s">
        <v>147</v>
      </c>
      <c r="I74" s="19" t="s">
        <v>56</v>
      </c>
      <c r="J74" s="22">
        <v>266747</v>
      </c>
      <c r="K74" s="5">
        <v>216</v>
      </c>
      <c r="L74" s="22">
        <f>+Tabla25[[#This Row],[VALOR UNITARIO]]*Tabla25[[#This Row],[META_CENTRO_ORIENTE]]</f>
        <v>57617352</v>
      </c>
      <c r="M74" s="63">
        <f>+Tabla25[[#This Row],[META_CENTRO_ORIENTE]]*4.55/100</f>
        <v>9.8279999999999994</v>
      </c>
      <c r="N74" s="64">
        <f>+Tabla25[[#This Row],[META_CENTRO_ORIENTE]]*22.8/100</f>
        <v>49.248000000000005</v>
      </c>
      <c r="O74" s="64">
        <f>+Tabla25[[#This Row],[META_CENTRO_ORIENTE]]*8.3/100</f>
        <v>17.928000000000001</v>
      </c>
      <c r="P74" s="64">
        <f>+Tabla25[[#This Row],[META_CENTRO_ORIENTE]]*22.73/100</f>
        <v>49.096800000000002</v>
      </c>
      <c r="Q74" s="64">
        <f>+Tabla25[[#This Row],[META_CENTRO_ORIENTE]]*22.64/100</f>
        <v>48.9024</v>
      </c>
      <c r="R74" s="64">
        <f>+Tabla25[[#This Row],[META_CENTRO_ORIENTE]]*0.14</f>
        <v>30.240000000000002</v>
      </c>
      <c r="S74" s="61">
        <v>0</v>
      </c>
      <c r="T74" s="62">
        <v>0</v>
      </c>
      <c r="U74" s="28">
        <f>+Tabla25[[#This Row],[META_CANDELARIA]]+Tabla25[[#This Row],[META_SANTA_FE]]+Tabla25[[#This Row],[META_MARTIRES]]+Tabla25[[#This Row],[META_SAN_CRISTOBAL]]+Tabla25[[#This Row],[META_RAFAEL_URIBE_URIBE]]+Tabla25[[#This Row],[META_ANTONIO_NARIÑO]]+Tabla25[[#This Row],[META_SUBRED]]+Tabla25[[#This Row],[META_DISTRITO]]</f>
        <v>205.2432</v>
      </c>
      <c r="V74" s="29">
        <f>+Tabla25[[#This Row],[META_CENTRO_ORIENTE]]-Tabla25[[#This Row],[META_TOTAL]]</f>
        <v>10.756799999999998</v>
      </c>
      <c r="W74" s="30">
        <f>+Tabla25[[#This Row],[VALOR UNITARIO]]*Tabla25[[#This Row],[META_CANDELARIA]]</f>
        <v>2621589.5159999998</v>
      </c>
      <c r="X74" s="31">
        <f>+Tabla25[[#This Row],[META_SANTA_FE]]*Tabla25[[#This Row],[VALOR UNITARIO]]</f>
        <v>13136756.256000001</v>
      </c>
      <c r="Y74" s="31">
        <f>+Tabla25[[#This Row],[META_MARTIRES]]*Tabla25[[#This Row],[VALOR UNITARIO]]</f>
        <v>4782240.216</v>
      </c>
      <c r="Z74" s="31">
        <f>+Tabla25[[#This Row],[META_SAN_CRISTOBAL]]*Tabla25[[#This Row],[VALOR UNITARIO]]</f>
        <v>13096424.1096</v>
      </c>
      <c r="AA74" s="31">
        <f>+Tabla25[[#This Row],[META_RAFAEL_URIBE_URIBE]]*Tabla25[[#This Row],[VALOR UNITARIO]]</f>
        <v>13044568.492799999</v>
      </c>
      <c r="AB74" s="31">
        <f>+Tabla25[[#This Row],[META_ANTONIO_NARIÑO]]*Tabla25[[#This Row],[VALOR UNITARIO]]</f>
        <v>8066429.2800000003</v>
      </c>
      <c r="AC74" s="31">
        <f>+Tabla25[[#This Row],[META_SUBRED]]*Tabla25[[#This Row],[VALOR UNITARIO]]</f>
        <v>0</v>
      </c>
      <c r="AD74" s="32">
        <f>+Tabla25[[#This Row],[META_DISTRITO]]*Tabla25[[#This Row],[VALOR UNITARIO]]</f>
        <v>0</v>
      </c>
      <c r="AE74" s="30">
        <f>SUM(Tabla25[[#This Row],[$_CANDELARIA]:[$_DISTRITO]])</f>
        <v>54748007.870399997</v>
      </c>
      <c r="AF74" s="32">
        <f>+Tabla25[[#This Row],[$_CENTRO_ORIENTE]]-Tabla25[[#This Row],[$_TOTAL]]</f>
        <v>2869344.1296000034</v>
      </c>
      <c r="AG74" s="1">
        <v>24</v>
      </c>
      <c r="AH74" s="1">
        <v>0</v>
      </c>
      <c r="AI74" s="1">
        <v>21</v>
      </c>
      <c r="AJ74" s="1">
        <v>21</v>
      </c>
      <c r="AK74" s="1">
        <v>66</v>
      </c>
      <c r="AL74" s="1">
        <v>84</v>
      </c>
      <c r="AM74" s="1">
        <v>0</v>
      </c>
      <c r="AN74" s="1">
        <v>0</v>
      </c>
      <c r="AO74" s="1">
        <v>216</v>
      </c>
      <c r="AP74" s="1">
        <v>0</v>
      </c>
      <c r="AQ74" s="68">
        <f>+Tabla25[[#This Row],[META_CANDELARIA2]]-Tabla25[[#This Row],[META_CANDELARIA]]</f>
        <v>14.172000000000001</v>
      </c>
      <c r="AR74" s="68">
        <f>+Tabla25[[#This Row],[META_CANDELARIA2]]-Tabla25[[#This Row],[META_CANDELARIA]]</f>
        <v>14.172000000000001</v>
      </c>
      <c r="AS74" s="68">
        <f>+Tabla25[[#This Row],[META_CANDELARIA2]]-Tabla25[[#This Row],[META_CANDELARIA]]</f>
        <v>14.172000000000001</v>
      </c>
    </row>
    <row r="75" spans="1:45" ht="27" thickTop="1" thickBot="1">
      <c r="A75" s="19" t="s">
        <v>82</v>
      </c>
      <c r="B75" s="20" t="s">
        <v>83</v>
      </c>
      <c r="C75" s="20" t="s">
        <v>120</v>
      </c>
      <c r="D75" s="21">
        <v>62</v>
      </c>
      <c r="E75" s="20" t="s">
        <v>151</v>
      </c>
      <c r="F75" s="20" t="s">
        <v>89</v>
      </c>
      <c r="G75" s="19" t="s">
        <v>54</v>
      </c>
      <c r="H75" s="19" t="s">
        <v>147</v>
      </c>
      <c r="I75" s="19" t="s">
        <v>56</v>
      </c>
      <c r="J75" s="22">
        <v>13610112</v>
      </c>
      <c r="K75" s="5">
        <v>3</v>
      </c>
      <c r="L75" s="22">
        <f>+Tabla25[[#This Row],[VALOR UNITARIO]]*Tabla25[[#This Row],[META_CENTRO_ORIENTE]]</f>
        <v>40830336</v>
      </c>
      <c r="M75" s="38">
        <v>0</v>
      </c>
      <c r="N75" s="39">
        <v>0</v>
      </c>
      <c r="O75" s="39">
        <v>0</v>
      </c>
      <c r="P75" s="39">
        <v>0</v>
      </c>
      <c r="Q75" s="39">
        <v>0</v>
      </c>
      <c r="R75" s="39">
        <v>0</v>
      </c>
      <c r="S75" s="39">
        <v>3</v>
      </c>
      <c r="T75" s="40">
        <v>0</v>
      </c>
      <c r="U75" s="28">
        <f>+Tabla25[[#This Row],[META_CANDELARIA]]+Tabla25[[#This Row],[META_SANTA_FE]]+Tabla25[[#This Row],[META_MARTIRES]]+Tabla25[[#This Row],[META_SAN_CRISTOBAL]]+Tabla25[[#This Row],[META_RAFAEL_URIBE_URIBE]]+Tabla25[[#This Row],[META_ANTONIO_NARIÑO]]+Tabla25[[#This Row],[META_SUBRED]]+Tabla25[[#This Row],[META_DISTRITO]]</f>
        <v>3</v>
      </c>
      <c r="V75" s="29">
        <f>+Tabla25[[#This Row],[META_CENTRO_ORIENTE]]-Tabla25[[#This Row],[META_TOTAL]]</f>
        <v>0</v>
      </c>
      <c r="W75" s="30">
        <f>+Tabla25[[#This Row],[VALOR UNITARIO]]*Tabla25[[#This Row],[META_CANDELARIA]]</f>
        <v>0</v>
      </c>
      <c r="X75" s="31">
        <f>+Tabla25[[#This Row],[META_SANTA_FE]]*Tabla25[[#This Row],[VALOR UNITARIO]]</f>
        <v>0</v>
      </c>
      <c r="Y75" s="31">
        <f>+Tabla25[[#This Row],[META_MARTIRES]]*Tabla25[[#This Row],[VALOR UNITARIO]]</f>
        <v>0</v>
      </c>
      <c r="Z75" s="31">
        <f>+Tabla25[[#This Row],[META_SAN_CRISTOBAL]]*Tabla25[[#This Row],[VALOR UNITARIO]]</f>
        <v>0</v>
      </c>
      <c r="AA75" s="31">
        <f>+Tabla25[[#This Row],[META_RAFAEL_URIBE_URIBE]]*Tabla25[[#This Row],[VALOR UNITARIO]]</f>
        <v>0</v>
      </c>
      <c r="AB75" s="31">
        <f>+Tabla25[[#This Row],[META_ANTONIO_NARIÑO]]*Tabla25[[#This Row],[VALOR UNITARIO]]</f>
        <v>0</v>
      </c>
      <c r="AC75" s="31">
        <f>+Tabla25[[#This Row],[META_SUBRED]]*Tabla25[[#This Row],[VALOR UNITARIO]]</f>
        <v>40830336</v>
      </c>
      <c r="AD75" s="32">
        <f>+Tabla25[[#This Row],[META_DISTRITO]]*Tabla25[[#This Row],[VALOR UNITARIO]]</f>
        <v>0</v>
      </c>
      <c r="AE75" s="30">
        <f>SUM(Tabla25[[#This Row],[$_CANDELARIA]:[$_DISTRITO]])</f>
        <v>40830336</v>
      </c>
      <c r="AF75" s="32">
        <f>+Tabla25[[#This Row],[$_CENTRO_ORIENTE]]-Tabla25[[#This Row],[$_TOTAL]]</f>
        <v>0</v>
      </c>
      <c r="AG75" s="1">
        <v>0</v>
      </c>
      <c r="AH75" s="1">
        <v>0</v>
      </c>
      <c r="AI75" s="1">
        <v>0</v>
      </c>
      <c r="AJ75" s="1">
        <v>0</v>
      </c>
      <c r="AK75" s="1">
        <v>0</v>
      </c>
      <c r="AL75" s="1">
        <v>0</v>
      </c>
      <c r="AM75" s="1">
        <v>3</v>
      </c>
      <c r="AN75" s="1">
        <v>0</v>
      </c>
      <c r="AO75" s="1">
        <v>3</v>
      </c>
      <c r="AP75" s="1">
        <v>0</v>
      </c>
      <c r="AQ75" s="68">
        <f>+Tabla25[[#This Row],[META_CANDELARIA2]]-Tabla25[[#This Row],[META_CANDELARIA]]</f>
        <v>0</v>
      </c>
      <c r="AR75" s="68">
        <f>+Tabla25[[#This Row],[META_CANDELARIA2]]-Tabla25[[#This Row],[META_CANDELARIA]]</f>
        <v>0</v>
      </c>
      <c r="AS75" s="68">
        <f>+Tabla25[[#This Row],[META_CANDELARIA2]]-Tabla25[[#This Row],[META_CANDELARIA]]</f>
        <v>0</v>
      </c>
    </row>
    <row r="76" spans="1:45" ht="27" thickTop="1" thickBot="1">
      <c r="A76" s="19" t="s">
        <v>82</v>
      </c>
      <c r="B76" s="20" t="s">
        <v>83</v>
      </c>
      <c r="C76" s="20" t="s">
        <v>120</v>
      </c>
      <c r="D76" s="21">
        <v>63</v>
      </c>
      <c r="E76" s="20" t="s">
        <v>152</v>
      </c>
      <c r="F76" s="20" t="s">
        <v>89</v>
      </c>
      <c r="G76" s="19" t="s">
        <v>87</v>
      </c>
      <c r="H76" s="19" t="s">
        <v>147</v>
      </c>
      <c r="I76" s="19" t="s">
        <v>56</v>
      </c>
      <c r="J76" s="22">
        <v>105404</v>
      </c>
      <c r="K76" s="5">
        <v>159</v>
      </c>
      <c r="L76" s="22">
        <f>+Tabla25[[#This Row],[VALOR UNITARIO]]*Tabla25[[#This Row],[META_CENTRO_ORIENTE]]</f>
        <v>16759236</v>
      </c>
      <c r="M76" s="63">
        <f>+Tabla25[[#This Row],[META_CENTRO_ORIENTE]]*4.55/100</f>
        <v>7.2344999999999997</v>
      </c>
      <c r="N76" s="64">
        <f>+Tabla25[[#This Row],[META_CENTRO_ORIENTE]]*22.8/100</f>
        <v>36.252000000000002</v>
      </c>
      <c r="O76" s="64">
        <f>+Tabla25[[#This Row],[META_CENTRO_ORIENTE]]*8.3/100</f>
        <v>13.197000000000001</v>
      </c>
      <c r="P76" s="64">
        <f>+Tabla25[[#This Row],[META_CENTRO_ORIENTE]]*22.73/100</f>
        <v>36.140700000000002</v>
      </c>
      <c r="Q76" s="64">
        <f>+Tabla25[[#This Row],[META_CENTRO_ORIENTE]]*22.64/100</f>
        <v>35.997600000000006</v>
      </c>
      <c r="R76" s="64">
        <f>+Tabla25[[#This Row],[META_CENTRO_ORIENTE]]*0.14</f>
        <v>22.26</v>
      </c>
      <c r="S76" s="61">
        <v>0</v>
      </c>
      <c r="T76" s="62">
        <v>0</v>
      </c>
      <c r="U76" s="28">
        <f>+Tabla25[[#This Row],[META_CANDELARIA]]+Tabla25[[#This Row],[META_SANTA_FE]]+Tabla25[[#This Row],[META_MARTIRES]]+Tabla25[[#This Row],[META_SAN_CRISTOBAL]]+Tabla25[[#This Row],[META_RAFAEL_URIBE_URIBE]]+Tabla25[[#This Row],[META_ANTONIO_NARIÑO]]+Tabla25[[#This Row],[META_SUBRED]]+Tabla25[[#This Row],[META_DISTRITO]]</f>
        <v>151.08179999999999</v>
      </c>
      <c r="V76" s="29">
        <f>+Tabla25[[#This Row],[META_CENTRO_ORIENTE]]-Tabla25[[#This Row],[META_TOTAL]]</f>
        <v>7.918200000000013</v>
      </c>
      <c r="W76" s="30">
        <f>+Tabla25[[#This Row],[VALOR UNITARIO]]*Tabla25[[#This Row],[META_CANDELARIA]]</f>
        <v>762545.23800000001</v>
      </c>
      <c r="X76" s="31">
        <f>+Tabla25[[#This Row],[META_SANTA_FE]]*Tabla25[[#This Row],[VALOR UNITARIO]]</f>
        <v>3821105.8080000002</v>
      </c>
      <c r="Y76" s="31">
        <f>+Tabla25[[#This Row],[META_MARTIRES]]*Tabla25[[#This Row],[VALOR UNITARIO]]</f>
        <v>1391016.588</v>
      </c>
      <c r="Z76" s="31">
        <f>+Tabla25[[#This Row],[META_SAN_CRISTOBAL]]*Tabla25[[#This Row],[VALOR UNITARIO]]</f>
        <v>3809374.3428000002</v>
      </c>
      <c r="AA76" s="31">
        <f>+Tabla25[[#This Row],[META_RAFAEL_URIBE_URIBE]]*Tabla25[[#This Row],[VALOR UNITARIO]]</f>
        <v>3794291.0304000005</v>
      </c>
      <c r="AB76" s="31">
        <f>+Tabla25[[#This Row],[META_ANTONIO_NARIÑO]]*Tabla25[[#This Row],[VALOR UNITARIO]]</f>
        <v>2346293.04</v>
      </c>
      <c r="AC76" s="31">
        <f>+Tabla25[[#This Row],[META_SUBRED]]*Tabla25[[#This Row],[VALOR UNITARIO]]</f>
        <v>0</v>
      </c>
      <c r="AD76" s="32">
        <f>+Tabla25[[#This Row],[META_DISTRITO]]*Tabla25[[#This Row],[VALOR UNITARIO]]</f>
        <v>0</v>
      </c>
      <c r="AE76" s="30">
        <f>SUM(Tabla25[[#This Row],[$_CANDELARIA]:[$_DISTRITO]])</f>
        <v>15924626.047200002</v>
      </c>
      <c r="AF76" s="32">
        <f>+Tabla25[[#This Row],[$_CENTRO_ORIENTE]]-Tabla25[[#This Row],[$_TOTAL]]</f>
        <v>834609.95279999822</v>
      </c>
      <c r="AG76" s="1">
        <v>0</v>
      </c>
      <c r="AH76" s="1">
        <v>15</v>
      </c>
      <c r="AI76" s="1">
        <v>0</v>
      </c>
      <c r="AJ76" s="1">
        <v>69</v>
      </c>
      <c r="AK76" s="1">
        <v>75</v>
      </c>
      <c r="AL76" s="1">
        <v>0</v>
      </c>
      <c r="AM76" s="1">
        <v>0</v>
      </c>
      <c r="AN76" s="1">
        <v>0</v>
      </c>
      <c r="AO76" s="1">
        <v>159</v>
      </c>
      <c r="AP76" s="1">
        <v>0</v>
      </c>
      <c r="AQ76" s="68">
        <f>+Tabla25[[#This Row],[META_CANDELARIA2]]-Tabla25[[#This Row],[META_CANDELARIA]]</f>
        <v>-7.2344999999999997</v>
      </c>
      <c r="AR76" s="68">
        <f>+Tabla25[[#This Row],[META_CANDELARIA2]]-Tabla25[[#This Row],[META_CANDELARIA]]</f>
        <v>-7.2344999999999997</v>
      </c>
      <c r="AS76" s="68">
        <f>+Tabla25[[#This Row],[META_CANDELARIA2]]-Tabla25[[#This Row],[META_CANDELARIA]]</f>
        <v>-7.2344999999999997</v>
      </c>
    </row>
    <row r="77" spans="1:45" ht="52.5" thickTop="1" thickBot="1">
      <c r="A77" s="19" t="s">
        <v>82</v>
      </c>
      <c r="B77" s="20" t="s">
        <v>83</v>
      </c>
      <c r="C77" s="20" t="s">
        <v>110</v>
      </c>
      <c r="D77" s="21">
        <v>64</v>
      </c>
      <c r="E77" s="20" t="s">
        <v>153</v>
      </c>
      <c r="F77" s="20" t="s">
        <v>89</v>
      </c>
      <c r="G77" s="19" t="s">
        <v>87</v>
      </c>
      <c r="H77" s="19" t="s">
        <v>147</v>
      </c>
      <c r="I77" s="19" t="s">
        <v>56</v>
      </c>
      <c r="J77" s="22">
        <v>137765</v>
      </c>
      <c r="K77" s="5">
        <v>795.0000072587377</v>
      </c>
      <c r="L77" s="22">
        <f>+Tabla25[[#This Row],[VALOR UNITARIO]]*Tabla25[[#This Row],[META_CENTRO_ORIENTE]]</f>
        <v>109523176</v>
      </c>
      <c r="M77" s="63">
        <f>+Tabla25[[#This Row],[META_CENTRO_ORIENTE]]*4.55/100</f>
        <v>36.172500330272563</v>
      </c>
      <c r="N77" s="64">
        <f>+Tabla25[[#This Row],[META_CENTRO_ORIENTE]]*22.8/100</f>
        <v>181.26000165499218</v>
      </c>
      <c r="O77" s="64">
        <f>+Tabla25[[#This Row],[META_CENTRO_ORIENTE]]*8.3/100</f>
        <v>65.985000602475239</v>
      </c>
      <c r="P77" s="64">
        <f>+Tabla25[[#This Row],[META_CENTRO_ORIENTE]]*22.73/100</f>
        <v>180.70350164991109</v>
      </c>
      <c r="Q77" s="64">
        <f>+Tabla25[[#This Row],[META_CENTRO_ORIENTE]]*22.64/100</f>
        <v>179.98800164337823</v>
      </c>
      <c r="R77" s="64">
        <f>+Tabla25[[#This Row],[META_CENTRO_ORIENTE]]*0.14</f>
        <v>111.30000101622329</v>
      </c>
      <c r="S77" s="61">
        <v>0</v>
      </c>
      <c r="T77" s="62">
        <v>0</v>
      </c>
      <c r="U77" s="28">
        <f>+Tabla25[[#This Row],[META_CANDELARIA]]+Tabla25[[#This Row],[META_SANTA_FE]]+Tabla25[[#This Row],[META_MARTIRES]]+Tabla25[[#This Row],[META_SAN_CRISTOBAL]]+Tabla25[[#This Row],[META_RAFAEL_URIBE_URIBE]]+Tabla25[[#This Row],[META_ANTONIO_NARIÑO]]+Tabla25[[#This Row],[META_SUBRED]]+Tabla25[[#This Row],[META_DISTRITO]]</f>
        <v>755.40900689725254</v>
      </c>
      <c r="V77" s="29">
        <f>+Tabla25[[#This Row],[META_CENTRO_ORIENTE]]-Tabla25[[#This Row],[META_TOTAL]]</f>
        <v>39.591000361485158</v>
      </c>
      <c r="W77" s="30">
        <f>+Tabla25[[#This Row],[VALOR UNITARIO]]*Tabla25[[#This Row],[META_CANDELARIA]]</f>
        <v>4983304.5079999994</v>
      </c>
      <c r="X77" s="31">
        <f>+Tabla25[[#This Row],[META_SANTA_FE]]*Tabla25[[#This Row],[VALOR UNITARIO]]</f>
        <v>24971284.127999999</v>
      </c>
      <c r="Y77" s="31">
        <f>+Tabla25[[#This Row],[META_MARTIRES]]*Tabla25[[#This Row],[VALOR UNITARIO]]</f>
        <v>9090423.6080000009</v>
      </c>
      <c r="Z77" s="31">
        <f>+Tabla25[[#This Row],[META_SAN_CRISTOBAL]]*Tabla25[[#This Row],[VALOR UNITARIO]]</f>
        <v>24894617.904800002</v>
      </c>
      <c r="AA77" s="31">
        <f>+Tabla25[[#This Row],[META_RAFAEL_URIBE_URIBE]]*Tabla25[[#This Row],[VALOR UNITARIO]]</f>
        <v>24796047.046400003</v>
      </c>
      <c r="AB77" s="31">
        <f>+Tabla25[[#This Row],[META_ANTONIO_NARIÑO]]*Tabla25[[#This Row],[VALOR UNITARIO]]</f>
        <v>15333244.640000002</v>
      </c>
      <c r="AC77" s="31">
        <f>+Tabla25[[#This Row],[META_SUBRED]]*Tabla25[[#This Row],[VALOR UNITARIO]]</f>
        <v>0</v>
      </c>
      <c r="AD77" s="32">
        <f>+Tabla25[[#This Row],[META_DISTRITO]]*Tabla25[[#This Row],[VALOR UNITARIO]]</f>
        <v>0</v>
      </c>
      <c r="AE77" s="30">
        <f>SUM(Tabla25[[#This Row],[$_CANDELARIA]:[$_DISTRITO]])</f>
        <v>104068921.8352</v>
      </c>
      <c r="AF77" s="32">
        <f>+Tabla25[[#This Row],[$_CENTRO_ORIENTE]]-Tabla25[[#This Row],[$_TOTAL]]</f>
        <v>5454254.1648000032</v>
      </c>
      <c r="AG77" s="1">
        <v>39</v>
      </c>
      <c r="AH77" s="1">
        <v>120</v>
      </c>
      <c r="AI77" s="1">
        <v>159</v>
      </c>
      <c r="AJ77" s="1">
        <v>159</v>
      </c>
      <c r="AK77" s="1">
        <v>159</v>
      </c>
      <c r="AL77" s="1">
        <v>159</v>
      </c>
      <c r="AM77" s="1">
        <v>0</v>
      </c>
      <c r="AN77" s="1">
        <v>0</v>
      </c>
      <c r="AO77" s="1">
        <v>795</v>
      </c>
      <c r="AP77" s="1">
        <v>7.2587376962474082E-6</v>
      </c>
      <c r="AQ77" s="68">
        <f>+Tabla25[[#This Row],[META_CANDELARIA2]]-Tabla25[[#This Row],[META_CANDELARIA]]</f>
        <v>2.8274996697274375</v>
      </c>
      <c r="AR77" s="68">
        <f>+Tabla25[[#This Row],[META_CANDELARIA2]]-Tabla25[[#This Row],[META_CANDELARIA]]</f>
        <v>2.8274996697274375</v>
      </c>
      <c r="AS77" s="68">
        <f>+Tabla25[[#This Row],[META_CANDELARIA2]]-Tabla25[[#This Row],[META_CANDELARIA]]</f>
        <v>2.8274996697274375</v>
      </c>
    </row>
    <row r="78" spans="1:45" ht="52.5" thickTop="1" thickBot="1">
      <c r="A78" s="19" t="s">
        <v>82</v>
      </c>
      <c r="B78" s="20" t="s">
        <v>83</v>
      </c>
      <c r="C78" s="20" t="s">
        <v>110</v>
      </c>
      <c r="D78" s="21">
        <v>65</v>
      </c>
      <c r="E78" s="20" t="s">
        <v>154</v>
      </c>
      <c r="F78" s="20" t="s">
        <v>89</v>
      </c>
      <c r="G78" s="19" t="s">
        <v>87</v>
      </c>
      <c r="H78" s="19" t="s">
        <v>147</v>
      </c>
      <c r="I78" s="19" t="s">
        <v>56</v>
      </c>
      <c r="J78" s="22">
        <v>105404</v>
      </c>
      <c r="K78" s="5">
        <v>954</v>
      </c>
      <c r="L78" s="22">
        <f>+Tabla25[[#This Row],[VALOR UNITARIO]]*Tabla25[[#This Row],[META_CENTRO_ORIENTE]]</f>
        <v>100555416</v>
      </c>
      <c r="M78" s="63">
        <f>+Tabla25[[#This Row],[META_CENTRO_ORIENTE]]*4.55/100</f>
        <v>43.406999999999996</v>
      </c>
      <c r="N78" s="64">
        <f>+Tabla25[[#This Row],[META_CENTRO_ORIENTE]]*22.8/100</f>
        <v>217.512</v>
      </c>
      <c r="O78" s="64">
        <f>+Tabla25[[#This Row],[META_CENTRO_ORIENTE]]*8.3/100</f>
        <v>79.182000000000002</v>
      </c>
      <c r="P78" s="64">
        <f>+Tabla25[[#This Row],[META_CENTRO_ORIENTE]]*22.73/100</f>
        <v>216.84420000000003</v>
      </c>
      <c r="Q78" s="64">
        <f>+Tabla25[[#This Row],[META_CENTRO_ORIENTE]]*22.64/100</f>
        <v>215.98560000000001</v>
      </c>
      <c r="R78" s="64">
        <f>+Tabla25[[#This Row],[META_CENTRO_ORIENTE]]*0.14</f>
        <v>133.56</v>
      </c>
      <c r="S78" s="61">
        <v>0</v>
      </c>
      <c r="T78" s="62">
        <v>0</v>
      </c>
      <c r="U78" s="28">
        <f>+Tabla25[[#This Row],[META_CANDELARIA]]+Tabla25[[#This Row],[META_SANTA_FE]]+Tabla25[[#This Row],[META_MARTIRES]]+Tabla25[[#This Row],[META_SAN_CRISTOBAL]]+Tabla25[[#This Row],[META_RAFAEL_URIBE_URIBE]]+Tabla25[[#This Row],[META_ANTONIO_NARIÑO]]+Tabla25[[#This Row],[META_SUBRED]]+Tabla25[[#This Row],[META_DISTRITO]]</f>
        <v>906.49080000000004</v>
      </c>
      <c r="V78" s="29">
        <f>+Tabla25[[#This Row],[META_CENTRO_ORIENTE]]-Tabla25[[#This Row],[META_TOTAL]]</f>
        <v>47.509199999999964</v>
      </c>
      <c r="W78" s="30">
        <f>+Tabla25[[#This Row],[VALOR UNITARIO]]*Tabla25[[#This Row],[META_CANDELARIA]]</f>
        <v>4575271.4279999994</v>
      </c>
      <c r="X78" s="31">
        <f>+Tabla25[[#This Row],[META_SANTA_FE]]*Tabla25[[#This Row],[VALOR UNITARIO]]</f>
        <v>22926634.848000001</v>
      </c>
      <c r="Y78" s="31">
        <f>+Tabla25[[#This Row],[META_MARTIRES]]*Tabla25[[#This Row],[VALOR UNITARIO]]</f>
        <v>8346099.5279999999</v>
      </c>
      <c r="Z78" s="31">
        <f>+Tabla25[[#This Row],[META_SAN_CRISTOBAL]]*Tabla25[[#This Row],[VALOR UNITARIO]]</f>
        <v>22856246.056800004</v>
      </c>
      <c r="AA78" s="31">
        <f>+Tabla25[[#This Row],[META_RAFAEL_URIBE_URIBE]]*Tabla25[[#This Row],[VALOR UNITARIO]]</f>
        <v>22765746.182399999</v>
      </c>
      <c r="AB78" s="31">
        <f>+Tabla25[[#This Row],[META_ANTONIO_NARIÑO]]*Tabla25[[#This Row],[VALOR UNITARIO]]</f>
        <v>14077758.24</v>
      </c>
      <c r="AC78" s="31">
        <f>+Tabla25[[#This Row],[META_SUBRED]]*Tabla25[[#This Row],[VALOR UNITARIO]]</f>
        <v>0</v>
      </c>
      <c r="AD78" s="32">
        <f>+Tabla25[[#This Row],[META_DISTRITO]]*Tabla25[[#This Row],[VALOR UNITARIO]]</f>
        <v>0</v>
      </c>
      <c r="AE78" s="30">
        <f>SUM(Tabla25[[#This Row],[$_CANDELARIA]:[$_DISTRITO]])</f>
        <v>95547756.283199996</v>
      </c>
      <c r="AF78" s="32">
        <f>+Tabla25[[#This Row],[$_CENTRO_ORIENTE]]-Tabla25[[#This Row],[$_TOTAL]]</f>
        <v>5007659.7168000042</v>
      </c>
      <c r="AG78" s="1">
        <v>81</v>
      </c>
      <c r="AH78" s="1">
        <v>78</v>
      </c>
      <c r="AI78" s="1">
        <v>159</v>
      </c>
      <c r="AJ78" s="1">
        <v>159</v>
      </c>
      <c r="AK78" s="1">
        <v>318</v>
      </c>
      <c r="AL78" s="1">
        <v>159</v>
      </c>
      <c r="AM78" s="1">
        <v>0</v>
      </c>
      <c r="AN78" s="1">
        <v>0</v>
      </c>
      <c r="AO78" s="1">
        <v>954</v>
      </c>
      <c r="AP78" s="1">
        <v>0</v>
      </c>
      <c r="AQ78" s="68">
        <f>+Tabla25[[#This Row],[META_CANDELARIA2]]-Tabla25[[#This Row],[META_CANDELARIA]]</f>
        <v>37.593000000000004</v>
      </c>
      <c r="AR78" s="68">
        <f>+Tabla25[[#This Row],[META_CANDELARIA2]]-Tabla25[[#This Row],[META_CANDELARIA]]</f>
        <v>37.593000000000004</v>
      </c>
      <c r="AS78" s="68">
        <f>+Tabla25[[#This Row],[META_CANDELARIA2]]-Tabla25[[#This Row],[META_CANDELARIA]]</f>
        <v>37.593000000000004</v>
      </c>
    </row>
    <row r="79" spans="1:45" ht="52.5" thickTop="1" thickBot="1">
      <c r="A79" s="19" t="s">
        <v>82</v>
      </c>
      <c r="B79" s="20" t="s">
        <v>83</v>
      </c>
      <c r="C79" s="20" t="s">
        <v>110</v>
      </c>
      <c r="D79" s="21">
        <v>66</v>
      </c>
      <c r="E79" s="20" t="s">
        <v>155</v>
      </c>
      <c r="F79" s="20" t="s">
        <v>89</v>
      </c>
      <c r="G79" s="19" t="s">
        <v>122</v>
      </c>
      <c r="H79" s="19" t="s">
        <v>147</v>
      </c>
      <c r="I79" s="19" t="s">
        <v>56</v>
      </c>
      <c r="J79" s="22">
        <v>199714</v>
      </c>
      <c r="K79" s="5">
        <v>60</v>
      </c>
      <c r="L79" s="22">
        <f>+Tabla25[[#This Row],[VALOR UNITARIO]]*Tabla25[[#This Row],[META_CENTRO_ORIENTE]]</f>
        <v>11982840</v>
      </c>
      <c r="M79" s="63">
        <f>+Tabla25[[#This Row],[META_CENTRO_ORIENTE]]*4.55/100</f>
        <v>2.73</v>
      </c>
      <c r="N79" s="64">
        <f>+Tabla25[[#This Row],[META_CENTRO_ORIENTE]]*22.8/100</f>
        <v>13.68</v>
      </c>
      <c r="O79" s="64">
        <f>+Tabla25[[#This Row],[META_CENTRO_ORIENTE]]*8.3/100</f>
        <v>4.9800000000000004</v>
      </c>
      <c r="P79" s="64">
        <f>+Tabla25[[#This Row],[META_CENTRO_ORIENTE]]*22.73/100</f>
        <v>13.638</v>
      </c>
      <c r="Q79" s="64">
        <f>+Tabla25[[#This Row],[META_CENTRO_ORIENTE]]*22.64/100</f>
        <v>13.584000000000001</v>
      </c>
      <c r="R79" s="64">
        <f>+Tabla25[[#This Row],[META_CENTRO_ORIENTE]]*0.14</f>
        <v>8.4</v>
      </c>
      <c r="S79" s="61">
        <v>0</v>
      </c>
      <c r="T79" s="62">
        <v>0</v>
      </c>
      <c r="U79" s="28">
        <f>+Tabla25[[#This Row],[META_CANDELARIA]]+Tabla25[[#This Row],[META_SANTA_FE]]+Tabla25[[#This Row],[META_MARTIRES]]+Tabla25[[#This Row],[META_SAN_CRISTOBAL]]+Tabla25[[#This Row],[META_RAFAEL_URIBE_URIBE]]+Tabla25[[#This Row],[META_ANTONIO_NARIÑO]]+Tabla25[[#This Row],[META_SUBRED]]+Tabla25[[#This Row],[META_DISTRITO]]</f>
        <v>57.012</v>
      </c>
      <c r="V79" s="29">
        <f>+Tabla25[[#This Row],[META_CENTRO_ORIENTE]]-Tabla25[[#This Row],[META_TOTAL]]</f>
        <v>2.9879999999999995</v>
      </c>
      <c r="W79" s="30">
        <f>+Tabla25[[#This Row],[VALOR UNITARIO]]*Tabla25[[#This Row],[META_CANDELARIA]]</f>
        <v>545219.22</v>
      </c>
      <c r="X79" s="31">
        <f>+Tabla25[[#This Row],[META_SANTA_FE]]*Tabla25[[#This Row],[VALOR UNITARIO]]</f>
        <v>2732087.52</v>
      </c>
      <c r="Y79" s="31">
        <f>+Tabla25[[#This Row],[META_MARTIRES]]*Tabla25[[#This Row],[VALOR UNITARIO]]</f>
        <v>994575.72000000009</v>
      </c>
      <c r="Z79" s="31">
        <f>+Tabla25[[#This Row],[META_SAN_CRISTOBAL]]*Tabla25[[#This Row],[VALOR UNITARIO]]</f>
        <v>2723699.5320000001</v>
      </c>
      <c r="AA79" s="31">
        <f>+Tabla25[[#This Row],[META_RAFAEL_URIBE_URIBE]]*Tabla25[[#This Row],[VALOR UNITARIO]]</f>
        <v>2712914.9760000003</v>
      </c>
      <c r="AB79" s="31">
        <f>+Tabla25[[#This Row],[META_ANTONIO_NARIÑO]]*Tabla25[[#This Row],[VALOR UNITARIO]]</f>
        <v>1677597.6</v>
      </c>
      <c r="AC79" s="31">
        <f>+Tabla25[[#This Row],[META_SUBRED]]*Tabla25[[#This Row],[VALOR UNITARIO]]</f>
        <v>0</v>
      </c>
      <c r="AD79" s="32">
        <f>+Tabla25[[#This Row],[META_DISTRITO]]*Tabla25[[#This Row],[VALOR UNITARIO]]</f>
        <v>0</v>
      </c>
      <c r="AE79" s="30">
        <f>SUM(Tabla25[[#This Row],[$_CANDELARIA]:[$_DISTRITO]])</f>
        <v>11386094.568</v>
      </c>
      <c r="AF79" s="32">
        <f>+Tabla25[[#This Row],[$_CENTRO_ORIENTE]]-Tabla25[[#This Row],[$_TOTAL]]</f>
        <v>596745.43200000003</v>
      </c>
      <c r="AG79" s="1">
        <v>12</v>
      </c>
      <c r="AH79" s="1">
        <v>20</v>
      </c>
      <c r="AI79" s="1">
        <v>2</v>
      </c>
      <c r="AJ79" s="1">
        <v>0</v>
      </c>
      <c r="AK79" s="1">
        <v>2</v>
      </c>
      <c r="AL79" s="1">
        <v>24</v>
      </c>
      <c r="AM79" s="1">
        <v>0</v>
      </c>
      <c r="AN79" s="1">
        <v>0</v>
      </c>
      <c r="AO79" s="1">
        <v>60</v>
      </c>
      <c r="AP79" s="1">
        <v>0</v>
      </c>
      <c r="AQ79" s="68">
        <f>+Tabla25[[#This Row],[META_CANDELARIA2]]-Tabla25[[#This Row],[META_CANDELARIA]]</f>
        <v>9.27</v>
      </c>
      <c r="AR79" s="68">
        <f>+Tabla25[[#This Row],[META_CANDELARIA2]]-Tabla25[[#This Row],[META_CANDELARIA]]</f>
        <v>9.27</v>
      </c>
      <c r="AS79" s="68">
        <f>+Tabla25[[#This Row],[META_CANDELARIA2]]-Tabla25[[#This Row],[META_CANDELARIA]]</f>
        <v>9.27</v>
      </c>
    </row>
    <row r="80" spans="1:45" ht="52.5" thickTop="1" thickBot="1">
      <c r="A80" s="19" t="s">
        <v>82</v>
      </c>
      <c r="B80" s="20" t="s">
        <v>83</v>
      </c>
      <c r="C80" s="20" t="s">
        <v>110</v>
      </c>
      <c r="D80" s="21">
        <v>67</v>
      </c>
      <c r="E80" s="20" t="s">
        <v>156</v>
      </c>
      <c r="F80" s="20" t="s">
        <v>89</v>
      </c>
      <c r="G80" s="19" t="s">
        <v>87</v>
      </c>
      <c r="H80" s="19" t="s">
        <v>147</v>
      </c>
      <c r="I80" s="19" t="s">
        <v>56</v>
      </c>
      <c r="J80" s="22">
        <v>88916</v>
      </c>
      <c r="K80" s="5">
        <v>792</v>
      </c>
      <c r="L80" s="22">
        <f>+Tabla25[[#This Row],[VALOR UNITARIO]]*Tabla25[[#This Row],[META_CENTRO_ORIENTE]]</f>
        <v>70421472</v>
      </c>
      <c r="M80" s="63">
        <f>+Tabla25[[#This Row],[META_CENTRO_ORIENTE]]*4.55/100</f>
        <v>36.036000000000001</v>
      </c>
      <c r="N80" s="64">
        <f>+Tabla25[[#This Row],[META_CENTRO_ORIENTE]]*22.8/100</f>
        <v>180.57600000000002</v>
      </c>
      <c r="O80" s="64">
        <f>+Tabla25[[#This Row],[META_CENTRO_ORIENTE]]*8.3/100</f>
        <v>65.736000000000004</v>
      </c>
      <c r="P80" s="64">
        <f>+Tabla25[[#This Row],[META_CENTRO_ORIENTE]]*22.73/100</f>
        <v>180.02160000000001</v>
      </c>
      <c r="Q80" s="64">
        <f>+Tabla25[[#This Row],[META_CENTRO_ORIENTE]]*22.64/100</f>
        <v>179.30880000000002</v>
      </c>
      <c r="R80" s="64">
        <f>+Tabla25[[#This Row],[META_CENTRO_ORIENTE]]*0.14</f>
        <v>110.88000000000001</v>
      </c>
      <c r="S80" s="61">
        <v>0</v>
      </c>
      <c r="T80" s="62">
        <v>0</v>
      </c>
      <c r="U80" s="28">
        <f>+Tabla25[[#This Row],[META_CANDELARIA]]+Tabla25[[#This Row],[META_SANTA_FE]]+Tabla25[[#This Row],[META_MARTIRES]]+Tabla25[[#This Row],[META_SAN_CRISTOBAL]]+Tabla25[[#This Row],[META_RAFAEL_URIBE_URIBE]]+Tabla25[[#This Row],[META_ANTONIO_NARIÑO]]+Tabla25[[#This Row],[META_SUBRED]]+Tabla25[[#This Row],[META_DISTRITO]]</f>
        <v>752.55840000000001</v>
      </c>
      <c r="V80" s="29">
        <f>+Tabla25[[#This Row],[META_CENTRO_ORIENTE]]-Tabla25[[#This Row],[META_TOTAL]]</f>
        <v>39.441599999999994</v>
      </c>
      <c r="W80" s="30">
        <f>+Tabla25[[#This Row],[VALOR UNITARIO]]*Tabla25[[#This Row],[META_CANDELARIA]]</f>
        <v>3204176.9760000003</v>
      </c>
      <c r="X80" s="31">
        <f>+Tabla25[[#This Row],[META_SANTA_FE]]*Tabla25[[#This Row],[VALOR UNITARIO]]</f>
        <v>16056095.616000002</v>
      </c>
      <c r="Y80" s="31">
        <f>+Tabla25[[#This Row],[META_MARTIRES]]*Tabla25[[#This Row],[VALOR UNITARIO]]</f>
        <v>5844982.176</v>
      </c>
      <c r="Z80" s="31">
        <f>+Tabla25[[#This Row],[META_SAN_CRISTOBAL]]*Tabla25[[#This Row],[VALOR UNITARIO]]</f>
        <v>16006800.5856</v>
      </c>
      <c r="AA80" s="31">
        <f>+Tabla25[[#This Row],[META_RAFAEL_URIBE_URIBE]]*Tabla25[[#This Row],[VALOR UNITARIO]]</f>
        <v>15943421.260800002</v>
      </c>
      <c r="AB80" s="31">
        <f>+Tabla25[[#This Row],[META_ANTONIO_NARIÑO]]*Tabla25[[#This Row],[VALOR UNITARIO]]</f>
        <v>9859006.0800000001</v>
      </c>
      <c r="AC80" s="31">
        <f>+Tabla25[[#This Row],[META_SUBRED]]*Tabla25[[#This Row],[VALOR UNITARIO]]</f>
        <v>0</v>
      </c>
      <c r="AD80" s="32">
        <f>+Tabla25[[#This Row],[META_DISTRITO]]*Tabla25[[#This Row],[VALOR UNITARIO]]</f>
        <v>0</v>
      </c>
      <c r="AE80" s="30">
        <f>SUM(Tabla25[[#This Row],[$_CANDELARIA]:[$_DISTRITO]])</f>
        <v>66914482.694400005</v>
      </c>
      <c r="AF80" s="32">
        <f>+Tabla25[[#This Row],[$_CENTRO_ORIENTE]]-Tabla25[[#This Row],[$_TOTAL]]</f>
        <v>3506989.305599995</v>
      </c>
      <c r="AG80" s="1">
        <v>87</v>
      </c>
      <c r="AH80" s="1">
        <v>0</v>
      </c>
      <c r="AI80" s="1">
        <v>90</v>
      </c>
      <c r="AJ80" s="1">
        <v>78</v>
      </c>
      <c r="AK80" s="1">
        <v>165</v>
      </c>
      <c r="AL80" s="1">
        <v>372</v>
      </c>
      <c r="AM80" s="1">
        <v>0</v>
      </c>
      <c r="AN80" s="1">
        <v>0</v>
      </c>
      <c r="AO80" s="1">
        <v>792</v>
      </c>
      <c r="AP80" s="1">
        <v>0</v>
      </c>
      <c r="AQ80" s="68">
        <f>+Tabla25[[#This Row],[META_CANDELARIA2]]-Tabla25[[#This Row],[META_CANDELARIA]]</f>
        <v>50.963999999999999</v>
      </c>
      <c r="AR80" s="68">
        <f>+Tabla25[[#This Row],[META_CANDELARIA2]]-Tabla25[[#This Row],[META_CANDELARIA]]</f>
        <v>50.963999999999999</v>
      </c>
      <c r="AS80" s="68">
        <f>+Tabla25[[#This Row],[META_CANDELARIA2]]-Tabla25[[#This Row],[META_CANDELARIA]]</f>
        <v>50.963999999999999</v>
      </c>
    </row>
    <row r="81" spans="1:45" ht="52.5" thickTop="1" thickBot="1">
      <c r="A81" s="19" t="s">
        <v>82</v>
      </c>
      <c r="B81" s="20" t="s">
        <v>83</v>
      </c>
      <c r="C81" s="20" t="s">
        <v>110</v>
      </c>
      <c r="D81" s="21">
        <v>68</v>
      </c>
      <c r="E81" s="20" t="s">
        <v>157</v>
      </c>
      <c r="F81" s="20" t="s">
        <v>90</v>
      </c>
      <c r="G81" s="19" t="s">
        <v>87</v>
      </c>
      <c r="H81" s="19" t="s">
        <v>158</v>
      </c>
      <c r="I81" s="19" t="s">
        <v>74</v>
      </c>
      <c r="J81" s="22">
        <v>105404</v>
      </c>
      <c r="K81" s="5">
        <v>273.00001897461198</v>
      </c>
      <c r="L81" s="22">
        <f>+Tabla25[[#This Row],[VALOR UNITARIO]]*Tabla25[[#This Row],[META_CENTRO_ORIENTE]]</f>
        <v>28775294</v>
      </c>
      <c r="M81" s="41">
        <f>+Tabla25[[#This Row],[META_CENTRO_ORIENTE]]*4.55/100</f>
        <v>12.421500863344844</v>
      </c>
      <c r="N81" s="42">
        <f>+Tabla25[[#This Row],[META_CENTRO_ORIENTE]]*22.8/100</f>
        <v>62.244004326211531</v>
      </c>
      <c r="O81" s="42">
        <f>+Tabla25[[#This Row],[META_CENTRO_ORIENTE]]*8.3/100</f>
        <v>22.659001574892795</v>
      </c>
      <c r="P81" s="42">
        <f>+Tabla25[[#This Row],[META_CENTRO_ORIENTE]]*22.73/100</f>
        <v>62.052904312929307</v>
      </c>
      <c r="Q81" s="42">
        <f>+Tabla25[[#This Row],[META_CENTRO_ORIENTE]]*27.64/100</f>
        <v>75.457205244582752</v>
      </c>
      <c r="R81" s="42">
        <f>+Tabla25[[#This Row],[META_CENTRO_ORIENTE]]*14/100</f>
        <v>38.220002656445679</v>
      </c>
      <c r="S81" s="39">
        <v>0</v>
      </c>
      <c r="T81" s="40">
        <v>0</v>
      </c>
      <c r="U81" s="28">
        <f>+Tabla25[[#This Row],[META_CANDELARIA]]+Tabla25[[#This Row],[META_SANTA_FE]]+Tabla25[[#This Row],[META_MARTIRES]]+Tabla25[[#This Row],[META_SAN_CRISTOBAL]]+Tabla25[[#This Row],[META_RAFAEL_URIBE_URIBE]]+Tabla25[[#This Row],[META_ANTONIO_NARIÑO]]+Tabla25[[#This Row],[META_SUBRED]]+Tabla25[[#This Row],[META_DISTRITO]]</f>
        <v>273.05461897840689</v>
      </c>
      <c r="V81" s="29">
        <f>+Tabla25[[#This Row],[META_CENTRO_ORIENTE]]-Tabla25[[#This Row],[META_TOTAL]]</f>
        <v>-5.4600003794917029E-2</v>
      </c>
      <c r="W81" s="30">
        <f>+Tabla25[[#This Row],[VALOR UNITARIO]]*Tabla25[[#This Row],[META_CANDELARIA]]</f>
        <v>1309275.8770000001</v>
      </c>
      <c r="X81" s="31">
        <f>+Tabla25[[#This Row],[META_SANTA_FE]]*Tabla25[[#This Row],[VALOR UNITARIO]]</f>
        <v>6560767.0320000006</v>
      </c>
      <c r="Y81" s="31">
        <f>+Tabla25[[#This Row],[META_MARTIRES]]*Tabla25[[#This Row],[VALOR UNITARIO]]</f>
        <v>2388349.4020000002</v>
      </c>
      <c r="Z81" s="31">
        <f>+Tabla25[[#This Row],[META_SAN_CRISTOBAL]]*Tabla25[[#This Row],[VALOR UNITARIO]]</f>
        <v>6540624.3262000009</v>
      </c>
      <c r="AA81" s="31">
        <f>+Tabla25[[#This Row],[META_RAFAEL_URIBE_URIBE]]*Tabla25[[#This Row],[VALOR UNITARIO]]</f>
        <v>7953491.2616000008</v>
      </c>
      <c r="AB81" s="31">
        <f>+Tabla25[[#This Row],[META_ANTONIO_NARIÑO]]*Tabla25[[#This Row],[VALOR UNITARIO]]</f>
        <v>4028541.16</v>
      </c>
      <c r="AC81" s="31">
        <f>+Tabla25[[#This Row],[META_SUBRED]]*Tabla25[[#This Row],[VALOR UNITARIO]]</f>
        <v>0</v>
      </c>
      <c r="AD81" s="32">
        <f>+Tabla25[[#This Row],[META_DISTRITO]]*Tabla25[[#This Row],[VALOR UNITARIO]]</f>
        <v>0</v>
      </c>
      <c r="AE81" s="30">
        <f>SUM(Tabla25[[#This Row],[$_CANDELARIA]:[$_DISTRITO]])</f>
        <v>28781049.058800001</v>
      </c>
      <c r="AF81" s="32">
        <f>+Tabla25[[#This Row],[$_CENTRO_ORIENTE]]-Tabla25[[#This Row],[$_TOTAL]]</f>
        <v>-5755.0588000006974</v>
      </c>
      <c r="AG81" s="1">
        <v>12</v>
      </c>
      <c r="AH81" s="1">
        <v>27</v>
      </c>
      <c r="AI81" s="1">
        <v>66</v>
      </c>
      <c r="AJ81" s="1">
        <v>63</v>
      </c>
      <c r="AK81" s="1">
        <v>75</v>
      </c>
      <c r="AL81" s="1">
        <v>30</v>
      </c>
      <c r="AM81" s="1">
        <v>0</v>
      </c>
      <c r="AN81" s="1">
        <v>0</v>
      </c>
      <c r="AO81" s="1">
        <v>273</v>
      </c>
      <c r="AP81" s="1">
        <v>1.8974611975863809E-5</v>
      </c>
      <c r="AQ81" s="68">
        <f>+Tabla25[[#This Row],[META_CANDELARIA2]]-Tabla25[[#This Row],[META_CANDELARIA]]</f>
        <v>-0.42150086334484449</v>
      </c>
      <c r="AR81" s="68">
        <f>+Tabla25[[#This Row],[META_CANDELARIA2]]-Tabla25[[#This Row],[META_CANDELARIA]]</f>
        <v>-0.42150086334484449</v>
      </c>
      <c r="AS81" s="68">
        <f>+Tabla25[[#This Row],[META_CANDELARIA2]]-Tabla25[[#This Row],[META_CANDELARIA]]</f>
        <v>-0.42150086334484449</v>
      </c>
    </row>
    <row r="82" spans="1:45" ht="52.5" thickTop="1" thickBot="1">
      <c r="A82" s="19" t="s">
        <v>82</v>
      </c>
      <c r="B82" s="20" t="s">
        <v>83</v>
      </c>
      <c r="C82" s="20" t="s">
        <v>120</v>
      </c>
      <c r="D82" s="21">
        <v>69</v>
      </c>
      <c r="E82" s="20" t="s">
        <v>159</v>
      </c>
      <c r="F82" s="20" t="s">
        <v>90</v>
      </c>
      <c r="G82" s="19" t="s">
        <v>87</v>
      </c>
      <c r="H82" s="19" t="s">
        <v>158</v>
      </c>
      <c r="I82" s="19" t="s">
        <v>74</v>
      </c>
      <c r="J82" s="22">
        <v>105404</v>
      </c>
      <c r="K82" s="5">
        <v>543.00000948730599</v>
      </c>
      <c r="L82" s="22">
        <f>+Tabla25[[#This Row],[VALOR UNITARIO]]*Tabla25[[#This Row],[META_CENTRO_ORIENTE]]</f>
        <v>57234373</v>
      </c>
      <c r="M82" s="41">
        <f>+Tabla25[[#This Row],[META_CENTRO_ORIENTE]]*4.55/100</f>
        <v>24.706500431672421</v>
      </c>
      <c r="N82" s="42">
        <f>+Tabla25[[#This Row],[META_CENTRO_ORIENTE]]*22.8/100</f>
        <v>123.80400216310576</v>
      </c>
      <c r="O82" s="42">
        <f>+Tabla25[[#This Row],[META_CENTRO_ORIENTE]]*8.3/100</f>
        <v>45.069000787446406</v>
      </c>
      <c r="P82" s="42">
        <f>+Tabla25[[#This Row],[META_CENTRO_ORIENTE]]*22.73/100</f>
        <v>123.42390215646465</v>
      </c>
      <c r="Q82" s="42">
        <f>+Tabla25[[#This Row],[META_CENTRO_ORIENTE]]*27.64/100</f>
        <v>150.08520262229138</v>
      </c>
      <c r="R82" s="42">
        <f>+Tabla25[[#This Row],[META_CENTRO_ORIENTE]]*14/100</f>
        <v>76.020001328222847</v>
      </c>
      <c r="S82" s="39">
        <v>0</v>
      </c>
      <c r="T82" s="40">
        <v>0</v>
      </c>
      <c r="U82" s="28">
        <f>+Tabla25[[#This Row],[META_CANDELARIA]]+Tabla25[[#This Row],[META_SANTA_FE]]+Tabla25[[#This Row],[META_MARTIRES]]+Tabla25[[#This Row],[META_SAN_CRISTOBAL]]+Tabla25[[#This Row],[META_RAFAEL_URIBE_URIBE]]+Tabla25[[#This Row],[META_ANTONIO_NARIÑO]]+Tabla25[[#This Row],[META_SUBRED]]+Tabla25[[#This Row],[META_DISTRITO]]</f>
        <v>543.10860948920345</v>
      </c>
      <c r="V82" s="29">
        <f>+Tabla25[[#This Row],[META_CENTRO_ORIENTE]]-Tabla25[[#This Row],[META_TOTAL]]</f>
        <v>-0.10860000189745733</v>
      </c>
      <c r="W82" s="30">
        <f>+Tabla25[[#This Row],[VALOR UNITARIO]]*Tabla25[[#This Row],[META_CANDELARIA]]</f>
        <v>2604163.9715</v>
      </c>
      <c r="X82" s="31">
        <f>+Tabla25[[#This Row],[META_SANTA_FE]]*Tabla25[[#This Row],[VALOR UNITARIO]]</f>
        <v>13049437.044</v>
      </c>
      <c r="Y82" s="31">
        <f>+Tabla25[[#This Row],[META_MARTIRES]]*Tabla25[[#This Row],[VALOR UNITARIO]]</f>
        <v>4750452.9590000007</v>
      </c>
      <c r="Z82" s="31">
        <f>+Tabla25[[#This Row],[META_SAN_CRISTOBAL]]*Tabla25[[#This Row],[VALOR UNITARIO]]</f>
        <v>13009372.982899999</v>
      </c>
      <c r="AA82" s="31">
        <f>+Tabla25[[#This Row],[META_RAFAEL_URIBE_URIBE]]*Tabla25[[#This Row],[VALOR UNITARIO]]</f>
        <v>15819580.6972</v>
      </c>
      <c r="AB82" s="31">
        <f>+Tabla25[[#This Row],[META_ANTONIO_NARIÑO]]*Tabla25[[#This Row],[VALOR UNITARIO]]</f>
        <v>8012812.2200000007</v>
      </c>
      <c r="AC82" s="31">
        <f>+Tabla25[[#This Row],[META_SUBRED]]*Tabla25[[#This Row],[VALOR UNITARIO]]</f>
        <v>0</v>
      </c>
      <c r="AD82" s="32">
        <f>+Tabla25[[#This Row],[META_DISTRITO]]*Tabla25[[#This Row],[VALOR UNITARIO]]</f>
        <v>0</v>
      </c>
      <c r="AE82" s="30">
        <f>SUM(Tabla25[[#This Row],[$_CANDELARIA]:[$_DISTRITO]])</f>
        <v>57245819.874600001</v>
      </c>
      <c r="AF82" s="32">
        <f>+Tabla25[[#This Row],[$_CENTRO_ORIENTE]]-Tabla25[[#This Row],[$_TOTAL]]</f>
        <v>-11446.874600000679</v>
      </c>
      <c r="AG82" s="1">
        <v>33</v>
      </c>
      <c r="AH82" s="1">
        <v>69</v>
      </c>
      <c r="AI82" s="1">
        <v>99</v>
      </c>
      <c r="AJ82" s="1">
        <v>120</v>
      </c>
      <c r="AK82" s="1">
        <v>168</v>
      </c>
      <c r="AL82" s="1">
        <v>54</v>
      </c>
      <c r="AM82" s="1">
        <v>0</v>
      </c>
      <c r="AN82" s="1">
        <v>0</v>
      </c>
      <c r="AO82" s="1">
        <v>543</v>
      </c>
      <c r="AP82" s="1">
        <v>9.4873059879319044E-6</v>
      </c>
      <c r="AQ82" s="68">
        <f>+Tabla25[[#This Row],[META_CANDELARIA2]]-Tabla25[[#This Row],[META_CANDELARIA]]</f>
        <v>8.2934995683275794</v>
      </c>
      <c r="AR82" s="68">
        <f>+Tabla25[[#This Row],[META_CANDELARIA2]]-Tabla25[[#This Row],[META_CANDELARIA]]</f>
        <v>8.2934995683275794</v>
      </c>
      <c r="AS82" s="68">
        <f>+Tabla25[[#This Row],[META_CANDELARIA2]]-Tabla25[[#This Row],[META_CANDELARIA]]</f>
        <v>8.2934995683275794</v>
      </c>
    </row>
    <row r="83" spans="1:45" ht="27" thickTop="1" thickBot="1">
      <c r="A83" s="19" t="s">
        <v>82</v>
      </c>
      <c r="B83" s="20" t="s">
        <v>83</v>
      </c>
      <c r="C83" s="20" t="s">
        <v>84</v>
      </c>
      <c r="D83" s="21">
        <v>70</v>
      </c>
      <c r="E83" s="20" t="s">
        <v>160</v>
      </c>
      <c r="F83" s="20" t="s">
        <v>90</v>
      </c>
      <c r="G83" s="19" t="s">
        <v>87</v>
      </c>
      <c r="H83" s="19" t="s">
        <v>158</v>
      </c>
      <c r="I83" s="19" t="s">
        <v>74</v>
      </c>
      <c r="J83" s="22">
        <v>74893</v>
      </c>
      <c r="K83" s="5">
        <v>318</v>
      </c>
      <c r="L83" s="22">
        <f>+Tabla25[[#This Row],[VALOR UNITARIO]]*Tabla25[[#This Row],[META_CENTRO_ORIENTE]]</f>
        <v>23815974</v>
      </c>
      <c r="M83" s="41">
        <f>+Tabla25[[#This Row],[META_CENTRO_ORIENTE]]*4.55/100</f>
        <v>14.468999999999999</v>
      </c>
      <c r="N83" s="42">
        <f>+Tabla25[[#This Row],[META_CENTRO_ORIENTE]]*22.8/100</f>
        <v>72.504000000000005</v>
      </c>
      <c r="O83" s="42">
        <f>+Tabla25[[#This Row],[META_CENTRO_ORIENTE]]*8.3/100</f>
        <v>26.394000000000002</v>
      </c>
      <c r="P83" s="42">
        <f>+Tabla25[[#This Row],[META_CENTRO_ORIENTE]]*22.73/100</f>
        <v>72.281400000000005</v>
      </c>
      <c r="Q83" s="42">
        <f>+Tabla25[[#This Row],[META_CENTRO_ORIENTE]]*27.64/100</f>
        <v>87.895200000000003</v>
      </c>
      <c r="R83" s="42">
        <f>+Tabla25[[#This Row],[META_CENTRO_ORIENTE]]*14/100</f>
        <v>44.52</v>
      </c>
      <c r="S83" s="39">
        <v>0</v>
      </c>
      <c r="T83" s="40">
        <v>0</v>
      </c>
      <c r="U83" s="28">
        <f>+Tabla25[[#This Row],[META_CANDELARIA]]+Tabla25[[#This Row],[META_SANTA_FE]]+Tabla25[[#This Row],[META_MARTIRES]]+Tabla25[[#This Row],[META_SAN_CRISTOBAL]]+Tabla25[[#This Row],[META_RAFAEL_URIBE_URIBE]]+Tabla25[[#This Row],[META_ANTONIO_NARIÑO]]+Tabla25[[#This Row],[META_SUBRED]]+Tabla25[[#This Row],[META_DISTRITO]]</f>
        <v>318.06360000000001</v>
      </c>
      <c r="V83" s="29">
        <f>+Tabla25[[#This Row],[META_CENTRO_ORIENTE]]-Tabla25[[#This Row],[META_TOTAL]]</f>
        <v>-6.3600000000008095E-2</v>
      </c>
      <c r="W83" s="30">
        <f>+Tabla25[[#This Row],[VALOR UNITARIO]]*Tabla25[[#This Row],[META_CANDELARIA]]</f>
        <v>1083626.817</v>
      </c>
      <c r="X83" s="31">
        <f>+Tabla25[[#This Row],[META_SANTA_FE]]*Tabla25[[#This Row],[VALOR UNITARIO]]</f>
        <v>5430042.0720000006</v>
      </c>
      <c r="Y83" s="31">
        <f>+Tabla25[[#This Row],[META_MARTIRES]]*Tabla25[[#This Row],[VALOR UNITARIO]]</f>
        <v>1976725.8420000002</v>
      </c>
      <c r="Z83" s="31">
        <f>+Tabla25[[#This Row],[META_SAN_CRISTOBAL]]*Tabla25[[#This Row],[VALOR UNITARIO]]</f>
        <v>5413370.8902000003</v>
      </c>
      <c r="AA83" s="31">
        <f>+Tabla25[[#This Row],[META_RAFAEL_URIBE_URIBE]]*Tabla25[[#This Row],[VALOR UNITARIO]]</f>
        <v>6582735.2136000004</v>
      </c>
      <c r="AB83" s="31">
        <f>+Tabla25[[#This Row],[META_ANTONIO_NARIÑO]]*Tabla25[[#This Row],[VALOR UNITARIO]]</f>
        <v>3334236.3600000003</v>
      </c>
      <c r="AC83" s="31">
        <f>+Tabla25[[#This Row],[META_SUBRED]]*Tabla25[[#This Row],[VALOR UNITARIO]]</f>
        <v>0</v>
      </c>
      <c r="AD83" s="32">
        <f>+Tabla25[[#This Row],[META_DISTRITO]]*Tabla25[[#This Row],[VALOR UNITARIO]]</f>
        <v>0</v>
      </c>
      <c r="AE83" s="30">
        <f>SUM(Tabla25[[#This Row],[$_CANDELARIA]:[$_DISTRITO]])</f>
        <v>23820737.194800001</v>
      </c>
      <c r="AF83" s="32">
        <f>+Tabla25[[#This Row],[$_CENTRO_ORIENTE]]-Tabla25[[#This Row],[$_TOTAL]]</f>
        <v>-4763.1948000006378</v>
      </c>
      <c r="AG83" s="1">
        <v>0</v>
      </c>
      <c r="AH83" s="1">
        <v>54</v>
      </c>
      <c r="AI83" s="1">
        <v>12</v>
      </c>
      <c r="AJ83" s="1">
        <v>129</v>
      </c>
      <c r="AK83" s="1">
        <v>123</v>
      </c>
      <c r="AL83" s="1">
        <v>0</v>
      </c>
      <c r="AM83" s="1">
        <v>0</v>
      </c>
      <c r="AN83" s="1">
        <v>0</v>
      </c>
      <c r="AO83" s="1">
        <v>318</v>
      </c>
      <c r="AP83" s="1">
        <v>0</v>
      </c>
      <c r="AQ83" s="68">
        <f>+Tabla25[[#This Row],[META_CANDELARIA2]]-Tabla25[[#This Row],[META_CANDELARIA]]</f>
        <v>-14.468999999999999</v>
      </c>
      <c r="AR83" s="68">
        <f>+Tabla25[[#This Row],[META_CANDELARIA2]]-Tabla25[[#This Row],[META_CANDELARIA]]</f>
        <v>-14.468999999999999</v>
      </c>
      <c r="AS83" s="68">
        <f>+Tabla25[[#This Row],[META_CANDELARIA2]]-Tabla25[[#This Row],[META_CANDELARIA]]</f>
        <v>-14.468999999999999</v>
      </c>
    </row>
    <row r="84" spans="1:45" ht="52.5" thickTop="1" thickBot="1">
      <c r="A84" s="19" t="s">
        <v>82</v>
      </c>
      <c r="B84" s="20" t="s">
        <v>83</v>
      </c>
      <c r="C84" s="20" t="s">
        <v>110</v>
      </c>
      <c r="D84" s="21">
        <v>71</v>
      </c>
      <c r="E84" s="20" t="s">
        <v>161</v>
      </c>
      <c r="F84" s="20" t="s">
        <v>97</v>
      </c>
      <c r="G84" s="19" t="s">
        <v>162</v>
      </c>
      <c r="H84" s="19" t="s">
        <v>59</v>
      </c>
      <c r="I84" s="19" t="s">
        <v>56</v>
      </c>
      <c r="J84" s="22">
        <v>59965</v>
      </c>
      <c r="K84" s="5">
        <v>174</v>
      </c>
      <c r="L84" s="22">
        <f>+Tabla25[[#This Row],[VALOR UNITARIO]]*Tabla25[[#This Row],[META_CENTRO_ORIENTE]]</f>
        <v>10433910</v>
      </c>
      <c r="M84" s="41">
        <f>+Tabla25[[#This Row],[META_CENTRO_ORIENTE]]*4.55/100</f>
        <v>7.9169999999999989</v>
      </c>
      <c r="N84" s="42">
        <f>+Tabla25[[#This Row],[META_CENTRO_ORIENTE]]*22.8/100</f>
        <v>39.672000000000004</v>
      </c>
      <c r="O84" s="42">
        <f>+Tabla25[[#This Row],[META_CENTRO_ORIENTE]]*8.3/100</f>
        <v>14.442</v>
      </c>
      <c r="P84" s="42">
        <f>+Tabla25[[#This Row],[META_CENTRO_ORIENTE]]*22.73/100</f>
        <v>39.550199999999997</v>
      </c>
      <c r="Q84" s="42">
        <f>+Tabla25[[#This Row],[META_CENTRO_ORIENTE]]*27.64/100</f>
        <v>48.093599999999995</v>
      </c>
      <c r="R84" s="42">
        <f>+Tabla25[[#This Row],[META_CENTRO_ORIENTE]]*14/100</f>
        <v>24.36</v>
      </c>
      <c r="S84" s="39">
        <v>0</v>
      </c>
      <c r="T84" s="40">
        <v>0</v>
      </c>
      <c r="U84" s="28">
        <f>+Tabla25[[#This Row],[META_CANDELARIA]]+Tabla25[[#This Row],[META_SANTA_FE]]+Tabla25[[#This Row],[META_MARTIRES]]+Tabla25[[#This Row],[META_SAN_CRISTOBAL]]+Tabla25[[#This Row],[META_RAFAEL_URIBE_URIBE]]+Tabla25[[#This Row],[META_ANTONIO_NARIÑO]]+Tabla25[[#This Row],[META_SUBRED]]+Tabla25[[#This Row],[META_DISTRITO]]</f>
        <v>174.03480000000002</v>
      </c>
      <c r="V84" s="29">
        <f>+Tabla25[[#This Row],[META_CENTRO_ORIENTE]]-Tabla25[[#This Row],[META_TOTAL]]</f>
        <v>-3.4800000000018372E-2</v>
      </c>
      <c r="W84" s="30">
        <f>+Tabla25[[#This Row],[VALOR UNITARIO]]*Tabla25[[#This Row],[META_CANDELARIA]]</f>
        <v>474742.90499999991</v>
      </c>
      <c r="X84" s="31">
        <f>+Tabla25[[#This Row],[META_SANTA_FE]]*Tabla25[[#This Row],[VALOR UNITARIO]]</f>
        <v>2378931.4800000004</v>
      </c>
      <c r="Y84" s="31">
        <f>+Tabla25[[#This Row],[META_MARTIRES]]*Tabla25[[#This Row],[VALOR UNITARIO]]</f>
        <v>866014.53</v>
      </c>
      <c r="Z84" s="31">
        <f>+Tabla25[[#This Row],[META_SAN_CRISTOBAL]]*Tabla25[[#This Row],[VALOR UNITARIO]]</f>
        <v>2371627.7429999998</v>
      </c>
      <c r="AA84" s="31">
        <f>+Tabla25[[#This Row],[META_RAFAEL_URIBE_URIBE]]*Tabla25[[#This Row],[VALOR UNITARIO]]</f>
        <v>2883932.7239999999</v>
      </c>
      <c r="AB84" s="31">
        <f>+Tabla25[[#This Row],[META_ANTONIO_NARIÑO]]*Tabla25[[#This Row],[VALOR UNITARIO]]</f>
        <v>1460747.4</v>
      </c>
      <c r="AC84" s="31">
        <f>+Tabla25[[#This Row],[META_SUBRED]]*Tabla25[[#This Row],[VALOR UNITARIO]]</f>
        <v>0</v>
      </c>
      <c r="AD84" s="32">
        <f>+Tabla25[[#This Row],[META_DISTRITO]]*Tabla25[[#This Row],[VALOR UNITARIO]]</f>
        <v>0</v>
      </c>
      <c r="AE84" s="30">
        <f>SUM(Tabla25[[#This Row],[$_CANDELARIA]:[$_DISTRITO]])</f>
        <v>10435996.782</v>
      </c>
      <c r="AF84" s="32">
        <f>+Tabla25[[#This Row],[$_CENTRO_ORIENTE]]-Tabla25[[#This Row],[$_TOTAL]]</f>
        <v>-2086.7819999996573</v>
      </c>
      <c r="AG84" s="1">
        <v>12</v>
      </c>
      <c r="AH84" s="1">
        <v>24</v>
      </c>
      <c r="AI84" s="1">
        <v>34</v>
      </c>
      <c r="AJ84" s="1">
        <v>34</v>
      </c>
      <c r="AK84" s="1">
        <v>36</v>
      </c>
      <c r="AL84" s="1">
        <v>34</v>
      </c>
      <c r="AO84" s="1">
        <v>174</v>
      </c>
      <c r="AP84" s="1">
        <v>0</v>
      </c>
      <c r="AQ84" s="68">
        <f>+Tabla25[[#This Row],[META_CANDELARIA2]]-Tabla25[[#This Row],[META_CANDELARIA]]</f>
        <v>4.0830000000000011</v>
      </c>
      <c r="AR84" s="68">
        <f>+Tabla25[[#This Row],[META_CANDELARIA2]]-Tabla25[[#This Row],[META_CANDELARIA]]</f>
        <v>4.0830000000000011</v>
      </c>
      <c r="AS84" s="68">
        <f>+Tabla25[[#This Row],[META_CANDELARIA2]]-Tabla25[[#This Row],[META_CANDELARIA]]</f>
        <v>4.0830000000000011</v>
      </c>
    </row>
    <row r="85" spans="1:45" ht="52.5" thickTop="1" thickBot="1">
      <c r="A85" s="19" t="s">
        <v>82</v>
      </c>
      <c r="B85" s="20" t="s">
        <v>83</v>
      </c>
      <c r="C85" s="20" t="s">
        <v>110</v>
      </c>
      <c r="D85" s="21">
        <v>72</v>
      </c>
      <c r="E85" s="20" t="s">
        <v>163</v>
      </c>
      <c r="F85" s="20" t="s">
        <v>97</v>
      </c>
      <c r="G85" s="19" t="s">
        <v>162</v>
      </c>
      <c r="H85" s="19" t="s">
        <v>59</v>
      </c>
      <c r="I85" s="19" t="s">
        <v>56</v>
      </c>
      <c r="J85" s="22">
        <v>99830</v>
      </c>
      <c r="K85" s="5">
        <v>96</v>
      </c>
      <c r="L85" s="22">
        <f>+Tabla25[[#This Row],[VALOR UNITARIO]]*Tabla25[[#This Row],[META_CENTRO_ORIENTE]]</f>
        <v>9583680</v>
      </c>
      <c r="M85" s="41">
        <f>+Tabla25[[#This Row],[META_CENTRO_ORIENTE]]*4.55/100</f>
        <v>4.3679999999999994</v>
      </c>
      <c r="N85" s="42">
        <f>+Tabla25[[#This Row],[META_CENTRO_ORIENTE]]*22.8/100</f>
        <v>21.888000000000002</v>
      </c>
      <c r="O85" s="42">
        <f>+Tabla25[[#This Row],[META_CENTRO_ORIENTE]]*8.3/100</f>
        <v>7.9680000000000009</v>
      </c>
      <c r="P85" s="42">
        <f>+Tabla25[[#This Row],[META_CENTRO_ORIENTE]]*22.73/100</f>
        <v>21.820799999999998</v>
      </c>
      <c r="Q85" s="42">
        <f>+Tabla25[[#This Row],[META_CENTRO_ORIENTE]]*27.64/100</f>
        <v>26.534400000000002</v>
      </c>
      <c r="R85" s="42">
        <f>+Tabla25[[#This Row],[META_CENTRO_ORIENTE]]*14/100</f>
        <v>13.44</v>
      </c>
      <c r="S85" s="39">
        <v>0</v>
      </c>
      <c r="T85" s="40">
        <v>0</v>
      </c>
      <c r="U85" s="28">
        <f>+Tabla25[[#This Row],[META_CANDELARIA]]+Tabla25[[#This Row],[META_SANTA_FE]]+Tabla25[[#This Row],[META_MARTIRES]]+Tabla25[[#This Row],[META_SAN_CRISTOBAL]]+Tabla25[[#This Row],[META_RAFAEL_URIBE_URIBE]]+Tabla25[[#This Row],[META_ANTONIO_NARIÑO]]+Tabla25[[#This Row],[META_SUBRED]]+Tabla25[[#This Row],[META_DISTRITO]]</f>
        <v>96.019199999999998</v>
      </c>
      <c r="V85" s="29">
        <f>+Tabla25[[#This Row],[META_CENTRO_ORIENTE]]-Tabla25[[#This Row],[META_TOTAL]]</f>
        <v>-1.9199999999997885E-2</v>
      </c>
      <c r="W85" s="30">
        <f>+Tabla25[[#This Row],[VALOR UNITARIO]]*Tabla25[[#This Row],[META_CANDELARIA]]</f>
        <v>436057.43999999994</v>
      </c>
      <c r="X85" s="31">
        <f>+Tabla25[[#This Row],[META_SANTA_FE]]*Tabla25[[#This Row],[VALOR UNITARIO]]</f>
        <v>2185079.04</v>
      </c>
      <c r="Y85" s="31">
        <f>+Tabla25[[#This Row],[META_MARTIRES]]*Tabla25[[#This Row],[VALOR UNITARIO]]</f>
        <v>795445.44000000006</v>
      </c>
      <c r="Z85" s="31">
        <f>+Tabla25[[#This Row],[META_SAN_CRISTOBAL]]*Tabla25[[#This Row],[VALOR UNITARIO]]</f>
        <v>2178370.4639999997</v>
      </c>
      <c r="AA85" s="31">
        <f>+Tabla25[[#This Row],[META_RAFAEL_URIBE_URIBE]]*Tabla25[[#This Row],[VALOR UNITARIO]]</f>
        <v>2648929.1520000002</v>
      </c>
      <c r="AB85" s="31">
        <f>+Tabla25[[#This Row],[META_ANTONIO_NARIÑO]]*Tabla25[[#This Row],[VALOR UNITARIO]]</f>
        <v>1341715.2</v>
      </c>
      <c r="AC85" s="31">
        <f>+Tabla25[[#This Row],[META_SUBRED]]*Tabla25[[#This Row],[VALOR UNITARIO]]</f>
        <v>0</v>
      </c>
      <c r="AD85" s="32">
        <f>+Tabla25[[#This Row],[META_DISTRITO]]*Tabla25[[#This Row],[VALOR UNITARIO]]</f>
        <v>0</v>
      </c>
      <c r="AE85" s="30">
        <f>SUM(Tabla25[[#This Row],[$_CANDELARIA]:[$_DISTRITO]])</f>
        <v>9585596.7359999996</v>
      </c>
      <c r="AF85" s="32">
        <f>+Tabla25[[#This Row],[$_CENTRO_ORIENTE]]-Tabla25[[#This Row],[$_TOTAL]]</f>
        <v>-1916.7359999995679</v>
      </c>
      <c r="AG85" s="1">
        <v>3</v>
      </c>
      <c r="AH85" s="1">
        <v>20</v>
      </c>
      <c r="AI85" s="1">
        <v>20</v>
      </c>
      <c r="AJ85" s="1">
        <v>20</v>
      </c>
      <c r="AK85" s="1">
        <v>23</v>
      </c>
      <c r="AL85" s="1">
        <v>10</v>
      </c>
      <c r="AO85" s="1">
        <v>96</v>
      </c>
      <c r="AP85" s="1">
        <v>0</v>
      </c>
      <c r="AQ85" s="68">
        <f>+Tabla25[[#This Row],[META_CANDELARIA2]]-Tabla25[[#This Row],[META_CANDELARIA]]</f>
        <v>-1.3679999999999994</v>
      </c>
      <c r="AR85" s="68">
        <f>+Tabla25[[#This Row],[META_CANDELARIA2]]-Tabla25[[#This Row],[META_CANDELARIA]]</f>
        <v>-1.3679999999999994</v>
      </c>
      <c r="AS85" s="68">
        <f>+Tabla25[[#This Row],[META_CANDELARIA2]]-Tabla25[[#This Row],[META_CANDELARIA]]</f>
        <v>-1.3679999999999994</v>
      </c>
    </row>
    <row r="86" spans="1:45" ht="78" thickTop="1" thickBot="1">
      <c r="A86" s="19" t="s">
        <v>82</v>
      </c>
      <c r="B86" s="20" t="s">
        <v>83</v>
      </c>
      <c r="C86" s="20" t="s">
        <v>110</v>
      </c>
      <c r="D86" s="21">
        <v>73</v>
      </c>
      <c r="E86" s="20" t="s">
        <v>164</v>
      </c>
      <c r="F86" s="20" t="s">
        <v>97</v>
      </c>
      <c r="G86" s="19" t="s">
        <v>165</v>
      </c>
      <c r="H86" s="19" t="s">
        <v>59</v>
      </c>
      <c r="I86" s="19" t="s">
        <v>56</v>
      </c>
      <c r="J86" s="22">
        <v>220671</v>
      </c>
      <c r="K86" s="5">
        <v>174</v>
      </c>
      <c r="L86" s="22">
        <f>+Tabla25[[#This Row],[VALOR UNITARIO]]*Tabla25[[#This Row],[META_CENTRO_ORIENTE]]</f>
        <v>38396754</v>
      </c>
      <c r="M86" s="41">
        <f>+Tabla25[[#This Row],[META_CENTRO_ORIENTE]]*4.55/100</f>
        <v>7.9169999999999989</v>
      </c>
      <c r="N86" s="42">
        <f>+Tabla25[[#This Row],[META_CENTRO_ORIENTE]]*22.8/100</f>
        <v>39.672000000000004</v>
      </c>
      <c r="O86" s="42">
        <f>+Tabla25[[#This Row],[META_CENTRO_ORIENTE]]*8.3/100</f>
        <v>14.442</v>
      </c>
      <c r="P86" s="42">
        <f>+Tabla25[[#This Row],[META_CENTRO_ORIENTE]]*22.73/100</f>
        <v>39.550199999999997</v>
      </c>
      <c r="Q86" s="42">
        <f>+Tabla25[[#This Row],[META_CENTRO_ORIENTE]]*27.64/100</f>
        <v>48.093599999999995</v>
      </c>
      <c r="R86" s="42">
        <f>+Tabla25[[#This Row],[META_CENTRO_ORIENTE]]*14/100</f>
        <v>24.36</v>
      </c>
      <c r="S86" s="39">
        <v>0</v>
      </c>
      <c r="T86" s="40">
        <v>0</v>
      </c>
      <c r="U86" s="28">
        <f>+Tabla25[[#This Row],[META_CANDELARIA]]+Tabla25[[#This Row],[META_SANTA_FE]]+Tabla25[[#This Row],[META_MARTIRES]]+Tabla25[[#This Row],[META_SAN_CRISTOBAL]]+Tabla25[[#This Row],[META_RAFAEL_URIBE_URIBE]]+Tabla25[[#This Row],[META_ANTONIO_NARIÑO]]+Tabla25[[#This Row],[META_SUBRED]]+Tabla25[[#This Row],[META_DISTRITO]]</f>
        <v>174.03480000000002</v>
      </c>
      <c r="V86" s="29">
        <f>+Tabla25[[#This Row],[META_CENTRO_ORIENTE]]-Tabla25[[#This Row],[META_TOTAL]]</f>
        <v>-3.4800000000018372E-2</v>
      </c>
      <c r="W86" s="30">
        <f>+Tabla25[[#This Row],[VALOR UNITARIO]]*Tabla25[[#This Row],[META_CANDELARIA]]</f>
        <v>1747052.3069999998</v>
      </c>
      <c r="X86" s="31">
        <f>+Tabla25[[#This Row],[META_SANTA_FE]]*Tabla25[[#This Row],[VALOR UNITARIO]]</f>
        <v>8754459.9120000005</v>
      </c>
      <c r="Y86" s="31">
        <f>+Tabla25[[#This Row],[META_MARTIRES]]*Tabla25[[#This Row],[VALOR UNITARIO]]</f>
        <v>3186930.5819999999</v>
      </c>
      <c r="Z86" s="31">
        <f>+Tabla25[[#This Row],[META_SAN_CRISTOBAL]]*Tabla25[[#This Row],[VALOR UNITARIO]]</f>
        <v>8727582.1842</v>
      </c>
      <c r="AA86" s="31">
        <f>+Tabla25[[#This Row],[META_RAFAEL_URIBE_URIBE]]*Tabla25[[#This Row],[VALOR UNITARIO]]</f>
        <v>10612862.805599999</v>
      </c>
      <c r="AB86" s="31">
        <f>+Tabla25[[#This Row],[META_ANTONIO_NARIÑO]]*Tabla25[[#This Row],[VALOR UNITARIO]]</f>
        <v>5375545.5599999996</v>
      </c>
      <c r="AC86" s="31">
        <f>+Tabla25[[#This Row],[META_SUBRED]]*Tabla25[[#This Row],[VALOR UNITARIO]]</f>
        <v>0</v>
      </c>
      <c r="AD86" s="32">
        <f>+Tabla25[[#This Row],[META_DISTRITO]]*Tabla25[[#This Row],[VALOR UNITARIO]]</f>
        <v>0</v>
      </c>
      <c r="AE86" s="30">
        <f>SUM(Tabla25[[#This Row],[$_CANDELARIA]:[$_DISTRITO]])</f>
        <v>38404433.3508</v>
      </c>
      <c r="AF86" s="32">
        <f>+Tabla25[[#This Row],[$_CENTRO_ORIENTE]]-Tabla25[[#This Row],[$_TOTAL]]</f>
        <v>-7679.3508000001311</v>
      </c>
      <c r="AG86" s="1">
        <v>12</v>
      </c>
      <c r="AH86" s="1">
        <v>24</v>
      </c>
      <c r="AI86" s="1">
        <v>34</v>
      </c>
      <c r="AJ86" s="1">
        <v>34</v>
      </c>
      <c r="AK86" s="1">
        <v>36</v>
      </c>
      <c r="AL86" s="1">
        <v>34</v>
      </c>
      <c r="AO86" s="1">
        <v>174</v>
      </c>
      <c r="AP86" s="1">
        <v>0</v>
      </c>
      <c r="AQ86" s="68">
        <f>+Tabla25[[#This Row],[META_CANDELARIA2]]-Tabla25[[#This Row],[META_CANDELARIA]]</f>
        <v>4.0830000000000011</v>
      </c>
      <c r="AR86" s="68">
        <f>+Tabla25[[#This Row],[META_CANDELARIA2]]-Tabla25[[#This Row],[META_CANDELARIA]]</f>
        <v>4.0830000000000011</v>
      </c>
      <c r="AS86" s="68">
        <f>+Tabla25[[#This Row],[META_CANDELARIA2]]-Tabla25[[#This Row],[META_CANDELARIA]]</f>
        <v>4.0830000000000011</v>
      </c>
    </row>
    <row r="87" spans="1:45" ht="78" thickTop="1" thickBot="1">
      <c r="A87" s="19" t="s">
        <v>82</v>
      </c>
      <c r="B87" s="20" t="s">
        <v>83</v>
      </c>
      <c r="C87" s="20" t="s">
        <v>110</v>
      </c>
      <c r="D87" s="21">
        <v>74</v>
      </c>
      <c r="E87" s="20" t="s">
        <v>166</v>
      </c>
      <c r="F87" s="20" t="s">
        <v>97</v>
      </c>
      <c r="G87" s="19" t="s">
        <v>165</v>
      </c>
      <c r="H87" s="19" t="s">
        <v>59</v>
      </c>
      <c r="I87" s="19" t="s">
        <v>56</v>
      </c>
      <c r="J87" s="22">
        <v>367374</v>
      </c>
      <c r="K87" s="5">
        <v>96</v>
      </c>
      <c r="L87" s="22">
        <f>+Tabla25[[#This Row],[VALOR UNITARIO]]*Tabla25[[#This Row],[META_CENTRO_ORIENTE]]</f>
        <v>35267904</v>
      </c>
      <c r="M87" s="41">
        <f>+Tabla25[[#This Row],[META_CENTRO_ORIENTE]]*4.55/100</f>
        <v>4.3679999999999994</v>
      </c>
      <c r="N87" s="42">
        <f>+Tabla25[[#This Row],[META_CENTRO_ORIENTE]]*22.8/100</f>
        <v>21.888000000000002</v>
      </c>
      <c r="O87" s="42">
        <f>+Tabla25[[#This Row],[META_CENTRO_ORIENTE]]*8.3/100</f>
        <v>7.9680000000000009</v>
      </c>
      <c r="P87" s="42">
        <f>+Tabla25[[#This Row],[META_CENTRO_ORIENTE]]*22.73/100</f>
        <v>21.820799999999998</v>
      </c>
      <c r="Q87" s="42">
        <f>+Tabla25[[#This Row],[META_CENTRO_ORIENTE]]*27.64/100</f>
        <v>26.534400000000002</v>
      </c>
      <c r="R87" s="42">
        <f>+Tabla25[[#This Row],[META_CENTRO_ORIENTE]]*14/100</f>
        <v>13.44</v>
      </c>
      <c r="S87" s="39">
        <v>0</v>
      </c>
      <c r="T87" s="40">
        <v>0</v>
      </c>
      <c r="U87" s="28">
        <f>+Tabla25[[#This Row],[META_CANDELARIA]]+Tabla25[[#This Row],[META_SANTA_FE]]+Tabla25[[#This Row],[META_MARTIRES]]+Tabla25[[#This Row],[META_SAN_CRISTOBAL]]+Tabla25[[#This Row],[META_RAFAEL_URIBE_URIBE]]+Tabla25[[#This Row],[META_ANTONIO_NARIÑO]]+Tabla25[[#This Row],[META_SUBRED]]+Tabla25[[#This Row],[META_DISTRITO]]</f>
        <v>96.019199999999998</v>
      </c>
      <c r="V87" s="29">
        <f>+Tabla25[[#This Row],[META_CENTRO_ORIENTE]]-Tabla25[[#This Row],[META_TOTAL]]</f>
        <v>-1.9199999999997885E-2</v>
      </c>
      <c r="W87" s="30">
        <f>+Tabla25[[#This Row],[VALOR UNITARIO]]*Tabla25[[#This Row],[META_CANDELARIA]]</f>
        <v>1604689.6319999998</v>
      </c>
      <c r="X87" s="31">
        <f>+Tabla25[[#This Row],[META_SANTA_FE]]*Tabla25[[#This Row],[VALOR UNITARIO]]</f>
        <v>8041082.1120000007</v>
      </c>
      <c r="Y87" s="31">
        <f>+Tabla25[[#This Row],[META_MARTIRES]]*Tabla25[[#This Row],[VALOR UNITARIO]]</f>
        <v>2927236.0320000001</v>
      </c>
      <c r="Z87" s="31">
        <f>+Tabla25[[#This Row],[META_SAN_CRISTOBAL]]*Tabla25[[#This Row],[VALOR UNITARIO]]</f>
        <v>8016394.5791999996</v>
      </c>
      <c r="AA87" s="31">
        <f>+Tabla25[[#This Row],[META_RAFAEL_URIBE_URIBE]]*Tabla25[[#This Row],[VALOR UNITARIO]]</f>
        <v>9748048.6655999999</v>
      </c>
      <c r="AB87" s="31">
        <f>+Tabla25[[#This Row],[META_ANTONIO_NARIÑO]]*Tabla25[[#This Row],[VALOR UNITARIO]]</f>
        <v>4937506.5599999996</v>
      </c>
      <c r="AC87" s="31">
        <f>+Tabla25[[#This Row],[META_SUBRED]]*Tabla25[[#This Row],[VALOR UNITARIO]]</f>
        <v>0</v>
      </c>
      <c r="AD87" s="32">
        <f>+Tabla25[[#This Row],[META_DISTRITO]]*Tabla25[[#This Row],[VALOR UNITARIO]]</f>
        <v>0</v>
      </c>
      <c r="AE87" s="30">
        <f>SUM(Tabla25[[#This Row],[$_CANDELARIA]:[$_DISTRITO]])</f>
        <v>35274957.580800004</v>
      </c>
      <c r="AF87" s="32">
        <f>+Tabla25[[#This Row],[$_CENTRO_ORIENTE]]-Tabla25[[#This Row],[$_TOTAL]]</f>
        <v>-7053.5808000043035</v>
      </c>
      <c r="AG87" s="1">
        <v>3</v>
      </c>
      <c r="AH87" s="1">
        <v>20</v>
      </c>
      <c r="AI87" s="1">
        <v>20</v>
      </c>
      <c r="AJ87" s="1">
        <v>20</v>
      </c>
      <c r="AK87" s="1">
        <v>23</v>
      </c>
      <c r="AL87" s="1">
        <v>10</v>
      </c>
      <c r="AO87" s="1">
        <v>96</v>
      </c>
      <c r="AP87" s="1">
        <v>0</v>
      </c>
      <c r="AQ87" s="68">
        <f>+Tabla25[[#This Row],[META_CANDELARIA2]]-Tabla25[[#This Row],[META_CANDELARIA]]</f>
        <v>-1.3679999999999994</v>
      </c>
      <c r="AR87" s="68">
        <f>+Tabla25[[#This Row],[META_CANDELARIA2]]-Tabla25[[#This Row],[META_CANDELARIA]]</f>
        <v>-1.3679999999999994</v>
      </c>
      <c r="AS87" s="68">
        <f>+Tabla25[[#This Row],[META_CANDELARIA2]]-Tabla25[[#This Row],[META_CANDELARIA]]</f>
        <v>-1.3679999999999994</v>
      </c>
    </row>
    <row r="88" spans="1:45" ht="78" thickTop="1" thickBot="1">
      <c r="A88" s="19" t="s">
        <v>82</v>
      </c>
      <c r="B88" s="20" t="s">
        <v>83</v>
      </c>
      <c r="C88" s="20" t="s">
        <v>110</v>
      </c>
      <c r="D88" s="21">
        <v>75</v>
      </c>
      <c r="E88" s="20" t="s">
        <v>167</v>
      </c>
      <c r="F88" s="20" t="s">
        <v>97</v>
      </c>
      <c r="G88" s="19" t="s">
        <v>168</v>
      </c>
      <c r="H88" s="19" t="s">
        <v>59</v>
      </c>
      <c r="I88" s="19" t="s">
        <v>56</v>
      </c>
      <c r="J88" s="22">
        <v>210809</v>
      </c>
      <c r="K88" s="5">
        <v>270</v>
      </c>
      <c r="L88" s="22">
        <f>+Tabla25[[#This Row],[VALOR UNITARIO]]*Tabla25[[#This Row],[META_CENTRO_ORIENTE]]</f>
        <v>56918430</v>
      </c>
      <c r="M88" s="41">
        <f>+Tabla25[[#This Row],[META_CENTRO_ORIENTE]]*4.55/100</f>
        <v>12.285</v>
      </c>
      <c r="N88" s="42">
        <f>+Tabla25[[#This Row],[META_CENTRO_ORIENTE]]*22.8/100</f>
        <v>61.56</v>
      </c>
      <c r="O88" s="42">
        <f>+Tabla25[[#This Row],[META_CENTRO_ORIENTE]]*8.3/100</f>
        <v>22.41</v>
      </c>
      <c r="P88" s="42">
        <f>+Tabla25[[#This Row],[META_CENTRO_ORIENTE]]*22.73/100</f>
        <v>61.371000000000002</v>
      </c>
      <c r="Q88" s="42">
        <f>+Tabla25[[#This Row],[META_CENTRO_ORIENTE]]*27.64/100</f>
        <v>74.628</v>
      </c>
      <c r="R88" s="42">
        <f>+Tabla25[[#This Row],[META_CENTRO_ORIENTE]]*14/100</f>
        <v>37.799999999999997</v>
      </c>
      <c r="S88" s="39">
        <v>0</v>
      </c>
      <c r="T88" s="40">
        <v>0</v>
      </c>
      <c r="U88" s="28">
        <f>+Tabla25[[#This Row],[META_CANDELARIA]]+Tabla25[[#This Row],[META_SANTA_FE]]+Tabla25[[#This Row],[META_MARTIRES]]+Tabla25[[#This Row],[META_SAN_CRISTOBAL]]+Tabla25[[#This Row],[META_RAFAEL_URIBE_URIBE]]+Tabla25[[#This Row],[META_ANTONIO_NARIÑO]]+Tabla25[[#This Row],[META_SUBRED]]+Tabla25[[#This Row],[META_DISTRITO]]</f>
        <v>270.05400000000003</v>
      </c>
      <c r="V88" s="29">
        <f>+Tabla25[[#This Row],[META_CENTRO_ORIENTE]]-Tabla25[[#This Row],[META_TOTAL]]</f>
        <v>-5.4000000000030468E-2</v>
      </c>
      <c r="W88" s="30">
        <f>+Tabla25[[#This Row],[VALOR UNITARIO]]*Tabla25[[#This Row],[META_CANDELARIA]]</f>
        <v>2589788.5649999999</v>
      </c>
      <c r="X88" s="31">
        <f>+Tabla25[[#This Row],[META_SANTA_FE]]*Tabla25[[#This Row],[VALOR UNITARIO]]</f>
        <v>12977402.040000001</v>
      </c>
      <c r="Y88" s="31">
        <f>+Tabla25[[#This Row],[META_MARTIRES]]*Tabla25[[#This Row],[VALOR UNITARIO]]</f>
        <v>4724229.6900000004</v>
      </c>
      <c r="Z88" s="31">
        <f>+Tabla25[[#This Row],[META_SAN_CRISTOBAL]]*Tabla25[[#This Row],[VALOR UNITARIO]]</f>
        <v>12937559.139</v>
      </c>
      <c r="AA88" s="31">
        <f>+Tabla25[[#This Row],[META_RAFAEL_URIBE_URIBE]]*Tabla25[[#This Row],[VALOR UNITARIO]]</f>
        <v>15732254.051999999</v>
      </c>
      <c r="AB88" s="31">
        <f>+Tabla25[[#This Row],[META_ANTONIO_NARIÑO]]*Tabla25[[#This Row],[VALOR UNITARIO]]</f>
        <v>7968580.1999999993</v>
      </c>
      <c r="AC88" s="31">
        <f>+Tabla25[[#This Row],[META_SUBRED]]*Tabla25[[#This Row],[VALOR UNITARIO]]</f>
        <v>0</v>
      </c>
      <c r="AD88" s="32">
        <f>+Tabla25[[#This Row],[META_DISTRITO]]*Tabla25[[#This Row],[VALOR UNITARIO]]</f>
        <v>0</v>
      </c>
      <c r="AE88" s="30">
        <f>SUM(Tabla25[[#This Row],[$_CANDELARIA]:[$_DISTRITO]])</f>
        <v>56929813.686000004</v>
      </c>
      <c r="AF88" s="32">
        <f>+Tabla25[[#This Row],[$_CENTRO_ORIENTE]]-Tabla25[[#This Row],[$_TOTAL]]</f>
        <v>-11383.686000004411</v>
      </c>
      <c r="AG88" s="1">
        <v>15</v>
      </c>
      <c r="AH88" s="1">
        <v>44</v>
      </c>
      <c r="AI88" s="1">
        <v>54</v>
      </c>
      <c r="AJ88" s="1">
        <v>54</v>
      </c>
      <c r="AK88" s="1">
        <v>59</v>
      </c>
      <c r="AL88" s="1">
        <v>44</v>
      </c>
      <c r="AO88" s="1">
        <v>270</v>
      </c>
      <c r="AP88" s="1">
        <v>0</v>
      </c>
      <c r="AQ88" s="68">
        <f>+Tabla25[[#This Row],[META_CANDELARIA2]]-Tabla25[[#This Row],[META_CANDELARIA]]</f>
        <v>2.7149999999999999</v>
      </c>
      <c r="AR88" s="68">
        <f>+Tabla25[[#This Row],[META_CANDELARIA2]]-Tabla25[[#This Row],[META_CANDELARIA]]</f>
        <v>2.7149999999999999</v>
      </c>
      <c r="AS88" s="68">
        <f>+Tabla25[[#This Row],[META_CANDELARIA2]]-Tabla25[[#This Row],[META_CANDELARIA]]</f>
        <v>2.7149999999999999</v>
      </c>
    </row>
    <row r="89" spans="1:45" ht="52.5" thickTop="1" thickBot="1">
      <c r="A89" s="19" t="s">
        <v>82</v>
      </c>
      <c r="B89" s="20" t="s">
        <v>83</v>
      </c>
      <c r="C89" s="20" t="s">
        <v>110</v>
      </c>
      <c r="D89" s="21">
        <v>76</v>
      </c>
      <c r="E89" s="20" t="s">
        <v>169</v>
      </c>
      <c r="F89" s="20" t="s">
        <v>97</v>
      </c>
      <c r="G89" s="19" t="s">
        <v>168</v>
      </c>
      <c r="H89" s="19" t="s">
        <v>59</v>
      </c>
      <c r="I89" s="19" t="s">
        <v>56</v>
      </c>
      <c r="J89" s="22">
        <v>55168</v>
      </c>
      <c r="K89" s="5">
        <v>60</v>
      </c>
      <c r="L89" s="22">
        <f>+Tabla25[[#This Row],[VALOR UNITARIO]]*Tabla25[[#This Row],[META_CENTRO_ORIENTE]]</f>
        <v>3310080</v>
      </c>
      <c r="M89" s="41">
        <f>+Tabla25[[#This Row],[META_CENTRO_ORIENTE]]*4.55/100</f>
        <v>2.73</v>
      </c>
      <c r="N89" s="42">
        <f>+Tabla25[[#This Row],[META_CENTRO_ORIENTE]]*22.8/100</f>
        <v>13.68</v>
      </c>
      <c r="O89" s="42">
        <f>+Tabla25[[#This Row],[META_CENTRO_ORIENTE]]*8.3/100</f>
        <v>4.9800000000000004</v>
      </c>
      <c r="P89" s="42">
        <f>+Tabla25[[#This Row],[META_CENTRO_ORIENTE]]*22.73/100</f>
        <v>13.638</v>
      </c>
      <c r="Q89" s="42">
        <f>+Tabla25[[#This Row],[META_CENTRO_ORIENTE]]*27.64/100</f>
        <v>16.584</v>
      </c>
      <c r="R89" s="42">
        <f>+Tabla25[[#This Row],[META_CENTRO_ORIENTE]]*14/100</f>
        <v>8.4</v>
      </c>
      <c r="S89" s="39">
        <v>0</v>
      </c>
      <c r="T89" s="40">
        <v>0</v>
      </c>
      <c r="U89"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89" s="29">
        <f>+Tabla25[[#This Row],[META_CENTRO_ORIENTE]]-Tabla25[[#This Row],[META_TOTAL]]</f>
        <v>-1.1999999999993349E-2</v>
      </c>
      <c r="W89" s="30">
        <f>+Tabla25[[#This Row],[VALOR UNITARIO]]*Tabla25[[#This Row],[META_CANDELARIA]]</f>
        <v>150608.63999999998</v>
      </c>
      <c r="X89" s="31">
        <f>+Tabla25[[#This Row],[META_SANTA_FE]]*Tabla25[[#This Row],[VALOR UNITARIO]]</f>
        <v>754698.23999999999</v>
      </c>
      <c r="Y89" s="31">
        <f>+Tabla25[[#This Row],[META_MARTIRES]]*Tabla25[[#This Row],[VALOR UNITARIO]]</f>
        <v>274736.64000000001</v>
      </c>
      <c r="Z89" s="31">
        <f>+Tabla25[[#This Row],[META_SAN_CRISTOBAL]]*Tabla25[[#This Row],[VALOR UNITARIO]]</f>
        <v>752381.18400000001</v>
      </c>
      <c r="AA89" s="31">
        <f>+Tabla25[[#This Row],[META_RAFAEL_URIBE_URIBE]]*Tabla25[[#This Row],[VALOR UNITARIO]]</f>
        <v>914906.11199999996</v>
      </c>
      <c r="AB89" s="31">
        <f>+Tabla25[[#This Row],[META_ANTONIO_NARIÑO]]*Tabla25[[#This Row],[VALOR UNITARIO]]</f>
        <v>463411.20000000001</v>
      </c>
      <c r="AC89" s="31">
        <f>+Tabla25[[#This Row],[META_SUBRED]]*Tabla25[[#This Row],[VALOR UNITARIO]]</f>
        <v>0</v>
      </c>
      <c r="AD89" s="32">
        <f>+Tabla25[[#This Row],[META_DISTRITO]]*Tabla25[[#This Row],[VALOR UNITARIO]]</f>
        <v>0</v>
      </c>
      <c r="AE89" s="30">
        <f>SUM(Tabla25[[#This Row],[$_CANDELARIA]:[$_DISTRITO]])</f>
        <v>3310742.0159999998</v>
      </c>
      <c r="AF89" s="32">
        <f>+Tabla25[[#This Row],[$_CENTRO_ORIENTE]]-Tabla25[[#This Row],[$_TOTAL]]</f>
        <v>-662.01599999982864</v>
      </c>
      <c r="AG89" s="1">
        <v>6</v>
      </c>
      <c r="AH89" s="1">
        <v>13</v>
      </c>
      <c r="AI89" s="1">
        <v>9</v>
      </c>
      <c r="AJ89" s="1">
        <v>22</v>
      </c>
      <c r="AK89" s="1">
        <v>2</v>
      </c>
      <c r="AL89" s="1">
        <v>8</v>
      </c>
      <c r="AO89" s="1">
        <v>60</v>
      </c>
      <c r="AP89" s="1">
        <v>0</v>
      </c>
      <c r="AQ89" s="68">
        <f>+Tabla25[[#This Row],[META_CANDELARIA2]]-Tabla25[[#This Row],[META_CANDELARIA]]</f>
        <v>3.27</v>
      </c>
      <c r="AR89" s="68">
        <f>+Tabla25[[#This Row],[META_CANDELARIA2]]-Tabla25[[#This Row],[META_CANDELARIA]]</f>
        <v>3.27</v>
      </c>
      <c r="AS89" s="68">
        <f>+Tabla25[[#This Row],[META_CANDELARIA2]]-Tabla25[[#This Row],[META_CANDELARIA]]</f>
        <v>3.27</v>
      </c>
    </row>
    <row r="90" spans="1:45" ht="52.5" thickTop="1" thickBot="1">
      <c r="A90" s="19" t="s">
        <v>82</v>
      </c>
      <c r="B90" s="20" t="s">
        <v>83</v>
      </c>
      <c r="C90" s="20" t="s">
        <v>110</v>
      </c>
      <c r="D90" s="21">
        <v>77</v>
      </c>
      <c r="E90" s="20" t="s">
        <v>170</v>
      </c>
      <c r="F90" s="20" t="s">
        <v>97</v>
      </c>
      <c r="G90" s="19" t="s">
        <v>168</v>
      </c>
      <c r="H90" s="19" t="s">
        <v>59</v>
      </c>
      <c r="I90" s="19" t="s">
        <v>56</v>
      </c>
      <c r="J90" s="22">
        <v>91844</v>
      </c>
      <c r="K90" s="5">
        <v>240</v>
      </c>
      <c r="L90" s="22">
        <f>+Tabla25[[#This Row],[VALOR UNITARIO]]*Tabla25[[#This Row],[META_CENTRO_ORIENTE]]</f>
        <v>22042560</v>
      </c>
      <c r="M90" s="41">
        <f>+Tabla25[[#This Row],[META_CENTRO_ORIENTE]]*4.55/100</f>
        <v>10.92</v>
      </c>
      <c r="N90" s="42">
        <f>+Tabla25[[#This Row],[META_CENTRO_ORIENTE]]*22.8/100</f>
        <v>54.72</v>
      </c>
      <c r="O90" s="42">
        <f>+Tabla25[[#This Row],[META_CENTRO_ORIENTE]]*8.3/100</f>
        <v>19.920000000000002</v>
      </c>
      <c r="P90" s="42">
        <f>+Tabla25[[#This Row],[META_CENTRO_ORIENTE]]*22.73/100</f>
        <v>54.552</v>
      </c>
      <c r="Q90" s="42">
        <f>+Tabla25[[#This Row],[META_CENTRO_ORIENTE]]*27.64/100</f>
        <v>66.335999999999999</v>
      </c>
      <c r="R90" s="42">
        <f>+Tabla25[[#This Row],[META_CENTRO_ORIENTE]]*14/100</f>
        <v>33.6</v>
      </c>
      <c r="S90" s="39">
        <v>0</v>
      </c>
      <c r="T90" s="40">
        <v>0</v>
      </c>
      <c r="U90" s="28">
        <f>+Tabla25[[#This Row],[META_CANDELARIA]]+Tabla25[[#This Row],[META_SANTA_FE]]+Tabla25[[#This Row],[META_MARTIRES]]+Tabla25[[#This Row],[META_SAN_CRISTOBAL]]+Tabla25[[#This Row],[META_RAFAEL_URIBE_URIBE]]+Tabla25[[#This Row],[META_ANTONIO_NARIÑO]]+Tabla25[[#This Row],[META_SUBRED]]+Tabla25[[#This Row],[META_DISTRITO]]</f>
        <v>240.04799999999997</v>
      </c>
      <c r="V90" s="29">
        <f>+Tabla25[[#This Row],[META_CENTRO_ORIENTE]]-Tabla25[[#This Row],[META_TOTAL]]</f>
        <v>-4.7999999999973397E-2</v>
      </c>
      <c r="W90" s="30">
        <f>+Tabla25[[#This Row],[VALOR UNITARIO]]*Tabla25[[#This Row],[META_CANDELARIA]]</f>
        <v>1002936.48</v>
      </c>
      <c r="X90" s="31">
        <f>+Tabla25[[#This Row],[META_SANTA_FE]]*Tabla25[[#This Row],[VALOR UNITARIO]]</f>
        <v>5025703.68</v>
      </c>
      <c r="Y90" s="31">
        <f>+Tabla25[[#This Row],[META_MARTIRES]]*Tabla25[[#This Row],[VALOR UNITARIO]]</f>
        <v>1829532.4800000002</v>
      </c>
      <c r="Z90" s="31">
        <f>+Tabla25[[#This Row],[META_SAN_CRISTOBAL]]*Tabla25[[#This Row],[VALOR UNITARIO]]</f>
        <v>5010273.8880000003</v>
      </c>
      <c r="AA90" s="31">
        <f>+Tabla25[[#This Row],[META_RAFAEL_URIBE_URIBE]]*Tabla25[[#This Row],[VALOR UNITARIO]]</f>
        <v>6092563.5839999998</v>
      </c>
      <c r="AB90" s="31">
        <f>+Tabla25[[#This Row],[META_ANTONIO_NARIÑO]]*Tabla25[[#This Row],[VALOR UNITARIO]]</f>
        <v>3085958.4</v>
      </c>
      <c r="AC90" s="31">
        <f>+Tabla25[[#This Row],[META_SUBRED]]*Tabla25[[#This Row],[VALOR UNITARIO]]</f>
        <v>0</v>
      </c>
      <c r="AD90" s="32">
        <f>+Tabla25[[#This Row],[META_DISTRITO]]*Tabla25[[#This Row],[VALOR UNITARIO]]</f>
        <v>0</v>
      </c>
      <c r="AE90" s="30">
        <f>SUM(Tabla25[[#This Row],[$_CANDELARIA]:[$_DISTRITO]])</f>
        <v>22046968.511999998</v>
      </c>
      <c r="AF90" s="32">
        <f>+Tabla25[[#This Row],[$_CENTRO_ORIENTE]]-Tabla25[[#This Row],[$_TOTAL]]</f>
        <v>-4408.5119999982417</v>
      </c>
      <c r="AI90" s="1">
        <v>240</v>
      </c>
      <c r="AO90" s="1">
        <v>240</v>
      </c>
      <c r="AP90" s="1">
        <v>0</v>
      </c>
      <c r="AQ90" s="68">
        <f>+Tabla25[[#This Row],[META_CANDELARIA2]]-Tabla25[[#This Row],[META_CANDELARIA]]</f>
        <v>-10.92</v>
      </c>
      <c r="AR90" s="68">
        <f>+Tabla25[[#This Row],[META_CANDELARIA2]]-Tabla25[[#This Row],[META_CANDELARIA]]</f>
        <v>-10.92</v>
      </c>
      <c r="AS90" s="68">
        <f>+Tabla25[[#This Row],[META_CANDELARIA2]]-Tabla25[[#This Row],[META_CANDELARIA]]</f>
        <v>-10.92</v>
      </c>
    </row>
    <row r="91" spans="1:45" ht="52.5" thickTop="1" thickBot="1">
      <c r="A91" s="19" t="s">
        <v>82</v>
      </c>
      <c r="B91" s="20" t="s">
        <v>83</v>
      </c>
      <c r="C91" s="20" t="s">
        <v>110</v>
      </c>
      <c r="D91" s="21">
        <v>78</v>
      </c>
      <c r="E91" s="20" t="s">
        <v>171</v>
      </c>
      <c r="F91" s="20" t="s">
        <v>97</v>
      </c>
      <c r="G91" s="19" t="s">
        <v>168</v>
      </c>
      <c r="H91" s="19" t="s">
        <v>59</v>
      </c>
      <c r="I91" s="19" t="s">
        <v>74</v>
      </c>
      <c r="J91" s="22">
        <v>121585</v>
      </c>
      <c r="K91" s="5">
        <v>318.00000822469877</v>
      </c>
      <c r="L91" s="22">
        <f>+Tabla25[[#This Row],[VALOR UNITARIO]]*Tabla25[[#This Row],[META_CENTRO_ORIENTE]]</f>
        <v>38664031</v>
      </c>
      <c r="M91" s="41">
        <f>+Tabla25[[#This Row],[META_CENTRO_ORIENTE]]*4.55/100</f>
        <v>14.469000374223794</v>
      </c>
      <c r="N91" s="42">
        <f>+Tabla25[[#This Row],[META_CENTRO_ORIENTE]]*22.8/100</f>
        <v>72.504001875231324</v>
      </c>
      <c r="O91" s="42">
        <f>+Tabla25[[#This Row],[META_CENTRO_ORIENTE]]*8.3/100</f>
        <v>26.394000682649999</v>
      </c>
      <c r="P91" s="42">
        <f>+Tabla25[[#This Row],[META_CENTRO_ORIENTE]]*22.73/100</f>
        <v>72.281401869474024</v>
      </c>
      <c r="Q91" s="42">
        <f>+Tabla25[[#This Row],[META_CENTRO_ORIENTE]]*27.64/100</f>
        <v>87.895202273306751</v>
      </c>
      <c r="R91" s="42">
        <f>+Tabla25[[#This Row],[META_CENTRO_ORIENTE]]*14/100</f>
        <v>44.520001151457826</v>
      </c>
      <c r="S91" s="39">
        <v>0</v>
      </c>
      <c r="T91" s="40">
        <v>0</v>
      </c>
      <c r="U91" s="28">
        <f>+Tabla25[[#This Row],[META_CANDELARIA]]+Tabla25[[#This Row],[META_SANTA_FE]]+Tabla25[[#This Row],[META_MARTIRES]]+Tabla25[[#This Row],[META_SAN_CRISTOBAL]]+Tabla25[[#This Row],[META_RAFAEL_URIBE_URIBE]]+Tabla25[[#This Row],[META_ANTONIO_NARIÑO]]+Tabla25[[#This Row],[META_SUBRED]]+Tabla25[[#This Row],[META_DISTRITO]]</f>
        <v>318.06360822634377</v>
      </c>
      <c r="V91" s="29">
        <f>+Tabla25[[#This Row],[META_CENTRO_ORIENTE]]-Tabla25[[#This Row],[META_TOTAL]]</f>
        <v>-6.3600001644999793E-2</v>
      </c>
      <c r="W91" s="30">
        <f>+Tabla25[[#This Row],[VALOR UNITARIO]]*Tabla25[[#This Row],[META_CANDELARIA]]</f>
        <v>1759213.4105</v>
      </c>
      <c r="X91" s="31">
        <f>+Tabla25[[#This Row],[META_SANTA_FE]]*Tabla25[[#This Row],[VALOR UNITARIO]]</f>
        <v>8815399.068</v>
      </c>
      <c r="Y91" s="31">
        <f>+Tabla25[[#This Row],[META_MARTIRES]]*Tabla25[[#This Row],[VALOR UNITARIO]]</f>
        <v>3209114.5730000003</v>
      </c>
      <c r="Z91" s="31">
        <f>+Tabla25[[#This Row],[META_SAN_CRISTOBAL]]*Tabla25[[#This Row],[VALOR UNITARIO]]</f>
        <v>8788334.2462999988</v>
      </c>
      <c r="AA91" s="31">
        <f>+Tabla25[[#This Row],[META_RAFAEL_URIBE_URIBE]]*Tabla25[[#This Row],[VALOR UNITARIO]]</f>
        <v>10686738.168400001</v>
      </c>
      <c r="AB91" s="31">
        <f>+Tabla25[[#This Row],[META_ANTONIO_NARIÑO]]*Tabla25[[#This Row],[VALOR UNITARIO]]</f>
        <v>5412964.3399999999</v>
      </c>
      <c r="AC91" s="31">
        <f>+Tabla25[[#This Row],[META_SUBRED]]*Tabla25[[#This Row],[VALOR UNITARIO]]</f>
        <v>0</v>
      </c>
      <c r="AD91" s="32">
        <f>+Tabla25[[#This Row],[META_DISTRITO]]*Tabla25[[#This Row],[VALOR UNITARIO]]</f>
        <v>0</v>
      </c>
      <c r="AE91" s="30">
        <f>SUM(Tabla25[[#This Row],[$_CANDELARIA]:[$_DISTRITO]])</f>
        <v>38671763.806199998</v>
      </c>
      <c r="AF91" s="32">
        <f>+Tabla25[[#This Row],[$_CENTRO_ORIENTE]]-Tabla25[[#This Row],[$_TOTAL]]</f>
        <v>-7732.8061999976635</v>
      </c>
      <c r="AL91" s="1">
        <v>318.000008224699</v>
      </c>
      <c r="AO91" s="1">
        <v>318.000008224699</v>
      </c>
      <c r="AP91" s="1">
        <v>0</v>
      </c>
      <c r="AQ91" s="68">
        <f>+Tabla25[[#This Row],[META_CANDELARIA2]]-Tabla25[[#This Row],[META_CANDELARIA]]</f>
        <v>-14.469000374223794</v>
      </c>
      <c r="AR91" s="68">
        <f>+Tabla25[[#This Row],[META_CANDELARIA2]]-Tabla25[[#This Row],[META_CANDELARIA]]</f>
        <v>-14.469000374223794</v>
      </c>
      <c r="AS91" s="68">
        <f>+Tabla25[[#This Row],[META_CANDELARIA2]]-Tabla25[[#This Row],[META_CANDELARIA]]</f>
        <v>-14.469000374223794</v>
      </c>
    </row>
    <row r="92" spans="1:45" ht="52.5" thickTop="1" thickBot="1">
      <c r="A92" s="19" t="s">
        <v>82</v>
      </c>
      <c r="B92" s="20" t="s">
        <v>83</v>
      </c>
      <c r="C92" s="20" t="s">
        <v>110</v>
      </c>
      <c r="D92" s="21">
        <v>79</v>
      </c>
      <c r="E92" s="20" t="s">
        <v>172</v>
      </c>
      <c r="F92" s="20" t="s">
        <v>97</v>
      </c>
      <c r="G92" s="19" t="s">
        <v>168</v>
      </c>
      <c r="H92" s="19" t="s">
        <v>59</v>
      </c>
      <c r="I92" s="19" t="s">
        <v>56</v>
      </c>
      <c r="J92" s="22">
        <v>125438</v>
      </c>
      <c r="K92" s="5">
        <v>240</v>
      </c>
      <c r="L92" s="22">
        <f>+Tabla25[[#This Row],[VALOR UNITARIO]]*Tabla25[[#This Row],[META_CENTRO_ORIENTE]]</f>
        <v>30105120</v>
      </c>
      <c r="M92" s="41">
        <f>+Tabla25[[#This Row],[META_CENTRO_ORIENTE]]*4.55/100</f>
        <v>10.92</v>
      </c>
      <c r="N92" s="42">
        <f>+Tabla25[[#This Row],[META_CENTRO_ORIENTE]]*22.8/100</f>
        <v>54.72</v>
      </c>
      <c r="O92" s="42">
        <f>+Tabla25[[#This Row],[META_CENTRO_ORIENTE]]*8.3/100</f>
        <v>19.920000000000002</v>
      </c>
      <c r="P92" s="42">
        <f>+Tabla25[[#This Row],[META_CENTRO_ORIENTE]]*22.73/100</f>
        <v>54.552</v>
      </c>
      <c r="Q92" s="42">
        <f>+Tabla25[[#This Row],[META_CENTRO_ORIENTE]]*27.64/100</f>
        <v>66.335999999999999</v>
      </c>
      <c r="R92" s="42">
        <f>+Tabla25[[#This Row],[META_CENTRO_ORIENTE]]*14/100</f>
        <v>33.6</v>
      </c>
      <c r="S92" s="39">
        <v>0</v>
      </c>
      <c r="T92" s="40">
        <v>0</v>
      </c>
      <c r="U92" s="28">
        <f>+Tabla25[[#This Row],[META_CANDELARIA]]+Tabla25[[#This Row],[META_SANTA_FE]]+Tabla25[[#This Row],[META_MARTIRES]]+Tabla25[[#This Row],[META_SAN_CRISTOBAL]]+Tabla25[[#This Row],[META_RAFAEL_URIBE_URIBE]]+Tabla25[[#This Row],[META_ANTONIO_NARIÑO]]+Tabla25[[#This Row],[META_SUBRED]]+Tabla25[[#This Row],[META_DISTRITO]]</f>
        <v>240.04799999999997</v>
      </c>
      <c r="V92" s="29">
        <f>+Tabla25[[#This Row],[META_CENTRO_ORIENTE]]-Tabla25[[#This Row],[META_TOTAL]]</f>
        <v>-4.7999999999973397E-2</v>
      </c>
      <c r="W92" s="30">
        <f>+Tabla25[[#This Row],[VALOR UNITARIO]]*Tabla25[[#This Row],[META_CANDELARIA]]</f>
        <v>1369782.96</v>
      </c>
      <c r="X92" s="31">
        <f>+Tabla25[[#This Row],[META_SANTA_FE]]*Tabla25[[#This Row],[VALOR UNITARIO]]</f>
        <v>6863967.3599999994</v>
      </c>
      <c r="Y92" s="31">
        <f>+Tabla25[[#This Row],[META_MARTIRES]]*Tabla25[[#This Row],[VALOR UNITARIO]]</f>
        <v>2498724.9600000004</v>
      </c>
      <c r="Z92" s="31">
        <f>+Tabla25[[#This Row],[META_SAN_CRISTOBAL]]*Tabla25[[#This Row],[VALOR UNITARIO]]</f>
        <v>6842893.7759999996</v>
      </c>
      <c r="AA92" s="31">
        <f>+Tabla25[[#This Row],[META_RAFAEL_URIBE_URIBE]]*Tabla25[[#This Row],[VALOR UNITARIO]]</f>
        <v>8321055.1679999996</v>
      </c>
      <c r="AB92" s="31">
        <f>+Tabla25[[#This Row],[META_ANTONIO_NARIÑO]]*Tabla25[[#This Row],[VALOR UNITARIO]]</f>
        <v>4214716.8</v>
      </c>
      <c r="AC92" s="31">
        <f>+Tabla25[[#This Row],[META_SUBRED]]*Tabla25[[#This Row],[VALOR UNITARIO]]</f>
        <v>0</v>
      </c>
      <c r="AD92" s="32">
        <f>+Tabla25[[#This Row],[META_DISTRITO]]*Tabla25[[#This Row],[VALOR UNITARIO]]</f>
        <v>0</v>
      </c>
      <c r="AE92" s="30">
        <f>SUM(Tabla25[[#This Row],[$_CANDELARIA]:[$_DISTRITO]])</f>
        <v>30111141.024</v>
      </c>
      <c r="AF92" s="32">
        <f>+Tabla25[[#This Row],[$_CENTRO_ORIENTE]]-Tabla25[[#This Row],[$_TOTAL]]</f>
        <v>-6021.0240000002086</v>
      </c>
      <c r="AL92" s="1">
        <v>240</v>
      </c>
      <c r="AO92" s="1">
        <v>240</v>
      </c>
      <c r="AP92" s="1">
        <v>0</v>
      </c>
      <c r="AQ92" s="68">
        <f>+Tabla25[[#This Row],[META_CANDELARIA2]]-Tabla25[[#This Row],[META_CANDELARIA]]</f>
        <v>-10.92</v>
      </c>
      <c r="AR92" s="68">
        <f>+Tabla25[[#This Row],[META_CANDELARIA2]]-Tabla25[[#This Row],[META_CANDELARIA]]</f>
        <v>-10.92</v>
      </c>
      <c r="AS92" s="68">
        <f>+Tabla25[[#This Row],[META_CANDELARIA2]]-Tabla25[[#This Row],[META_CANDELARIA]]</f>
        <v>-10.92</v>
      </c>
    </row>
    <row r="93" spans="1:45" ht="90.75" thickTop="1" thickBot="1">
      <c r="A93" s="19" t="s">
        <v>82</v>
      </c>
      <c r="B93" s="20" t="s">
        <v>83</v>
      </c>
      <c r="C93" s="20" t="s">
        <v>110</v>
      </c>
      <c r="D93" s="21">
        <v>80</v>
      </c>
      <c r="E93" s="20" t="s">
        <v>173</v>
      </c>
      <c r="F93" s="20" t="s">
        <v>97</v>
      </c>
      <c r="G93" s="19" t="s">
        <v>174</v>
      </c>
      <c r="H93" s="19" t="s">
        <v>59</v>
      </c>
      <c r="I93" s="19" t="s">
        <v>56</v>
      </c>
      <c r="J93" s="22">
        <v>53781</v>
      </c>
      <c r="K93" s="5">
        <v>480</v>
      </c>
      <c r="L93" s="22">
        <f>+Tabla25[[#This Row],[VALOR UNITARIO]]*Tabla25[[#This Row],[META_CENTRO_ORIENTE]]</f>
        <v>25814880</v>
      </c>
      <c r="M93" s="41">
        <f>+Tabla25[[#This Row],[META_CENTRO_ORIENTE]]*4.55/100</f>
        <v>21.84</v>
      </c>
      <c r="N93" s="42">
        <f>+Tabla25[[#This Row],[META_CENTRO_ORIENTE]]*22.8/100</f>
        <v>109.44</v>
      </c>
      <c r="O93" s="42">
        <f>+Tabla25[[#This Row],[META_CENTRO_ORIENTE]]*8.3/100</f>
        <v>39.840000000000003</v>
      </c>
      <c r="P93" s="42">
        <f>+Tabla25[[#This Row],[META_CENTRO_ORIENTE]]*22.73/100</f>
        <v>109.104</v>
      </c>
      <c r="Q93" s="42">
        <f>+Tabla25[[#This Row],[META_CENTRO_ORIENTE]]*27.64/100</f>
        <v>132.672</v>
      </c>
      <c r="R93" s="42">
        <f>+Tabla25[[#This Row],[META_CENTRO_ORIENTE]]*14/100</f>
        <v>67.2</v>
      </c>
      <c r="S93" s="39">
        <v>0</v>
      </c>
      <c r="T93" s="40">
        <v>0</v>
      </c>
      <c r="U93" s="28">
        <f>+Tabla25[[#This Row],[META_CANDELARIA]]+Tabla25[[#This Row],[META_SANTA_FE]]+Tabla25[[#This Row],[META_MARTIRES]]+Tabla25[[#This Row],[META_SAN_CRISTOBAL]]+Tabla25[[#This Row],[META_RAFAEL_URIBE_URIBE]]+Tabla25[[#This Row],[META_ANTONIO_NARIÑO]]+Tabla25[[#This Row],[META_SUBRED]]+Tabla25[[#This Row],[META_DISTRITO]]</f>
        <v>480.09599999999995</v>
      </c>
      <c r="V93" s="29">
        <f>+Tabla25[[#This Row],[META_CENTRO_ORIENTE]]-Tabla25[[#This Row],[META_TOTAL]]</f>
        <v>-9.5999999999946795E-2</v>
      </c>
      <c r="W93" s="30">
        <f>+Tabla25[[#This Row],[VALOR UNITARIO]]*Tabla25[[#This Row],[META_CANDELARIA]]</f>
        <v>1174577.04</v>
      </c>
      <c r="X93" s="31">
        <f>+Tabla25[[#This Row],[META_SANTA_FE]]*Tabla25[[#This Row],[VALOR UNITARIO]]</f>
        <v>5885792.6399999997</v>
      </c>
      <c r="Y93" s="31">
        <f>+Tabla25[[#This Row],[META_MARTIRES]]*Tabla25[[#This Row],[VALOR UNITARIO]]</f>
        <v>2142635.04</v>
      </c>
      <c r="Z93" s="31">
        <f>+Tabla25[[#This Row],[META_SAN_CRISTOBAL]]*Tabla25[[#This Row],[VALOR UNITARIO]]</f>
        <v>5867722.2240000004</v>
      </c>
      <c r="AA93" s="31">
        <f>+Tabla25[[#This Row],[META_RAFAEL_URIBE_URIBE]]*Tabla25[[#This Row],[VALOR UNITARIO]]</f>
        <v>7135232.8319999995</v>
      </c>
      <c r="AB93" s="31">
        <f>+Tabla25[[#This Row],[META_ANTONIO_NARIÑO]]*Tabla25[[#This Row],[VALOR UNITARIO]]</f>
        <v>3614083.2</v>
      </c>
      <c r="AC93" s="31">
        <f>+Tabla25[[#This Row],[META_SUBRED]]*Tabla25[[#This Row],[VALOR UNITARIO]]</f>
        <v>0</v>
      </c>
      <c r="AD93" s="32">
        <f>+Tabla25[[#This Row],[META_DISTRITO]]*Tabla25[[#This Row],[VALOR UNITARIO]]</f>
        <v>0</v>
      </c>
      <c r="AE93" s="30">
        <f>SUM(Tabla25[[#This Row],[$_CANDELARIA]:[$_DISTRITO]])</f>
        <v>25820042.975999996</v>
      </c>
      <c r="AF93" s="32">
        <f>+Tabla25[[#This Row],[$_CENTRO_ORIENTE]]-Tabla25[[#This Row],[$_TOTAL]]</f>
        <v>-5162.9759999960661</v>
      </c>
      <c r="AL93" s="1">
        <v>480</v>
      </c>
      <c r="AO93" s="1">
        <v>480</v>
      </c>
      <c r="AP93" s="1">
        <v>0</v>
      </c>
      <c r="AQ93" s="68">
        <f>+Tabla25[[#This Row],[META_CANDELARIA2]]-Tabla25[[#This Row],[META_CANDELARIA]]</f>
        <v>-21.84</v>
      </c>
      <c r="AR93" s="68">
        <f>+Tabla25[[#This Row],[META_CANDELARIA2]]-Tabla25[[#This Row],[META_CANDELARIA]]</f>
        <v>-21.84</v>
      </c>
      <c r="AS93" s="68">
        <f>+Tabla25[[#This Row],[META_CANDELARIA2]]-Tabla25[[#This Row],[META_CANDELARIA]]</f>
        <v>-21.84</v>
      </c>
    </row>
    <row r="94" spans="1:45" ht="65.25" thickTop="1" thickBot="1">
      <c r="A94" s="19" t="s">
        <v>82</v>
      </c>
      <c r="B94" s="20" t="s">
        <v>83</v>
      </c>
      <c r="C94" s="20" t="s">
        <v>110</v>
      </c>
      <c r="D94" s="21">
        <v>81</v>
      </c>
      <c r="E94" s="20" t="s">
        <v>175</v>
      </c>
      <c r="F94" s="20" t="s">
        <v>97</v>
      </c>
      <c r="G94" s="19" t="s">
        <v>162</v>
      </c>
      <c r="H94" s="19" t="s">
        <v>59</v>
      </c>
      <c r="I94" s="19" t="s">
        <v>56</v>
      </c>
      <c r="J94" s="22">
        <v>82752</v>
      </c>
      <c r="K94" s="5">
        <v>273</v>
      </c>
      <c r="L94" s="22">
        <f>+Tabla25[[#This Row],[VALOR UNITARIO]]*Tabla25[[#This Row],[META_CENTRO_ORIENTE]]</f>
        <v>22591296</v>
      </c>
      <c r="M94" s="41">
        <f>+Tabla25[[#This Row],[META_CENTRO_ORIENTE]]*4.55/100</f>
        <v>12.421499999999998</v>
      </c>
      <c r="N94" s="42">
        <f>+Tabla25[[#This Row],[META_CENTRO_ORIENTE]]*22.8/100</f>
        <v>62.244000000000007</v>
      </c>
      <c r="O94" s="42">
        <f>+Tabla25[[#This Row],[META_CENTRO_ORIENTE]]*8.3/100</f>
        <v>22.659000000000002</v>
      </c>
      <c r="P94" s="42">
        <f>+Tabla25[[#This Row],[META_CENTRO_ORIENTE]]*22.73/100</f>
        <v>62.052900000000001</v>
      </c>
      <c r="Q94" s="42">
        <f>+Tabla25[[#This Row],[META_CENTRO_ORIENTE]]*27.64/100</f>
        <v>75.4572</v>
      </c>
      <c r="R94" s="42">
        <f>+Tabla25[[#This Row],[META_CENTRO_ORIENTE]]*14/100</f>
        <v>38.22</v>
      </c>
      <c r="S94" s="39">
        <v>0</v>
      </c>
      <c r="T94" s="40">
        <v>0</v>
      </c>
      <c r="U94" s="28">
        <f>+Tabla25[[#This Row],[META_CANDELARIA]]+Tabla25[[#This Row],[META_SANTA_FE]]+Tabla25[[#This Row],[META_MARTIRES]]+Tabla25[[#This Row],[META_SAN_CRISTOBAL]]+Tabla25[[#This Row],[META_RAFAEL_URIBE_URIBE]]+Tabla25[[#This Row],[META_ANTONIO_NARIÑO]]+Tabla25[[#This Row],[META_SUBRED]]+Tabla25[[#This Row],[META_DISTRITO]]</f>
        <v>273.05460000000005</v>
      </c>
      <c r="V94" s="29">
        <f>+Tabla25[[#This Row],[META_CENTRO_ORIENTE]]-Tabla25[[#This Row],[META_TOTAL]]</f>
        <v>-5.4600000000050386E-2</v>
      </c>
      <c r="W94" s="30">
        <f>+Tabla25[[#This Row],[VALOR UNITARIO]]*Tabla25[[#This Row],[META_CANDELARIA]]</f>
        <v>1027903.9679999999</v>
      </c>
      <c r="X94" s="31">
        <f>+Tabla25[[#This Row],[META_SANTA_FE]]*Tabla25[[#This Row],[VALOR UNITARIO]]</f>
        <v>5150815.4880000008</v>
      </c>
      <c r="Y94" s="31">
        <f>+Tabla25[[#This Row],[META_MARTIRES]]*Tabla25[[#This Row],[VALOR UNITARIO]]</f>
        <v>1875077.5680000002</v>
      </c>
      <c r="Z94" s="31">
        <f>+Tabla25[[#This Row],[META_SAN_CRISTOBAL]]*Tabla25[[#This Row],[VALOR UNITARIO]]</f>
        <v>5135001.5807999996</v>
      </c>
      <c r="AA94" s="31">
        <f>+Tabla25[[#This Row],[META_RAFAEL_URIBE_URIBE]]*Tabla25[[#This Row],[VALOR UNITARIO]]</f>
        <v>6244234.2143999999</v>
      </c>
      <c r="AB94" s="31">
        <f>+Tabla25[[#This Row],[META_ANTONIO_NARIÑO]]*Tabla25[[#This Row],[VALOR UNITARIO]]</f>
        <v>3162781.44</v>
      </c>
      <c r="AC94" s="31">
        <f>+Tabla25[[#This Row],[META_SUBRED]]*Tabla25[[#This Row],[VALOR UNITARIO]]</f>
        <v>0</v>
      </c>
      <c r="AD94" s="32">
        <f>+Tabla25[[#This Row],[META_DISTRITO]]*Tabla25[[#This Row],[VALOR UNITARIO]]</f>
        <v>0</v>
      </c>
      <c r="AE94" s="30">
        <f>SUM(Tabla25[[#This Row],[$_CANDELARIA]:[$_DISTRITO]])</f>
        <v>22595814.259200003</v>
      </c>
      <c r="AF94" s="32">
        <f>+Tabla25[[#This Row],[$_CENTRO_ORIENTE]]-Tabla25[[#This Row],[$_TOTAL]]</f>
        <v>-4518.2592000029981</v>
      </c>
      <c r="AG94" s="1">
        <v>10</v>
      </c>
      <c r="AH94" s="1">
        <v>45</v>
      </c>
      <c r="AI94" s="1">
        <v>54</v>
      </c>
      <c r="AJ94" s="1">
        <v>84</v>
      </c>
      <c r="AK94" s="1">
        <v>56</v>
      </c>
      <c r="AL94" s="1">
        <v>24</v>
      </c>
      <c r="AO94" s="1">
        <v>273</v>
      </c>
      <c r="AP94" s="1">
        <v>0</v>
      </c>
      <c r="AQ94" s="68">
        <f>+Tabla25[[#This Row],[META_CANDELARIA2]]-Tabla25[[#This Row],[META_CANDELARIA]]</f>
        <v>-2.4214999999999982</v>
      </c>
      <c r="AR94" s="68">
        <f>+Tabla25[[#This Row],[META_CANDELARIA2]]-Tabla25[[#This Row],[META_CANDELARIA]]</f>
        <v>-2.4214999999999982</v>
      </c>
      <c r="AS94" s="68">
        <f>+Tabla25[[#This Row],[META_CANDELARIA2]]-Tabla25[[#This Row],[META_CANDELARIA]]</f>
        <v>-2.4214999999999982</v>
      </c>
    </row>
    <row r="95" spans="1:45" ht="65.25" thickTop="1" thickBot="1">
      <c r="A95" s="19" t="s">
        <v>82</v>
      </c>
      <c r="B95" s="20" t="s">
        <v>83</v>
      </c>
      <c r="C95" s="20" t="s">
        <v>110</v>
      </c>
      <c r="D95" s="21">
        <v>82</v>
      </c>
      <c r="E95" s="20" t="s">
        <v>176</v>
      </c>
      <c r="F95" s="20" t="s">
        <v>97</v>
      </c>
      <c r="G95" s="19" t="s">
        <v>177</v>
      </c>
      <c r="H95" s="19" t="s">
        <v>59</v>
      </c>
      <c r="I95" s="19" t="s">
        <v>56</v>
      </c>
      <c r="J95" s="22">
        <v>281078</v>
      </c>
      <c r="K95" s="5">
        <v>273</v>
      </c>
      <c r="L95" s="22">
        <f>+Tabla25[[#This Row],[VALOR UNITARIO]]*Tabla25[[#This Row],[META_CENTRO_ORIENTE]]</f>
        <v>76734294</v>
      </c>
      <c r="M95" s="41">
        <f>+Tabla25[[#This Row],[META_CENTRO_ORIENTE]]*4.55/100</f>
        <v>12.421499999999998</v>
      </c>
      <c r="N95" s="42">
        <f>+Tabla25[[#This Row],[META_CENTRO_ORIENTE]]*22.8/100</f>
        <v>62.244000000000007</v>
      </c>
      <c r="O95" s="42">
        <f>+Tabla25[[#This Row],[META_CENTRO_ORIENTE]]*8.3/100</f>
        <v>22.659000000000002</v>
      </c>
      <c r="P95" s="42">
        <f>+Tabla25[[#This Row],[META_CENTRO_ORIENTE]]*22.73/100</f>
        <v>62.052900000000001</v>
      </c>
      <c r="Q95" s="42">
        <f>+Tabla25[[#This Row],[META_CENTRO_ORIENTE]]*27.64/100</f>
        <v>75.4572</v>
      </c>
      <c r="R95" s="42">
        <f>+Tabla25[[#This Row],[META_CENTRO_ORIENTE]]*14/100</f>
        <v>38.22</v>
      </c>
      <c r="S95" s="39">
        <v>0</v>
      </c>
      <c r="T95" s="40">
        <v>0</v>
      </c>
      <c r="U95" s="28">
        <f>+Tabla25[[#This Row],[META_CANDELARIA]]+Tabla25[[#This Row],[META_SANTA_FE]]+Tabla25[[#This Row],[META_MARTIRES]]+Tabla25[[#This Row],[META_SAN_CRISTOBAL]]+Tabla25[[#This Row],[META_RAFAEL_URIBE_URIBE]]+Tabla25[[#This Row],[META_ANTONIO_NARIÑO]]+Tabla25[[#This Row],[META_SUBRED]]+Tabla25[[#This Row],[META_DISTRITO]]</f>
        <v>273.05460000000005</v>
      </c>
      <c r="V95" s="29">
        <f>+Tabla25[[#This Row],[META_CENTRO_ORIENTE]]-Tabla25[[#This Row],[META_TOTAL]]</f>
        <v>-5.4600000000050386E-2</v>
      </c>
      <c r="W95" s="30">
        <f>+Tabla25[[#This Row],[VALOR UNITARIO]]*Tabla25[[#This Row],[META_CANDELARIA]]</f>
        <v>3491410.3769999994</v>
      </c>
      <c r="X95" s="31">
        <f>+Tabla25[[#This Row],[META_SANTA_FE]]*Tabla25[[#This Row],[VALOR UNITARIO]]</f>
        <v>17495419.032000002</v>
      </c>
      <c r="Y95" s="31">
        <f>+Tabla25[[#This Row],[META_MARTIRES]]*Tabla25[[#This Row],[VALOR UNITARIO]]</f>
        <v>6368946.4020000007</v>
      </c>
      <c r="Z95" s="31">
        <f>+Tabla25[[#This Row],[META_SAN_CRISTOBAL]]*Tabla25[[#This Row],[VALOR UNITARIO]]</f>
        <v>17441705.0262</v>
      </c>
      <c r="AA95" s="31">
        <f>+Tabla25[[#This Row],[META_RAFAEL_URIBE_URIBE]]*Tabla25[[#This Row],[VALOR UNITARIO]]</f>
        <v>21209358.8616</v>
      </c>
      <c r="AB95" s="31">
        <f>+Tabla25[[#This Row],[META_ANTONIO_NARIÑO]]*Tabla25[[#This Row],[VALOR UNITARIO]]</f>
        <v>10742801.16</v>
      </c>
      <c r="AC95" s="31">
        <f>+Tabla25[[#This Row],[META_SUBRED]]*Tabla25[[#This Row],[VALOR UNITARIO]]</f>
        <v>0</v>
      </c>
      <c r="AD95" s="32">
        <f>+Tabla25[[#This Row],[META_DISTRITO]]*Tabla25[[#This Row],[VALOR UNITARIO]]</f>
        <v>0</v>
      </c>
      <c r="AE95" s="30">
        <f>SUM(Tabla25[[#This Row],[$_CANDELARIA]:[$_DISTRITO]])</f>
        <v>76749640.858799994</v>
      </c>
      <c r="AF95" s="32">
        <f>+Tabla25[[#This Row],[$_CENTRO_ORIENTE]]-Tabla25[[#This Row],[$_TOTAL]]</f>
        <v>-15346.858799993992</v>
      </c>
      <c r="AG95" s="1">
        <v>10</v>
      </c>
      <c r="AH95" s="1">
        <v>45</v>
      </c>
      <c r="AI95" s="1">
        <v>54</v>
      </c>
      <c r="AJ95" s="1">
        <v>84</v>
      </c>
      <c r="AK95" s="1">
        <v>56</v>
      </c>
      <c r="AL95" s="1">
        <v>24</v>
      </c>
      <c r="AO95" s="1">
        <v>273</v>
      </c>
      <c r="AP95" s="1">
        <v>0</v>
      </c>
      <c r="AQ95" s="68">
        <f>+Tabla25[[#This Row],[META_CANDELARIA2]]-Tabla25[[#This Row],[META_CANDELARIA]]</f>
        <v>-2.4214999999999982</v>
      </c>
      <c r="AR95" s="68">
        <f>+Tabla25[[#This Row],[META_CANDELARIA2]]-Tabla25[[#This Row],[META_CANDELARIA]]</f>
        <v>-2.4214999999999982</v>
      </c>
      <c r="AS95" s="68">
        <f>+Tabla25[[#This Row],[META_CANDELARIA2]]-Tabla25[[#This Row],[META_CANDELARIA]]</f>
        <v>-2.4214999999999982</v>
      </c>
    </row>
    <row r="96" spans="1:45" ht="78" thickTop="1" thickBot="1">
      <c r="A96" s="19" t="s">
        <v>82</v>
      </c>
      <c r="B96" s="20" t="s">
        <v>83</v>
      </c>
      <c r="C96" s="20" t="s">
        <v>110</v>
      </c>
      <c r="D96" s="21">
        <v>83</v>
      </c>
      <c r="E96" s="20" t="s">
        <v>178</v>
      </c>
      <c r="F96" s="20" t="s">
        <v>97</v>
      </c>
      <c r="G96" s="19" t="s">
        <v>168</v>
      </c>
      <c r="H96" s="19" t="s">
        <v>59</v>
      </c>
      <c r="I96" s="19" t="s">
        <v>56</v>
      </c>
      <c r="J96" s="22">
        <v>70270</v>
      </c>
      <c r="K96" s="5">
        <v>41</v>
      </c>
      <c r="L96" s="22">
        <f>+Tabla25[[#This Row],[VALOR UNITARIO]]*Tabla25[[#This Row],[META_CENTRO_ORIENTE]]</f>
        <v>2881070</v>
      </c>
      <c r="M96" s="41">
        <f>+Tabla25[[#This Row],[META_CENTRO_ORIENTE]]*4.55/100</f>
        <v>1.8654999999999999</v>
      </c>
      <c r="N96" s="42">
        <f>+Tabla25[[#This Row],[META_CENTRO_ORIENTE]]*22.8/100</f>
        <v>9.3480000000000008</v>
      </c>
      <c r="O96" s="42">
        <f>+Tabla25[[#This Row],[META_CENTRO_ORIENTE]]*8.3/100</f>
        <v>3.403</v>
      </c>
      <c r="P96" s="42">
        <f>+Tabla25[[#This Row],[META_CENTRO_ORIENTE]]*22.73/100</f>
        <v>9.3193000000000001</v>
      </c>
      <c r="Q96" s="42">
        <f>+Tabla25[[#This Row],[META_CENTRO_ORIENTE]]*27.64/100</f>
        <v>11.3324</v>
      </c>
      <c r="R96" s="42">
        <f>+Tabla25[[#This Row],[META_CENTRO_ORIENTE]]*14/100</f>
        <v>5.74</v>
      </c>
      <c r="S96" s="39">
        <v>0</v>
      </c>
      <c r="T96" s="40">
        <v>0</v>
      </c>
      <c r="U96" s="28">
        <f>+Tabla25[[#This Row],[META_CANDELARIA]]+Tabla25[[#This Row],[META_SANTA_FE]]+Tabla25[[#This Row],[META_MARTIRES]]+Tabla25[[#This Row],[META_SAN_CRISTOBAL]]+Tabla25[[#This Row],[META_RAFAEL_URIBE_URIBE]]+Tabla25[[#This Row],[META_ANTONIO_NARIÑO]]+Tabla25[[#This Row],[META_SUBRED]]+Tabla25[[#This Row],[META_DISTRITO]]</f>
        <v>41.008200000000002</v>
      </c>
      <c r="V96" s="29">
        <f>+Tabla25[[#This Row],[META_CENTRO_ORIENTE]]-Tabla25[[#This Row],[META_TOTAL]]</f>
        <v>-8.2000000000022055E-3</v>
      </c>
      <c r="W96" s="30">
        <f>+Tabla25[[#This Row],[VALOR UNITARIO]]*Tabla25[[#This Row],[META_CANDELARIA]]</f>
        <v>131088.685</v>
      </c>
      <c r="X96" s="31">
        <f>+Tabla25[[#This Row],[META_SANTA_FE]]*Tabla25[[#This Row],[VALOR UNITARIO]]</f>
        <v>656883.96000000008</v>
      </c>
      <c r="Y96" s="31">
        <f>+Tabla25[[#This Row],[META_MARTIRES]]*Tabla25[[#This Row],[VALOR UNITARIO]]</f>
        <v>239128.81</v>
      </c>
      <c r="Z96" s="31">
        <f>+Tabla25[[#This Row],[META_SAN_CRISTOBAL]]*Tabla25[[#This Row],[VALOR UNITARIO]]</f>
        <v>654867.21100000001</v>
      </c>
      <c r="AA96" s="31">
        <f>+Tabla25[[#This Row],[META_RAFAEL_URIBE_URIBE]]*Tabla25[[#This Row],[VALOR UNITARIO]]</f>
        <v>796327.74800000002</v>
      </c>
      <c r="AB96" s="31">
        <f>+Tabla25[[#This Row],[META_ANTONIO_NARIÑO]]*Tabla25[[#This Row],[VALOR UNITARIO]]</f>
        <v>403349.8</v>
      </c>
      <c r="AC96" s="31">
        <f>+Tabla25[[#This Row],[META_SUBRED]]*Tabla25[[#This Row],[VALOR UNITARIO]]</f>
        <v>0</v>
      </c>
      <c r="AD96" s="32">
        <f>+Tabla25[[#This Row],[META_DISTRITO]]*Tabla25[[#This Row],[VALOR UNITARIO]]</f>
        <v>0</v>
      </c>
      <c r="AE96" s="30">
        <f>SUM(Tabla25[[#This Row],[$_CANDELARIA]:[$_DISTRITO]])</f>
        <v>2881646.2140000002</v>
      </c>
      <c r="AF96" s="32">
        <f>+Tabla25[[#This Row],[$_CENTRO_ORIENTE]]-Tabla25[[#This Row],[$_TOTAL]]</f>
        <v>-576.21400000015274</v>
      </c>
      <c r="AH96" s="1">
        <v>16</v>
      </c>
      <c r="AI96" s="1">
        <v>13</v>
      </c>
      <c r="AJ96" s="1">
        <v>12</v>
      </c>
      <c r="AO96" s="1">
        <v>41</v>
      </c>
      <c r="AP96" s="1">
        <v>0</v>
      </c>
      <c r="AQ96" s="68">
        <f>+Tabla25[[#This Row],[META_CANDELARIA2]]-Tabla25[[#This Row],[META_CANDELARIA]]</f>
        <v>-1.8654999999999999</v>
      </c>
      <c r="AR96" s="68">
        <f>+Tabla25[[#This Row],[META_CANDELARIA2]]-Tabla25[[#This Row],[META_CANDELARIA]]</f>
        <v>-1.8654999999999999</v>
      </c>
      <c r="AS96" s="68">
        <f>+Tabla25[[#This Row],[META_CANDELARIA2]]-Tabla25[[#This Row],[META_CANDELARIA]]</f>
        <v>-1.8654999999999999</v>
      </c>
    </row>
    <row r="97" spans="1:45" ht="52.5" thickTop="1" thickBot="1">
      <c r="A97" s="19" t="s">
        <v>82</v>
      </c>
      <c r="B97" s="20" t="s">
        <v>83</v>
      </c>
      <c r="C97" s="20" t="s">
        <v>110</v>
      </c>
      <c r="D97" s="21">
        <v>84</v>
      </c>
      <c r="E97" s="20" t="s">
        <v>179</v>
      </c>
      <c r="F97" s="20" t="s">
        <v>97</v>
      </c>
      <c r="G97" s="19" t="s">
        <v>168</v>
      </c>
      <c r="H97" s="19" t="s">
        <v>59</v>
      </c>
      <c r="I97" s="19" t="s">
        <v>56</v>
      </c>
      <c r="J97" s="22">
        <v>105404</v>
      </c>
      <c r="K97" s="5">
        <v>272.99999051269401</v>
      </c>
      <c r="L97" s="22">
        <f>+Tabla25[[#This Row],[VALOR UNITARIO]]*Tabla25[[#This Row],[META_CENTRO_ORIENTE]]</f>
        <v>28775291</v>
      </c>
      <c r="M97" s="41">
        <f>+Tabla25[[#This Row],[META_CENTRO_ORIENTE]]*4.55/100</f>
        <v>12.421499568327576</v>
      </c>
      <c r="N97" s="42">
        <f>+Tabla25[[#This Row],[META_CENTRO_ORIENTE]]*22.8/100</f>
        <v>62.243997836894238</v>
      </c>
      <c r="O97" s="42">
        <f>+Tabla25[[#This Row],[META_CENTRO_ORIENTE]]*8.3/100</f>
        <v>22.658999212553603</v>
      </c>
      <c r="P97" s="42">
        <f>+Tabla25[[#This Row],[META_CENTRO_ORIENTE]]*22.73/100</f>
        <v>62.052897843535348</v>
      </c>
      <c r="Q97" s="42">
        <f>+Tabla25[[#This Row],[META_CENTRO_ORIENTE]]*27.64/100</f>
        <v>75.457197377708624</v>
      </c>
      <c r="R97" s="42">
        <f>+Tabla25[[#This Row],[META_CENTRO_ORIENTE]]*14/100</f>
        <v>38.219998671777162</v>
      </c>
      <c r="S97" s="39">
        <v>0</v>
      </c>
      <c r="T97" s="40">
        <v>0</v>
      </c>
      <c r="U97" s="28">
        <f>+Tabla25[[#This Row],[META_CANDELARIA]]+Tabla25[[#This Row],[META_SANTA_FE]]+Tabla25[[#This Row],[META_MARTIRES]]+Tabla25[[#This Row],[META_SAN_CRISTOBAL]]+Tabla25[[#This Row],[META_RAFAEL_URIBE_URIBE]]+Tabla25[[#This Row],[META_ANTONIO_NARIÑO]]+Tabla25[[#This Row],[META_SUBRED]]+Tabla25[[#This Row],[META_DISTRITO]]</f>
        <v>273.05459051079652</v>
      </c>
      <c r="V97" s="29">
        <f>+Tabla25[[#This Row],[META_CENTRO_ORIENTE]]-Tabla25[[#This Row],[META_TOTAL]]</f>
        <v>-5.4599998102503378E-2</v>
      </c>
      <c r="W97" s="30">
        <f>+Tabla25[[#This Row],[VALOR UNITARIO]]*Tabla25[[#This Row],[META_CANDELARIA]]</f>
        <v>1309275.7404999998</v>
      </c>
      <c r="X97" s="31">
        <f>+Tabla25[[#This Row],[META_SANTA_FE]]*Tabla25[[#This Row],[VALOR UNITARIO]]</f>
        <v>6560766.3480000002</v>
      </c>
      <c r="Y97" s="31">
        <f>+Tabla25[[#This Row],[META_MARTIRES]]*Tabla25[[#This Row],[VALOR UNITARIO]]</f>
        <v>2388349.1529999999</v>
      </c>
      <c r="Z97" s="31">
        <f>+Tabla25[[#This Row],[META_SAN_CRISTOBAL]]*Tabla25[[#This Row],[VALOR UNITARIO]]</f>
        <v>6540623.6442999998</v>
      </c>
      <c r="AA97" s="31">
        <f>+Tabla25[[#This Row],[META_RAFAEL_URIBE_URIBE]]*Tabla25[[#This Row],[VALOR UNITARIO]]</f>
        <v>7953490.4324000003</v>
      </c>
      <c r="AB97" s="31">
        <f>+Tabla25[[#This Row],[META_ANTONIO_NARIÑO]]*Tabla25[[#This Row],[VALOR UNITARIO]]</f>
        <v>4028540.74</v>
      </c>
      <c r="AC97" s="31">
        <f>+Tabla25[[#This Row],[META_SUBRED]]*Tabla25[[#This Row],[VALOR UNITARIO]]</f>
        <v>0</v>
      </c>
      <c r="AD97" s="32">
        <f>+Tabla25[[#This Row],[META_DISTRITO]]*Tabla25[[#This Row],[VALOR UNITARIO]]</f>
        <v>0</v>
      </c>
      <c r="AE97" s="30">
        <f>SUM(Tabla25[[#This Row],[$_CANDELARIA]:[$_DISTRITO]])</f>
        <v>28781046.058200002</v>
      </c>
      <c r="AF97" s="32">
        <f>+Tabla25[[#This Row],[$_CENTRO_ORIENTE]]-Tabla25[[#This Row],[$_TOTAL]]</f>
        <v>-5755.0582000017166</v>
      </c>
      <c r="AG97" s="1">
        <v>10</v>
      </c>
      <c r="AH97" s="1">
        <v>35</v>
      </c>
      <c r="AI97" s="1">
        <v>64</v>
      </c>
      <c r="AJ97" s="1">
        <v>84</v>
      </c>
      <c r="AK97" s="1">
        <v>56</v>
      </c>
      <c r="AL97" s="1">
        <v>23.999990512694001</v>
      </c>
      <c r="AO97" s="1">
        <v>272.99999051269401</v>
      </c>
      <c r="AP97" s="1">
        <v>0</v>
      </c>
      <c r="AQ97" s="68">
        <f>+Tabla25[[#This Row],[META_CANDELARIA2]]-Tabla25[[#This Row],[META_CANDELARIA]]</f>
        <v>-2.421499568327576</v>
      </c>
      <c r="AR97" s="68">
        <f>+Tabla25[[#This Row],[META_CANDELARIA2]]-Tabla25[[#This Row],[META_CANDELARIA]]</f>
        <v>-2.421499568327576</v>
      </c>
      <c r="AS97" s="68">
        <f>+Tabla25[[#This Row],[META_CANDELARIA2]]-Tabla25[[#This Row],[META_CANDELARIA]]</f>
        <v>-2.421499568327576</v>
      </c>
    </row>
    <row r="98" spans="1:45" ht="90.75" thickTop="1" thickBot="1">
      <c r="A98" s="19" t="s">
        <v>82</v>
      </c>
      <c r="B98" s="20" t="s">
        <v>83</v>
      </c>
      <c r="C98" s="20" t="s">
        <v>110</v>
      </c>
      <c r="D98" s="21">
        <v>85</v>
      </c>
      <c r="E98" s="20" t="s">
        <v>180</v>
      </c>
      <c r="F98" s="20" t="s">
        <v>97</v>
      </c>
      <c r="G98" s="19" t="s">
        <v>174</v>
      </c>
      <c r="H98" s="19" t="s">
        <v>59</v>
      </c>
      <c r="I98" s="19" t="s">
        <v>56</v>
      </c>
      <c r="J98" s="22">
        <v>35135</v>
      </c>
      <c r="K98" s="5">
        <v>480</v>
      </c>
      <c r="L98" s="22">
        <f>+Tabla25[[#This Row],[VALOR UNITARIO]]*Tabla25[[#This Row],[META_CENTRO_ORIENTE]]</f>
        <v>16864800</v>
      </c>
      <c r="M98" s="41">
        <f>+Tabla25[[#This Row],[META_CENTRO_ORIENTE]]*4.55/100</f>
        <v>21.84</v>
      </c>
      <c r="N98" s="42">
        <f>+Tabla25[[#This Row],[META_CENTRO_ORIENTE]]*22.8/100</f>
        <v>109.44</v>
      </c>
      <c r="O98" s="42">
        <f>+Tabla25[[#This Row],[META_CENTRO_ORIENTE]]*8.3/100</f>
        <v>39.840000000000003</v>
      </c>
      <c r="P98" s="42">
        <f>+Tabla25[[#This Row],[META_CENTRO_ORIENTE]]*22.73/100</f>
        <v>109.104</v>
      </c>
      <c r="Q98" s="42">
        <f>+Tabla25[[#This Row],[META_CENTRO_ORIENTE]]*27.64/100</f>
        <v>132.672</v>
      </c>
      <c r="R98" s="42">
        <f>+Tabla25[[#This Row],[META_CENTRO_ORIENTE]]*14/100</f>
        <v>67.2</v>
      </c>
      <c r="S98" s="39">
        <v>0</v>
      </c>
      <c r="T98" s="40">
        <v>0</v>
      </c>
      <c r="U98" s="28">
        <f>+Tabla25[[#This Row],[META_CANDELARIA]]+Tabla25[[#This Row],[META_SANTA_FE]]+Tabla25[[#This Row],[META_MARTIRES]]+Tabla25[[#This Row],[META_SAN_CRISTOBAL]]+Tabla25[[#This Row],[META_RAFAEL_URIBE_URIBE]]+Tabla25[[#This Row],[META_ANTONIO_NARIÑO]]+Tabla25[[#This Row],[META_SUBRED]]+Tabla25[[#This Row],[META_DISTRITO]]</f>
        <v>480.09599999999995</v>
      </c>
      <c r="V98" s="29">
        <f>+Tabla25[[#This Row],[META_CENTRO_ORIENTE]]-Tabla25[[#This Row],[META_TOTAL]]</f>
        <v>-9.5999999999946795E-2</v>
      </c>
      <c r="W98" s="30">
        <f>+Tabla25[[#This Row],[VALOR UNITARIO]]*Tabla25[[#This Row],[META_CANDELARIA]]</f>
        <v>767348.4</v>
      </c>
      <c r="X98" s="31">
        <f>+Tabla25[[#This Row],[META_SANTA_FE]]*Tabla25[[#This Row],[VALOR UNITARIO]]</f>
        <v>3845174.4</v>
      </c>
      <c r="Y98" s="31">
        <f>+Tabla25[[#This Row],[META_MARTIRES]]*Tabla25[[#This Row],[VALOR UNITARIO]]</f>
        <v>1399778.4000000001</v>
      </c>
      <c r="Z98" s="31">
        <f>+Tabla25[[#This Row],[META_SAN_CRISTOBAL]]*Tabla25[[#This Row],[VALOR UNITARIO]]</f>
        <v>3833369.04</v>
      </c>
      <c r="AA98" s="31">
        <f>+Tabla25[[#This Row],[META_RAFAEL_URIBE_URIBE]]*Tabla25[[#This Row],[VALOR UNITARIO]]</f>
        <v>4661430.72</v>
      </c>
      <c r="AB98" s="31">
        <f>+Tabla25[[#This Row],[META_ANTONIO_NARIÑO]]*Tabla25[[#This Row],[VALOR UNITARIO]]</f>
        <v>2361072</v>
      </c>
      <c r="AC98" s="31">
        <f>+Tabla25[[#This Row],[META_SUBRED]]*Tabla25[[#This Row],[VALOR UNITARIO]]</f>
        <v>0</v>
      </c>
      <c r="AD98" s="32">
        <f>+Tabla25[[#This Row],[META_DISTRITO]]*Tabla25[[#This Row],[VALOR UNITARIO]]</f>
        <v>0</v>
      </c>
      <c r="AE98" s="30">
        <f>SUM(Tabla25[[#This Row],[$_CANDELARIA]:[$_DISTRITO]])</f>
        <v>16868172.960000001</v>
      </c>
      <c r="AF98" s="32">
        <f>+Tabla25[[#This Row],[$_CENTRO_ORIENTE]]-Tabla25[[#This Row],[$_TOTAL]]</f>
        <v>-3372.9600000008941</v>
      </c>
      <c r="AI98" s="1">
        <v>480</v>
      </c>
      <c r="AO98" s="1">
        <v>480</v>
      </c>
      <c r="AP98" s="1">
        <v>0</v>
      </c>
      <c r="AQ98" s="68">
        <f>+Tabla25[[#This Row],[META_CANDELARIA2]]-Tabla25[[#This Row],[META_CANDELARIA]]</f>
        <v>-21.84</v>
      </c>
      <c r="AR98" s="68">
        <f>+Tabla25[[#This Row],[META_CANDELARIA2]]-Tabla25[[#This Row],[META_CANDELARIA]]</f>
        <v>-21.84</v>
      </c>
      <c r="AS98" s="68">
        <f>+Tabla25[[#This Row],[META_CANDELARIA2]]-Tabla25[[#This Row],[META_CANDELARIA]]</f>
        <v>-21.84</v>
      </c>
    </row>
    <row r="99" spans="1:45" ht="39.75" thickTop="1" thickBot="1">
      <c r="A99" s="19" t="s">
        <v>82</v>
      </c>
      <c r="B99" s="20" t="s">
        <v>181</v>
      </c>
      <c r="C99" s="20" t="s">
        <v>84</v>
      </c>
      <c r="D99" s="21">
        <v>87</v>
      </c>
      <c r="E99" s="20" t="s">
        <v>182</v>
      </c>
      <c r="F99" s="20" t="s">
        <v>86</v>
      </c>
      <c r="G99" s="19" t="s">
        <v>54</v>
      </c>
      <c r="H99" s="19" t="s">
        <v>76</v>
      </c>
      <c r="I99" s="19" t="s">
        <v>74</v>
      </c>
      <c r="J99" s="22">
        <v>25814832</v>
      </c>
      <c r="K99" s="5">
        <v>0</v>
      </c>
      <c r="L99" s="22">
        <f>+Tabla25[[#This Row],[VALOR UNITARIO]]*Tabla25[[#This Row],[META_CENTRO_ORIENTE]]</f>
        <v>0</v>
      </c>
      <c r="M99" s="41">
        <f>+Tabla25[[#This Row],[META_CENTRO_ORIENTE]]*4.55/100</f>
        <v>0</v>
      </c>
      <c r="N99" s="42">
        <f>+Tabla25[[#This Row],[META_CENTRO_ORIENTE]]*22.8/100</f>
        <v>0</v>
      </c>
      <c r="O99" s="42">
        <f>+Tabla25[[#This Row],[META_CENTRO_ORIENTE]]*8.3/100</f>
        <v>0</v>
      </c>
      <c r="P99" s="42">
        <f>+Tabla25[[#This Row],[META_CENTRO_ORIENTE]]*22.73/100</f>
        <v>0</v>
      </c>
      <c r="Q99" s="42">
        <f>+Tabla25[[#This Row],[META_CENTRO_ORIENTE]]*22.64/100</f>
        <v>0</v>
      </c>
      <c r="R99" s="42">
        <f>+Tabla25[[#This Row],[META_CENTRO_ORIENTE]]*0.14</f>
        <v>0</v>
      </c>
      <c r="S99" s="39">
        <v>0</v>
      </c>
      <c r="T99" s="40">
        <v>0</v>
      </c>
      <c r="U99" s="28">
        <f>+Tabla25[[#This Row],[META_CANDELARIA]]+Tabla25[[#This Row],[META_SANTA_FE]]+Tabla25[[#This Row],[META_MARTIRES]]+Tabla25[[#This Row],[META_SAN_CRISTOBAL]]+Tabla25[[#This Row],[META_RAFAEL_URIBE_URIBE]]+Tabla25[[#This Row],[META_ANTONIO_NARIÑO]]+Tabla25[[#This Row],[META_SUBRED]]+Tabla25[[#This Row],[META_DISTRITO]]</f>
        <v>0</v>
      </c>
      <c r="V99" s="29">
        <f>+Tabla25[[#This Row],[META_CENTRO_ORIENTE]]-Tabla25[[#This Row],[META_TOTAL]]</f>
        <v>0</v>
      </c>
      <c r="W99" s="30">
        <f>+Tabla25[[#This Row],[VALOR UNITARIO]]*Tabla25[[#This Row],[META_CANDELARIA]]</f>
        <v>0</v>
      </c>
      <c r="X99" s="31">
        <f>+Tabla25[[#This Row],[META_SANTA_FE]]*Tabla25[[#This Row],[VALOR UNITARIO]]</f>
        <v>0</v>
      </c>
      <c r="Y99" s="31">
        <f>+Tabla25[[#This Row],[META_MARTIRES]]*Tabla25[[#This Row],[VALOR UNITARIO]]</f>
        <v>0</v>
      </c>
      <c r="Z99" s="31">
        <f>+Tabla25[[#This Row],[META_SAN_CRISTOBAL]]*Tabla25[[#This Row],[VALOR UNITARIO]]</f>
        <v>0</v>
      </c>
      <c r="AA99" s="31">
        <f>+Tabla25[[#This Row],[META_RAFAEL_URIBE_URIBE]]*Tabla25[[#This Row],[VALOR UNITARIO]]</f>
        <v>0</v>
      </c>
      <c r="AB99" s="31">
        <f>+Tabla25[[#This Row],[META_ANTONIO_NARIÑO]]*Tabla25[[#This Row],[VALOR UNITARIO]]</f>
        <v>0</v>
      </c>
      <c r="AC99" s="31">
        <f>+Tabla25[[#This Row],[META_SUBRED]]*Tabla25[[#This Row],[VALOR UNITARIO]]</f>
        <v>0</v>
      </c>
      <c r="AD99" s="32">
        <f>+Tabla25[[#This Row],[META_DISTRITO]]*Tabla25[[#This Row],[VALOR UNITARIO]]</f>
        <v>0</v>
      </c>
      <c r="AE99" s="30">
        <f>SUM(Tabla25[[#This Row],[$_CANDELARIA]:[$_DISTRITO]])</f>
        <v>0</v>
      </c>
      <c r="AF99" s="32">
        <f>+Tabla25[[#This Row],[$_CENTRO_ORIENTE]]-Tabla25[[#This Row],[$_TOTAL]]</f>
        <v>0</v>
      </c>
      <c r="AO99" s="1">
        <v>0</v>
      </c>
      <c r="AP99" s="1">
        <v>0</v>
      </c>
      <c r="AQ99" s="68">
        <f>+Tabla25[[#This Row],[META_CANDELARIA2]]-Tabla25[[#This Row],[META_CANDELARIA]]</f>
        <v>0</v>
      </c>
      <c r="AR99" s="68">
        <f>+Tabla25[[#This Row],[META_CANDELARIA2]]-Tabla25[[#This Row],[META_CANDELARIA]]</f>
        <v>0</v>
      </c>
      <c r="AS99" s="68">
        <f>+Tabla25[[#This Row],[META_CANDELARIA2]]-Tabla25[[#This Row],[META_CANDELARIA]]</f>
        <v>0</v>
      </c>
    </row>
    <row r="100" spans="1:45" ht="39.75" thickTop="1" thickBot="1">
      <c r="A100" s="19" t="s">
        <v>82</v>
      </c>
      <c r="B100" s="20" t="s">
        <v>181</v>
      </c>
      <c r="C100" s="20" t="s">
        <v>84</v>
      </c>
      <c r="D100" s="21">
        <v>88</v>
      </c>
      <c r="E100" s="20" t="s">
        <v>183</v>
      </c>
      <c r="F100" s="20" t="s">
        <v>86</v>
      </c>
      <c r="G100" s="19" t="s">
        <v>54</v>
      </c>
      <c r="H100" s="19" t="s">
        <v>76</v>
      </c>
      <c r="I100" s="19" t="s">
        <v>56</v>
      </c>
      <c r="J100" s="22">
        <v>19848080</v>
      </c>
      <c r="K100" s="5">
        <v>0</v>
      </c>
      <c r="L100" s="22">
        <f>+Tabla25[[#This Row],[VALOR UNITARIO]]*Tabla25[[#This Row],[META_CENTRO_ORIENTE]]</f>
        <v>0</v>
      </c>
      <c r="M100" s="41">
        <f>+Tabla25[[#This Row],[META_CENTRO_ORIENTE]]*4.55/100</f>
        <v>0</v>
      </c>
      <c r="N100" s="42">
        <f>+Tabla25[[#This Row],[META_CENTRO_ORIENTE]]*22.8/100</f>
        <v>0</v>
      </c>
      <c r="O100" s="42">
        <f>+Tabla25[[#This Row],[META_CENTRO_ORIENTE]]*8.3/100</f>
        <v>0</v>
      </c>
      <c r="P100" s="42">
        <f>+Tabla25[[#This Row],[META_CENTRO_ORIENTE]]*22.73/100</f>
        <v>0</v>
      </c>
      <c r="Q100" s="42">
        <f>+Tabla25[[#This Row],[META_CENTRO_ORIENTE]]*22.64/100</f>
        <v>0</v>
      </c>
      <c r="R100" s="42">
        <f>+Tabla25[[#This Row],[META_CENTRO_ORIENTE]]*0.14</f>
        <v>0</v>
      </c>
      <c r="S100" s="39">
        <v>0</v>
      </c>
      <c r="T100" s="40">
        <v>0</v>
      </c>
      <c r="U100" s="28">
        <f>+Tabla25[[#This Row],[META_CANDELARIA]]+Tabla25[[#This Row],[META_SANTA_FE]]+Tabla25[[#This Row],[META_MARTIRES]]+Tabla25[[#This Row],[META_SAN_CRISTOBAL]]+Tabla25[[#This Row],[META_RAFAEL_URIBE_URIBE]]+Tabla25[[#This Row],[META_ANTONIO_NARIÑO]]+Tabla25[[#This Row],[META_SUBRED]]+Tabla25[[#This Row],[META_DISTRITO]]</f>
        <v>0</v>
      </c>
      <c r="V100" s="29">
        <f>+Tabla25[[#This Row],[META_CENTRO_ORIENTE]]-Tabla25[[#This Row],[META_TOTAL]]</f>
        <v>0</v>
      </c>
      <c r="W100" s="30">
        <f>+Tabla25[[#This Row],[VALOR UNITARIO]]*Tabla25[[#This Row],[META_CANDELARIA]]</f>
        <v>0</v>
      </c>
      <c r="X100" s="31">
        <f>+Tabla25[[#This Row],[META_SANTA_FE]]*Tabla25[[#This Row],[VALOR UNITARIO]]</f>
        <v>0</v>
      </c>
      <c r="Y100" s="31">
        <f>+Tabla25[[#This Row],[META_MARTIRES]]*Tabla25[[#This Row],[VALOR UNITARIO]]</f>
        <v>0</v>
      </c>
      <c r="Z100" s="31">
        <f>+Tabla25[[#This Row],[META_SAN_CRISTOBAL]]*Tabla25[[#This Row],[VALOR UNITARIO]]</f>
        <v>0</v>
      </c>
      <c r="AA100" s="31">
        <f>+Tabla25[[#This Row],[META_RAFAEL_URIBE_URIBE]]*Tabla25[[#This Row],[VALOR UNITARIO]]</f>
        <v>0</v>
      </c>
      <c r="AB100" s="31">
        <f>+Tabla25[[#This Row],[META_ANTONIO_NARIÑO]]*Tabla25[[#This Row],[VALOR UNITARIO]]</f>
        <v>0</v>
      </c>
      <c r="AC100" s="31">
        <f>+Tabla25[[#This Row],[META_SUBRED]]*Tabla25[[#This Row],[VALOR UNITARIO]]</f>
        <v>0</v>
      </c>
      <c r="AD100" s="32">
        <f>+Tabla25[[#This Row],[META_DISTRITO]]*Tabla25[[#This Row],[VALOR UNITARIO]]</f>
        <v>0</v>
      </c>
      <c r="AE100" s="30">
        <f>SUM(Tabla25[[#This Row],[$_CANDELARIA]:[$_DISTRITO]])</f>
        <v>0</v>
      </c>
      <c r="AF100" s="32">
        <f>+Tabla25[[#This Row],[$_CENTRO_ORIENTE]]-Tabla25[[#This Row],[$_TOTAL]]</f>
        <v>0</v>
      </c>
      <c r="AO100" s="1">
        <v>0</v>
      </c>
      <c r="AP100" s="1">
        <v>0</v>
      </c>
      <c r="AQ100" s="68">
        <f>+Tabla25[[#This Row],[META_CANDELARIA2]]-Tabla25[[#This Row],[META_CANDELARIA]]</f>
        <v>0</v>
      </c>
      <c r="AR100" s="68">
        <f>+Tabla25[[#This Row],[META_CANDELARIA2]]-Tabla25[[#This Row],[META_CANDELARIA]]</f>
        <v>0</v>
      </c>
      <c r="AS100" s="68">
        <f>+Tabla25[[#This Row],[META_CANDELARIA2]]-Tabla25[[#This Row],[META_CANDELARIA]]</f>
        <v>0</v>
      </c>
    </row>
    <row r="101" spans="1:45" ht="39.75" thickTop="1" thickBot="1">
      <c r="A101" s="19" t="s">
        <v>82</v>
      </c>
      <c r="B101" s="20" t="s">
        <v>181</v>
      </c>
      <c r="C101" s="20" t="s">
        <v>84</v>
      </c>
      <c r="D101" s="21">
        <v>89</v>
      </c>
      <c r="E101" s="20" t="s">
        <v>184</v>
      </c>
      <c r="F101" s="20" t="s">
        <v>86</v>
      </c>
      <c r="G101" s="19" t="s">
        <v>54</v>
      </c>
      <c r="H101" s="19" t="s">
        <v>76</v>
      </c>
      <c r="I101" s="19" t="s">
        <v>56</v>
      </c>
      <c r="J101" s="22">
        <v>33729408</v>
      </c>
      <c r="K101" s="5">
        <v>3</v>
      </c>
      <c r="L101" s="22">
        <f>+Tabla25[[#This Row],[VALOR UNITARIO]]*Tabla25[[#This Row],[META_CENTRO_ORIENTE]]</f>
        <v>101188224</v>
      </c>
      <c r="M101" s="41">
        <v>0</v>
      </c>
      <c r="N101" s="42">
        <v>0</v>
      </c>
      <c r="O101" s="42">
        <v>0</v>
      </c>
      <c r="P101" s="42">
        <v>3</v>
      </c>
      <c r="Q101" s="42">
        <v>0</v>
      </c>
      <c r="R101" s="42">
        <v>0</v>
      </c>
      <c r="S101" s="39">
        <v>0</v>
      </c>
      <c r="T101" s="40">
        <v>0</v>
      </c>
      <c r="U101" s="28">
        <f>+Tabla25[[#This Row],[META_CANDELARIA]]+Tabla25[[#This Row],[META_SANTA_FE]]+Tabla25[[#This Row],[META_MARTIRES]]+Tabla25[[#This Row],[META_SAN_CRISTOBAL]]+Tabla25[[#This Row],[META_RAFAEL_URIBE_URIBE]]+Tabla25[[#This Row],[META_ANTONIO_NARIÑO]]+Tabla25[[#This Row],[META_SUBRED]]+Tabla25[[#This Row],[META_DISTRITO]]</f>
        <v>3</v>
      </c>
      <c r="V101" s="29">
        <f>+Tabla25[[#This Row],[META_CENTRO_ORIENTE]]-Tabla25[[#This Row],[META_TOTAL]]</f>
        <v>0</v>
      </c>
      <c r="W101" s="30">
        <f>+Tabla25[[#This Row],[VALOR UNITARIO]]*Tabla25[[#This Row],[META_CANDELARIA]]</f>
        <v>0</v>
      </c>
      <c r="X101" s="31">
        <f>+Tabla25[[#This Row],[META_SANTA_FE]]*Tabla25[[#This Row],[VALOR UNITARIO]]</f>
        <v>0</v>
      </c>
      <c r="Y101" s="31">
        <f>+Tabla25[[#This Row],[META_MARTIRES]]*Tabla25[[#This Row],[VALOR UNITARIO]]</f>
        <v>0</v>
      </c>
      <c r="Z101" s="31">
        <f>+Tabla25[[#This Row],[META_SAN_CRISTOBAL]]*Tabla25[[#This Row],[VALOR UNITARIO]]</f>
        <v>101188224</v>
      </c>
      <c r="AA101" s="31">
        <f>+Tabla25[[#This Row],[META_RAFAEL_URIBE_URIBE]]*Tabla25[[#This Row],[VALOR UNITARIO]]</f>
        <v>0</v>
      </c>
      <c r="AB101" s="31">
        <f>+Tabla25[[#This Row],[META_ANTONIO_NARIÑO]]*Tabla25[[#This Row],[VALOR UNITARIO]]</f>
        <v>0</v>
      </c>
      <c r="AC101" s="31">
        <f>+Tabla25[[#This Row],[META_SUBRED]]*Tabla25[[#This Row],[VALOR UNITARIO]]</f>
        <v>0</v>
      </c>
      <c r="AD101" s="32">
        <f>+Tabla25[[#This Row],[META_DISTRITO]]*Tabla25[[#This Row],[VALOR UNITARIO]]</f>
        <v>0</v>
      </c>
      <c r="AE101" s="30">
        <f>SUM(Tabla25[[#This Row],[$_CANDELARIA]:[$_DISTRITO]])</f>
        <v>101188224</v>
      </c>
      <c r="AF101" s="32">
        <f>+Tabla25[[#This Row],[$_CENTRO_ORIENTE]]-Tabla25[[#This Row],[$_TOTAL]]</f>
        <v>0</v>
      </c>
      <c r="AN101" s="1">
        <v>3</v>
      </c>
      <c r="AO101" s="1">
        <v>3</v>
      </c>
      <c r="AP101" s="1">
        <v>0</v>
      </c>
      <c r="AQ101" s="68">
        <f>+Tabla25[[#This Row],[META_CANDELARIA2]]-Tabla25[[#This Row],[META_CANDELARIA]]</f>
        <v>0</v>
      </c>
      <c r="AR101" s="68">
        <f>+Tabla25[[#This Row],[META_CANDELARIA2]]-Tabla25[[#This Row],[META_CANDELARIA]]</f>
        <v>0</v>
      </c>
      <c r="AS101" s="68">
        <f>+Tabla25[[#This Row],[META_CANDELARIA2]]-Tabla25[[#This Row],[META_CANDELARIA]]</f>
        <v>0</v>
      </c>
    </row>
    <row r="102" spans="1:45" ht="39.75" thickTop="1" thickBot="1">
      <c r="A102" s="19" t="s">
        <v>82</v>
      </c>
      <c r="B102" s="20" t="s">
        <v>181</v>
      </c>
      <c r="C102" s="20" t="s">
        <v>84</v>
      </c>
      <c r="D102" s="21">
        <v>90</v>
      </c>
      <c r="E102" s="20" t="s">
        <v>185</v>
      </c>
      <c r="F102" s="20" t="s">
        <v>86</v>
      </c>
      <c r="G102" s="19" t="s">
        <v>54</v>
      </c>
      <c r="H102" s="19" t="s">
        <v>76</v>
      </c>
      <c r="I102" s="19" t="s">
        <v>56</v>
      </c>
      <c r="J102" s="22">
        <v>11243136</v>
      </c>
      <c r="K102" s="5">
        <v>0</v>
      </c>
      <c r="L102" s="22">
        <f>+Tabla25[[#This Row],[VALOR UNITARIO]]*Tabla25[[#This Row],[META_CENTRO_ORIENTE]]</f>
        <v>0</v>
      </c>
      <c r="M102" s="41">
        <f>+Tabla25[[#This Row],[META_CENTRO_ORIENTE]]*4.55/100</f>
        <v>0</v>
      </c>
      <c r="N102" s="42">
        <f>+Tabla25[[#This Row],[META_CENTRO_ORIENTE]]*22.8/100</f>
        <v>0</v>
      </c>
      <c r="O102" s="42">
        <f>+Tabla25[[#This Row],[META_CENTRO_ORIENTE]]*8.3/100</f>
        <v>0</v>
      </c>
      <c r="P102" s="42">
        <f>+Tabla25[[#This Row],[META_CENTRO_ORIENTE]]*22.73/100</f>
        <v>0</v>
      </c>
      <c r="Q102" s="42">
        <f>+Tabla25[[#This Row],[META_CENTRO_ORIENTE]]*22.64/100</f>
        <v>0</v>
      </c>
      <c r="R102" s="42">
        <f>+Tabla25[[#This Row],[META_CENTRO_ORIENTE]]*0.14</f>
        <v>0</v>
      </c>
      <c r="S102" s="39">
        <v>0</v>
      </c>
      <c r="T102" s="40">
        <v>0</v>
      </c>
      <c r="U102" s="28">
        <f>+Tabla25[[#This Row],[META_CANDELARIA]]+Tabla25[[#This Row],[META_SANTA_FE]]+Tabla25[[#This Row],[META_MARTIRES]]+Tabla25[[#This Row],[META_SAN_CRISTOBAL]]+Tabla25[[#This Row],[META_RAFAEL_URIBE_URIBE]]+Tabla25[[#This Row],[META_ANTONIO_NARIÑO]]+Tabla25[[#This Row],[META_SUBRED]]+Tabla25[[#This Row],[META_DISTRITO]]</f>
        <v>0</v>
      </c>
      <c r="V102" s="29">
        <f>+Tabla25[[#This Row],[META_CENTRO_ORIENTE]]-Tabla25[[#This Row],[META_TOTAL]]</f>
        <v>0</v>
      </c>
      <c r="W102" s="30">
        <f>+Tabla25[[#This Row],[VALOR UNITARIO]]*Tabla25[[#This Row],[META_CANDELARIA]]</f>
        <v>0</v>
      </c>
      <c r="X102" s="31">
        <f>+Tabla25[[#This Row],[META_SANTA_FE]]*Tabla25[[#This Row],[VALOR UNITARIO]]</f>
        <v>0</v>
      </c>
      <c r="Y102" s="31">
        <f>+Tabla25[[#This Row],[META_MARTIRES]]*Tabla25[[#This Row],[VALOR UNITARIO]]</f>
        <v>0</v>
      </c>
      <c r="Z102" s="31">
        <f>+Tabla25[[#This Row],[META_SAN_CRISTOBAL]]*Tabla25[[#This Row],[VALOR UNITARIO]]</f>
        <v>0</v>
      </c>
      <c r="AA102" s="31">
        <f>+Tabla25[[#This Row],[META_RAFAEL_URIBE_URIBE]]*Tabla25[[#This Row],[VALOR UNITARIO]]</f>
        <v>0</v>
      </c>
      <c r="AB102" s="31">
        <f>+Tabla25[[#This Row],[META_ANTONIO_NARIÑO]]*Tabla25[[#This Row],[VALOR UNITARIO]]</f>
        <v>0</v>
      </c>
      <c r="AC102" s="31">
        <f>+Tabla25[[#This Row],[META_SUBRED]]*Tabla25[[#This Row],[VALOR UNITARIO]]</f>
        <v>0</v>
      </c>
      <c r="AD102" s="32">
        <f>+Tabla25[[#This Row],[META_DISTRITO]]*Tabla25[[#This Row],[VALOR UNITARIO]]</f>
        <v>0</v>
      </c>
      <c r="AE102" s="30">
        <f>SUM(Tabla25[[#This Row],[$_CANDELARIA]:[$_DISTRITO]])</f>
        <v>0</v>
      </c>
      <c r="AF102" s="32">
        <f>+Tabla25[[#This Row],[$_CENTRO_ORIENTE]]-Tabla25[[#This Row],[$_TOTAL]]</f>
        <v>0</v>
      </c>
      <c r="AO102" s="1">
        <v>0</v>
      </c>
      <c r="AP102" s="1">
        <v>0</v>
      </c>
      <c r="AQ102" s="68">
        <f>+Tabla25[[#This Row],[META_CANDELARIA2]]-Tabla25[[#This Row],[META_CANDELARIA]]</f>
        <v>0</v>
      </c>
      <c r="AR102" s="68">
        <f>+Tabla25[[#This Row],[META_CANDELARIA2]]-Tabla25[[#This Row],[META_CANDELARIA]]</f>
        <v>0</v>
      </c>
      <c r="AS102" s="68">
        <f>+Tabla25[[#This Row],[META_CANDELARIA2]]-Tabla25[[#This Row],[META_CANDELARIA]]</f>
        <v>0</v>
      </c>
    </row>
    <row r="103" spans="1:45" ht="39.75" thickTop="1" thickBot="1">
      <c r="A103" s="19" t="s">
        <v>82</v>
      </c>
      <c r="B103" s="20" t="s">
        <v>181</v>
      </c>
      <c r="C103" s="20" t="s">
        <v>84</v>
      </c>
      <c r="D103" s="21">
        <v>91</v>
      </c>
      <c r="E103" s="20" t="s">
        <v>186</v>
      </c>
      <c r="F103" s="20" t="s">
        <v>86</v>
      </c>
      <c r="G103" s="19" t="s">
        <v>54</v>
      </c>
      <c r="H103" s="19" t="s">
        <v>76</v>
      </c>
      <c r="I103" s="19" t="s">
        <v>74</v>
      </c>
      <c r="J103" s="22">
        <v>19305648</v>
      </c>
      <c r="K103" s="5">
        <v>0</v>
      </c>
      <c r="L103" s="22">
        <f>+Tabla25[[#This Row],[VALOR UNITARIO]]*Tabla25[[#This Row],[META_CENTRO_ORIENTE]]</f>
        <v>0</v>
      </c>
      <c r="M103" s="41">
        <f>+Tabla25[[#This Row],[META_CENTRO_ORIENTE]]*4.55/100</f>
        <v>0</v>
      </c>
      <c r="N103" s="42">
        <f>+Tabla25[[#This Row],[META_CENTRO_ORIENTE]]*22.8/100</f>
        <v>0</v>
      </c>
      <c r="O103" s="42">
        <f>+Tabla25[[#This Row],[META_CENTRO_ORIENTE]]*8.3/100</f>
        <v>0</v>
      </c>
      <c r="P103" s="42">
        <f>+Tabla25[[#This Row],[META_CENTRO_ORIENTE]]*22.73/100</f>
        <v>0</v>
      </c>
      <c r="Q103" s="42">
        <f>+Tabla25[[#This Row],[META_CENTRO_ORIENTE]]*22.64/100</f>
        <v>0</v>
      </c>
      <c r="R103" s="42">
        <f>+Tabla25[[#This Row],[META_CENTRO_ORIENTE]]*0.14</f>
        <v>0</v>
      </c>
      <c r="S103" s="39">
        <v>0</v>
      </c>
      <c r="T103" s="40">
        <v>0</v>
      </c>
      <c r="U103" s="28">
        <f>+Tabla25[[#This Row],[META_CANDELARIA]]+Tabla25[[#This Row],[META_SANTA_FE]]+Tabla25[[#This Row],[META_MARTIRES]]+Tabla25[[#This Row],[META_SAN_CRISTOBAL]]+Tabla25[[#This Row],[META_RAFAEL_URIBE_URIBE]]+Tabla25[[#This Row],[META_ANTONIO_NARIÑO]]+Tabla25[[#This Row],[META_SUBRED]]+Tabla25[[#This Row],[META_DISTRITO]]</f>
        <v>0</v>
      </c>
      <c r="V103" s="29">
        <f>+Tabla25[[#This Row],[META_CENTRO_ORIENTE]]-Tabla25[[#This Row],[META_TOTAL]]</f>
        <v>0</v>
      </c>
      <c r="W103" s="30">
        <f>+Tabla25[[#This Row],[VALOR UNITARIO]]*Tabla25[[#This Row],[META_CANDELARIA]]</f>
        <v>0</v>
      </c>
      <c r="X103" s="31">
        <f>+Tabla25[[#This Row],[META_SANTA_FE]]*Tabla25[[#This Row],[VALOR UNITARIO]]</f>
        <v>0</v>
      </c>
      <c r="Y103" s="31">
        <f>+Tabla25[[#This Row],[META_MARTIRES]]*Tabla25[[#This Row],[VALOR UNITARIO]]</f>
        <v>0</v>
      </c>
      <c r="Z103" s="31">
        <f>+Tabla25[[#This Row],[META_SAN_CRISTOBAL]]*Tabla25[[#This Row],[VALOR UNITARIO]]</f>
        <v>0</v>
      </c>
      <c r="AA103" s="31">
        <f>+Tabla25[[#This Row],[META_RAFAEL_URIBE_URIBE]]*Tabla25[[#This Row],[VALOR UNITARIO]]</f>
        <v>0</v>
      </c>
      <c r="AB103" s="31">
        <f>+Tabla25[[#This Row],[META_ANTONIO_NARIÑO]]*Tabla25[[#This Row],[VALOR UNITARIO]]</f>
        <v>0</v>
      </c>
      <c r="AC103" s="31">
        <f>+Tabla25[[#This Row],[META_SUBRED]]*Tabla25[[#This Row],[VALOR UNITARIO]]</f>
        <v>0</v>
      </c>
      <c r="AD103" s="32">
        <f>+Tabla25[[#This Row],[META_DISTRITO]]*Tabla25[[#This Row],[VALOR UNITARIO]]</f>
        <v>0</v>
      </c>
      <c r="AE103" s="30">
        <f>SUM(Tabla25[[#This Row],[$_CANDELARIA]:[$_DISTRITO]])</f>
        <v>0</v>
      </c>
      <c r="AF103" s="32">
        <f>+Tabla25[[#This Row],[$_CENTRO_ORIENTE]]-Tabla25[[#This Row],[$_TOTAL]]</f>
        <v>0</v>
      </c>
      <c r="AO103" s="1">
        <v>0</v>
      </c>
      <c r="AP103" s="1">
        <v>0</v>
      </c>
      <c r="AQ103" s="68">
        <f>+Tabla25[[#This Row],[META_CANDELARIA2]]-Tabla25[[#This Row],[META_CANDELARIA]]</f>
        <v>0</v>
      </c>
      <c r="AR103" s="68">
        <f>+Tabla25[[#This Row],[META_CANDELARIA2]]-Tabla25[[#This Row],[META_CANDELARIA]]</f>
        <v>0</v>
      </c>
      <c r="AS103" s="68">
        <f>+Tabla25[[#This Row],[META_CANDELARIA2]]-Tabla25[[#This Row],[META_CANDELARIA]]</f>
        <v>0</v>
      </c>
    </row>
    <row r="104" spans="1:45" ht="39.75" thickTop="1" thickBot="1">
      <c r="A104" s="19" t="s">
        <v>82</v>
      </c>
      <c r="B104" s="20" t="s">
        <v>187</v>
      </c>
      <c r="C104" s="20" t="s">
        <v>84</v>
      </c>
      <c r="D104" s="21">
        <v>92</v>
      </c>
      <c r="E104" s="20" t="s">
        <v>188</v>
      </c>
      <c r="F104" s="20" t="s">
        <v>86</v>
      </c>
      <c r="G104" s="19" t="s">
        <v>87</v>
      </c>
      <c r="H104" s="19" t="s">
        <v>59</v>
      </c>
      <c r="I104" s="19" t="s">
        <v>56</v>
      </c>
      <c r="J104" s="22">
        <v>372151</v>
      </c>
      <c r="K104" s="5">
        <v>180</v>
      </c>
      <c r="L104" s="22">
        <f>+Tabla25[[#This Row],[VALOR UNITARIO]]*Tabla25[[#This Row],[META_CENTRO_ORIENTE]]</f>
        <v>66987180</v>
      </c>
      <c r="M104" s="41">
        <f>+Tabla25[[#This Row],[META_CENTRO_ORIENTE]]*4.55/100</f>
        <v>8.19</v>
      </c>
      <c r="N104" s="42">
        <f>+Tabla25[[#This Row],[META_CENTRO_ORIENTE]]*22.8/100</f>
        <v>41.04</v>
      </c>
      <c r="O104" s="42">
        <f>+Tabla25[[#This Row],[META_CENTRO_ORIENTE]]*8.3/100</f>
        <v>14.940000000000003</v>
      </c>
      <c r="P104" s="42">
        <f>+Tabla25[[#This Row],[META_CENTRO_ORIENTE]]*22.73/100</f>
        <v>40.914000000000001</v>
      </c>
      <c r="Q104" s="42">
        <f>+Tabla25[[#This Row],[META_CENTRO_ORIENTE]]*27.64/100</f>
        <v>49.751999999999995</v>
      </c>
      <c r="R104" s="42">
        <f>+Tabla25[[#This Row],[META_CENTRO_ORIENTE]]*14/100</f>
        <v>25.2</v>
      </c>
      <c r="S104" s="39">
        <v>0</v>
      </c>
      <c r="T104" s="40">
        <v>0</v>
      </c>
      <c r="U104" s="28">
        <f>+Tabla25[[#This Row],[META_CANDELARIA]]+Tabla25[[#This Row],[META_SANTA_FE]]+Tabla25[[#This Row],[META_MARTIRES]]+Tabla25[[#This Row],[META_SAN_CRISTOBAL]]+Tabla25[[#This Row],[META_RAFAEL_URIBE_URIBE]]+Tabla25[[#This Row],[META_ANTONIO_NARIÑO]]+Tabla25[[#This Row],[META_SUBRED]]+Tabla25[[#This Row],[META_DISTRITO]]</f>
        <v>180.036</v>
      </c>
      <c r="V104" s="29">
        <f>+Tabla25[[#This Row],[META_CENTRO_ORIENTE]]-Tabla25[[#This Row],[META_TOTAL]]</f>
        <v>-3.6000000000001364E-2</v>
      </c>
      <c r="W104" s="30">
        <f>+Tabla25[[#This Row],[VALOR UNITARIO]]*Tabla25[[#This Row],[META_CANDELARIA]]</f>
        <v>3047916.69</v>
      </c>
      <c r="X104" s="31">
        <f>+Tabla25[[#This Row],[META_SANTA_FE]]*Tabla25[[#This Row],[VALOR UNITARIO]]</f>
        <v>15273077.039999999</v>
      </c>
      <c r="Y104" s="31">
        <f>+Tabla25[[#This Row],[META_MARTIRES]]*Tabla25[[#This Row],[VALOR UNITARIO]]</f>
        <v>5559935.9400000013</v>
      </c>
      <c r="Z104" s="31">
        <f>+Tabla25[[#This Row],[META_SAN_CRISTOBAL]]*Tabla25[[#This Row],[VALOR UNITARIO]]</f>
        <v>15226186.014</v>
      </c>
      <c r="AA104" s="31">
        <f>+Tabla25[[#This Row],[META_RAFAEL_URIBE_URIBE]]*Tabla25[[#This Row],[VALOR UNITARIO]]</f>
        <v>18515256.551999997</v>
      </c>
      <c r="AB104" s="31">
        <f>+Tabla25[[#This Row],[META_ANTONIO_NARIÑO]]*Tabla25[[#This Row],[VALOR UNITARIO]]</f>
        <v>9378205.1999999993</v>
      </c>
      <c r="AC104" s="31">
        <f>+Tabla25[[#This Row],[META_SUBRED]]*Tabla25[[#This Row],[VALOR UNITARIO]]</f>
        <v>0</v>
      </c>
      <c r="AD104" s="32">
        <f>+Tabla25[[#This Row],[META_DISTRITO]]*Tabla25[[#This Row],[VALOR UNITARIO]]</f>
        <v>0</v>
      </c>
      <c r="AE104" s="30">
        <f>SUM(Tabla25[[#This Row],[$_CANDELARIA]:[$_DISTRITO]])</f>
        <v>67000577.436000004</v>
      </c>
      <c r="AF104" s="32">
        <f>+Tabla25[[#This Row],[$_CENTRO_ORIENTE]]-Tabla25[[#This Row],[$_TOTAL]]</f>
        <v>-13397.436000004411</v>
      </c>
      <c r="AG104" s="1">
        <v>25</v>
      </c>
      <c r="AH104" s="1">
        <v>34</v>
      </c>
      <c r="AI104" s="1">
        <v>23</v>
      </c>
      <c r="AJ104" s="1">
        <v>34</v>
      </c>
      <c r="AK104" s="1">
        <v>52</v>
      </c>
      <c r="AL104" s="1">
        <v>12</v>
      </c>
      <c r="AO104" s="1">
        <v>180</v>
      </c>
      <c r="AP104" s="1">
        <v>0</v>
      </c>
      <c r="AQ104" s="68">
        <f>+Tabla25[[#This Row],[META_CANDELARIA2]]-Tabla25[[#This Row],[META_CANDELARIA]]</f>
        <v>16.810000000000002</v>
      </c>
      <c r="AR104" s="68">
        <f>+Tabla25[[#This Row],[META_CANDELARIA2]]-Tabla25[[#This Row],[META_CANDELARIA]]</f>
        <v>16.810000000000002</v>
      </c>
      <c r="AS104" s="68">
        <f>+Tabla25[[#This Row],[META_CANDELARIA2]]-Tabla25[[#This Row],[META_CANDELARIA]]</f>
        <v>16.810000000000002</v>
      </c>
    </row>
    <row r="105" spans="1:45" ht="52.5" thickTop="1" thickBot="1">
      <c r="A105" s="19" t="s">
        <v>82</v>
      </c>
      <c r="B105" s="20" t="s">
        <v>187</v>
      </c>
      <c r="C105" s="20" t="s">
        <v>110</v>
      </c>
      <c r="D105" s="21">
        <v>93</v>
      </c>
      <c r="E105" s="20" t="s">
        <v>190</v>
      </c>
      <c r="F105" s="20" t="s">
        <v>86</v>
      </c>
      <c r="G105" s="19" t="s">
        <v>87</v>
      </c>
      <c r="H105" s="19" t="s">
        <v>59</v>
      </c>
      <c r="I105" s="19" t="s">
        <v>56</v>
      </c>
      <c r="J105" s="22">
        <v>372151</v>
      </c>
      <c r="K105" s="5">
        <v>90</v>
      </c>
      <c r="L105" s="22">
        <f>+Tabla25[[#This Row],[VALOR UNITARIO]]*Tabla25[[#This Row],[META_CENTRO_ORIENTE]]</f>
        <v>33493590</v>
      </c>
      <c r="M105" s="41">
        <f>+Tabla25[[#This Row],[META_CENTRO_ORIENTE]]*4.55/100</f>
        <v>4.0949999999999998</v>
      </c>
      <c r="N105" s="42">
        <f>+Tabla25[[#This Row],[META_CENTRO_ORIENTE]]*22.8/100</f>
        <v>20.52</v>
      </c>
      <c r="O105" s="42">
        <f>+Tabla25[[#This Row],[META_CENTRO_ORIENTE]]*8.3/100</f>
        <v>7.4700000000000015</v>
      </c>
      <c r="P105" s="42">
        <f>+Tabla25[[#This Row],[META_CENTRO_ORIENTE]]*22.73/100</f>
        <v>20.457000000000001</v>
      </c>
      <c r="Q105" s="42">
        <f>+Tabla25[[#This Row],[META_CENTRO_ORIENTE]]*27.64/100</f>
        <v>24.875999999999998</v>
      </c>
      <c r="R105" s="42">
        <f>+Tabla25[[#This Row],[META_CENTRO_ORIENTE]]*14/100</f>
        <v>12.6</v>
      </c>
      <c r="S105" s="39">
        <v>0</v>
      </c>
      <c r="T105" s="40">
        <v>0</v>
      </c>
      <c r="U105" s="28">
        <f>+Tabla25[[#This Row],[META_CANDELARIA]]+Tabla25[[#This Row],[META_SANTA_FE]]+Tabla25[[#This Row],[META_MARTIRES]]+Tabla25[[#This Row],[META_SAN_CRISTOBAL]]+Tabla25[[#This Row],[META_RAFAEL_URIBE_URIBE]]+Tabla25[[#This Row],[META_ANTONIO_NARIÑO]]+Tabla25[[#This Row],[META_SUBRED]]+Tabla25[[#This Row],[META_DISTRITO]]</f>
        <v>90.018000000000001</v>
      </c>
      <c r="V105" s="29">
        <f>+Tabla25[[#This Row],[META_CENTRO_ORIENTE]]-Tabla25[[#This Row],[META_TOTAL]]</f>
        <v>-1.8000000000000682E-2</v>
      </c>
      <c r="W105" s="30">
        <f>+Tabla25[[#This Row],[VALOR UNITARIO]]*Tabla25[[#This Row],[META_CANDELARIA]]</f>
        <v>1523958.345</v>
      </c>
      <c r="X105" s="31">
        <f>+Tabla25[[#This Row],[META_SANTA_FE]]*Tabla25[[#This Row],[VALOR UNITARIO]]</f>
        <v>7636538.5199999996</v>
      </c>
      <c r="Y105" s="31">
        <f>+Tabla25[[#This Row],[META_MARTIRES]]*Tabla25[[#This Row],[VALOR UNITARIO]]</f>
        <v>2779967.9700000007</v>
      </c>
      <c r="Z105" s="31">
        <f>+Tabla25[[#This Row],[META_SAN_CRISTOBAL]]*Tabla25[[#This Row],[VALOR UNITARIO]]</f>
        <v>7613093.0070000002</v>
      </c>
      <c r="AA105" s="31">
        <f>+Tabla25[[#This Row],[META_RAFAEL_URIBE_URIBE]]*Tabla25[[#This Row],[VALOR UNITARIO]]</f>
        <v>9257628.2759999987</v>
      </c>
      <c r="AB105" s="31">
        <f>+Tabla25[[#This Row],[META_ANTONIO_NARIÑO]]*Tabla25[[#This Row],[VALOR UNITARIO]]</f>
        <v>4689102.5999999996</v>
      </c>
      <c r="AC105" s="31">
        <f>+Tabla25[[#This Row],[META_SUBRED]]*Tabla25[[#This Row],[VALOR UNITARIO]]</f>
        <v>0</v>
      </c>
      <c r="AD105" s="32">
        <f>+Tabla25[[#This Row],[META_DISTRITO]]*Tabla25[[#This Row],[VALOR UNITARIO]]</f>
        <v>0</v>
      </c>
      <c r="AE105" s="30">
        <f>SUM(Tabla25[[#This Row],[$_CANDELARIA]:[$_DISTRITO]])</f>
        <v>33500288.718000002</v>
      </c>
      <c r="AF105" s="32">
        <f>+Tabla25[[#This Row],[$_CENTRO_ORIENTE]]-Tabla25[[#This Row],[$_TOTAL]]</f>
        <v>-6698.7180000022054</v>
      </c>
      <c r="AG105" s="1">
        <v>11</v>
      </c>
      <c r="AH105" s="1">
        <v>15</v>
      </c>
      <c r="AI105" s="1">
        <v>15</v>
      </c>
      <c r="AJ105" s="1">
        <v>19</v>
      </c>
      <c r="AK105" s="1">
        <v>15</v>
      </c>
      <c r="AL105" s="1">
        <v>15</v>
      </c>
      <c r="AO105" s="1">
        <v>90</v>
      </c>
      <c r="AP105" s="1">
        <v>0</v>
      </c>
      <c r="AQ105" s="68">
        <f>+Tabla25[[#This Row],[META_CANDELARIA2]]-Tabla25[[#This Row],[META_CANDELARIA]]</f>
        <v>6.9050000000000002</v>
      </c>
      <c r="AR105" s="68">
        <f>+Tabla25[[#This Row],[META_CANDELARIA2]]-Tabla25[[#This Row],[META_CANDELARIA]]</f>
        <v>6.9050000000000002</v>
      </c>
      <c r="AS105" s="68">
        <f>+Tabla25[[#This Row],[META_CANDELARIA2]]-Tabla25[[#This Row],[META_CANDELARIA]]</f>
        <v>6.9050000000000002</v>
      </c>
    </row>
    <row r="106" spans="1:45" ht="39.75" thickTop="1" thickBot="1">
      <c r="A106" s="19" t="s">
        <v>82</v>
      </c>
      <c r="B106" s="20" t="s">
        <v>187</v>
      </c>
      <c r="C106" s="20" t="s">
        <v>84</v>
      </c>
      <c r="D106" s="21">
        <v>94</v>
      </c>
      <c r="E106" s="20" t="s">
        <v>192</v>
      </c>
      <c r="F106" s="20" t="s">
        <v>86</v>
      </c>
      <c r="G106" s="19" t="s">
        <v>87</v>
      </c>
      <c r="H106" s="19" t="s">
        <v>59</v>
      </c>
      <c r="I106" s="19" t="s">
        <v>56</v>
      </c>
      <c r="J106" s="22">
        <v>372151</v>
      </c>
      <c r="K106" s="5">
        <v>36</v>
      </c>
      <c r="L106" s="22">
        <f>+Tabla25[[#This Row],[VALOR UNITARIO]]*Tabla25[[#This Row],[META_CENTRO_ORIENTE]]</f>
        <v>13397436</v>
      </c>
      <c r="M106" s="41">
        <f>+Tabla25[[#This Row],[META_CENTRO_ORIENTE]]*4.55/100</f>
        <v>1.6379999999999999</v>
      </c>
      <c r="N106" s="42">
        <f>+Tabla25[[#This Row],[META_CENTRO_ORIENTE]]*22.8/100</f>
        <v>8.2080000000000002</v>
      </c>
      <c r="O106" s="42">
        <f>+Tabla25[[#This Row],[META_CENTRO_ORIENTE]]*8.3/100</f>
        <v>2.988</v>
      </c>
      <c r="P106" s="42">
        <f>+Tabla25[[#This Row],[META_CENTRO_ORIENTE]]*22.73/100</f>
        <v>8.1828000000000003</v>
      </c>
      <c r="Q106" s="42">
        <f>+Tabla25[[#This Row],[META_CENTRO_ORIENTE]]*27.64/100</f>
        <v>9.9504000000000001</v>
      </c>
      <c r="R106" s="42">
        <f>+Tabla25[[#This Row],[META_CENTRO_ORIENTE]]*14/100</f>
        <v>5.04</v>
      </c>
      <c r="S106" s="39">
        <v>0</v>
      </c>
      <c r="T106" s="40">
        <v>0</v>
      </c>
      <c r="U106" s="28">
        <f>+Tabla25[[#This Row],[META_CANDELARIA]]+Tabla25[[#This Row],[META_SANTA_FE]]+Tabla25[[#This Row],[META_MARTIRES]]+Tabla25[[#This Row],[META_SAN_CRISTOBAL]]+Tabla25[[#This Row],[META_RAFAEL_URIBE_URIBE]]+Tabla25[[#This Row],[META_ANTONIO_NARIÑO]]+Tabla25[[#This Row],[META_SUBRED]]+Tabla25[[#This Row],[META_DISTRITO]]</f>
        <v>36.007199999999997</v>
      </c>
      <c r="V106" s="29">
        <f>+Tabla25[[#This Row],[META_CENTRO_ORIENTE]]-Tabla25[[#This Row],[META_TOTAL]]</f>
        <v>-7.1999999999974307E-3</v>
      </c>
      <c r="W106" s="30">
        <f>+Tabla25[[#This Row],[VALOR UNITARIO]]*Tabla25[[#This Row],[META_CANDELARIA]]</f>
        <v>609583.33799999999</v>
      </c>
      <c r="X106" s="31">
        <f>+Tabla25[[#This Row],[META_SANTA_FE]]*Tabla25[[#This Row],[VALOR UNITARIO]]</f>
        <v>3054615.4080000003</v>
      </c>
      <c r="Y106" s="31">
        <f>+Tabla25[[#This Row],[META_MARTIRES]]*Tabla25[[#This Row],[VALOR UNITARIO]]</f>
        <v>1111987.1880000001</v>
      </c>
      <c r="Z106" s="31">
        <f>+Tabla25[[#This Row],[META_SAN_CRISTOBAL]]*Tabla25[[#This Row],[VALOR UNITARIO]]</f>
        <v>3045237.2028000001</v>
      </c>
      <c r="AA106" s="31">
        <f>+Tabla25[[#This Row],[META_RAFAEL_URIBE_URIBE]]*Tabla25[[#This Row],[VALOR UNITARIO]]</f>
        <v>3703051.3103999998</v>
      </c>
      <c r="AB106" s="31">
        <f>+Tabla25[[#This Row],[META_ANTONIO_NARIÑO]]*Tabla25[[#This Row],[VALOR UNITARIO]]</f>
        <v>1875641.04</v>
      </c>
      <c r="AC106" s="31">
        <f>+Tabla25[[#This Row],[META_SUBRED]]*Tabla25[[#This Row],[VALOR UNITARIO]]</f>
        <v>0</v>
      </c>
      <c r="AD106" s="32">
        <f>+Tabla25[[#This Row],[META_DISTRITO]]*Tabla25[[#This Row],[VALOR UNITARIO]]</f>
        <v>0</v>
      </c>
      <c r="AE106" s="30">
        <f>SUM(Tabla25[[#This Row],[$_CANDELARIA]:[$_DISTRITO]])</f>
        <v>13400115.487199999</v>
      </c>
      <c r="AF106" s="32">
        <f>+Tabla25[[#This Row],[$_CENTRO_ORIENTE]]-Tabla25[[#This Row],[$_TOTAL]]</f>
        <v>-2679.487199999392</v>
      </c>
      <c r="AG106" s="1">
        <v>0</v>
      </c>
      <c r="AH106" s="1">
        <v>6</v>
      </c>
      <c r="AI106" s="1">
        <v>8</v>
      </c>
      <c r="AJ106" s="1">
        <v>8</v>
      </c>
      <c r="AK106" s="1">
        <v>11</v>
      </c>
      <c r="AL106" s="1">
        <v>3</v>
      </c>
      <c r="AO106" s="1">
        <v>36</v>
      </c>
      <c r="AP106" s="1">
        <v>0</v>
      </c>
      <c r="AQ106" s="68">
        <f>+Tabla25[[#This Row],[META_CANDELARIA2]]-Tabla25[[#This Row],[META_CANDELARIA]]</f>
        <v>-1.6379999999999999</v>
      </c>
      <c r="AR106" s="68">
        <f>+Tabla25[[#This Row],[META_CANDELARIA2]]-Tabla25[[#This Row],[META_CANDELARIA]]</f>
        <v>-1.6379999999999999</v>
      </c>
      <c r="AS106" s="68">
        <f>+Tabla25[[#This Row],[META_CANDELARIA2]]-Tabla25[[#This Row],[META_CANDELARIA]]</f>
        <v>-1.6379999999999999</v>
      </c>
    </row>
    <row r="107" spans="1:45" ht="52.5" thickTop="1" thickBot="1">
      <c r="A107" s="19" t="s">
        <v>82</v>
      </c>
      <c r="B107" s="20" t="s">
        <v>187</v>
      </c>
      <c r="C107" s="20" t="s">
        <v>110</v>
      </c>
      <c r="D107" s="21">
        <v>95</v>
      </c>
      <c r="E107" s="20" t="s">
        <v>194</v>
      </c>
      <c r="F107" s="20" t="s">
        <v>86</v>
      </c>
      <c r="G107" s="19" t="s">
        <v>87</v>
      </c>
      <c r="H107" s="19" t="s">
        <v>59</v>
      </c>
      <c r="I107" s="19" t="s">
        <v>56</v>
      </c>
      <c r="J107" s="22">
        <v>70270</v>
      </c>
      <c r="K107" s="5">
        <v>261</v>
      </c>
      <c r="L107" s="22">
        <f>+Tabla25[[#This Row],[VALOR UNITARIO]]*Tabla25[[#This Row],[META_CENTRO_ORIENTE]]</f>
        <v>18340470</v>
      </c>
      <c r="M107" s="41">
        <f>+Tabla25[[#This Row],[META_CENTRO_ORIENTE]]*4.55/100</f>
        <v>11.875499999999999</v>
      </c>
      <c r="N107" s="42">
        <f>+Tabla25[[#This Row],[META_CENTRO_ORIENTE]]*22.8/100</f>
        <v>59.508000000000003</v>
      </c>
      <c r="O107" s="42">
        <f>+Tabla25[[#This Row],[META_CENTRO_ORIENTE]]*8.3/100</f>
        <v>21.663</v>
      </c>
      <c r="P107" s="42">
        <f>+Tabla25[[#This Row],[META_CENTRO_ORIENTE]]*22.73/100</f>
        <v>59.325299999999999</v>
      </c>
      <c r="Q107" s="42">
        <f>+Tabla25[[#This Row],[META_CENTRO_ORIENTE]]*27.64/100</f>
        <v>72.1404</v>
      </c>
      <c r="R107" s="42">
        <f>+Tabla25[[#This Row],[META_CENTRO_ORIENTE]]*14/100</f>
        <v>36.54</v>
      </c>
      <c r="S107" s="39">
        <v>0</v>
      </c>
      <c r="T107" s="40">
        <v>0</v>
      </c>
      <c r="U107" s="28">
        <f>+Tabla25[[#This Row],[META_CANDELARIA]]+Tabla25[[#This Row],[META_SANTA_FE]]+Tabla25[[#This Row],[META_MARTIRES]]+Tabla25[[#This Row],[META_SAN_CRISTOBAL]]+Tabla25[[#This Row],[META_RAFAEL_URIBE_URIBE]]+Tabla25[[#This Row],[META_ANTONIO_NARIÑO]]+Tabla25[[#This Row],[META_SUBRED]]+Tabla25[[#This Row],[META_DISTRITO]]</f>
        <v>261.05220000000003</v>
      </c>
      <c r="V107" s="29">
        <f>+Tabla25[[#This Row],[META_CENTRO_ORIENTE]]-Tabla25[[#This Row],[META_TOTAL]]</f>
        <v>-5.2200000000027558E-2</v>
      </c>
      <c r="W107" s="30">
        <f>+Tabla25[[#This Row],[VALOR UNITARIO]]*Tabla25[[#This Row],[META_CANDELARIA]]</f>
        <v>834491.38499999989</v>
      </c>
      <c r="X107" s="31">
        <f>+Tabla25[[#This Row],[META_SANTA_FE]]*Tabla25[[#This Row],[VALOR UNITARIO]]</f>
        <v>4181627.16</v>
      </c>
      <c r="Y107" s="31">
        <f>+Tabla25[[#This Row],[META_MARTIRES]]*Tabla25[[#This Row],[VALOR UNITARIO]]</f>
        <v>1522259.01</v>
      </c>
      <c r="Z107" s="31">
        <f>+Tabla25[[#This Row],[META_SAN_CRISTOBAL]]*Tabla25[[#This Row],[VALOR UNITARIO]]</f>
        <v>4168788.8309999998</v>
      </c>
      <c r="AA107" s="31">
        <f>+Tabla25[[#This Row],[META_RAFAEL_URIBE_URIBE]]*Tabla25[[#This Row],[VALOR UNITARIO]]</f>
        <v>5069305.9079999998</v>
      </c>
      <c r="AB107" s="31">
        <f>+Tabla25[[#This Row],[META_ANTONIO_NARIÑO]]*Tabla25[[#This Row],[VALOR UNITARIO]]</f>
        <v>2567665.7999999998</v>
      </c>
      <c r="AC107" s="31">
        <f>+Tabla25[[#This Row],[META_SUBRED]]*Tabla25[[#This Row],[VALOR UNITARIO]]</f>
        <v>0</v>
      </c>
      <c r="AD107" s="32">
        <f>+Tabla25[[#This Row],[META_DISTRITO]]*Tabla25[[#This Row],[VALOR UNITARIO]]</f>
        <v>0</v>
      </c>
      <c r="AE107" s="30">
        <f>SUM(Tabla25[[#This Row],[$_CANDELARIA]:[$_DISTRITO]])</f>
        <v>18344138.094000001</v>
      </c>
      <c r="AF107" s="32">
        <f>+Tabla25[[#This Row],[$_CENTRO_ORIENTE]]-Tabla25[[#This Row],[$_TOTAL]]</f>
        <v>-3668.0940000005066</v>
      </c>
      <c r="AG107" s="1">
        <v>34</v>
      </c>
      <c r="AH107" s="1">
        <v>50</v>
      </c>
      <c r="AI107" s="1">
        <v>37</v>
      </c>
      <c r="AJ107" s="1">
        <v>52</v>
      </c>
      <c r="AK107" s="1">
        <v>70</v>
      </c>
      <c r="AL107" s="1">
        <v>18</v>
      </c>
      <c r="AO107" s="1">
        <v>261</v>
      </c>
      <c r="AP107" s="1">
        <v>0</v>
      </c>
      <c r="AQ107" s="68">
        <f>+Tabla25[[#This Row],[META_CANDELARIA2]]-Tabla25[[#This Row],[META_CANDELARIA]]</f>
        <v>22.124500000000001</v>
      </c>
      <c r="AR107" s="68">
        <f>+Tabla25[[#This Row],[META_CANDELARIA2]]-Tabla25[[#This Row],[META_CANDELARIA]]</f>
        <v>22.124500000000001</v>
      </c>
      <c r="AS107" s="68">
        <f>+Tabla25[[#This Row],[META_CANDELARIA2]]-Tabla25[[#This Row],[META_CANDELARIA]]</f>
        <v>22.124500000000001</v>
      </c>
    </row>
    <row r="108" spans="1:45" ht="52.5" thickTop="1" thickBot="1">
      <c r="A108" s="19" t="s">
        <v>82</v>
      </c>
      <c r="B108" s="20" t="s">
        <v>187</v>
      </c>
      <c r="C108" s="20" t="s">
        <v>110</v>
      </c>
      <c r="D108" s="21">
        <v>96</v>
      </c>
      <c r="E108" s="20" t="s">
        <v>196</v>
      </c>
      <c r="F108" s="20" t="s">
        <v>86</v>
      </c>
      <c r="G108" s="19" t="s">
        <v>87</v>
      </c>
      <c r="H108" s="19" t="s">
        <v>59</v>
      </c>
      <c r="I108" s="19" t="s">
        <v>56</v>
      </c>
      <c r="J108" s="22">
        <v>70270</v>
      </c>
      <c r="K108" s="5">
        <v>261</v>
      </c>
      <c r="L108" s="22">
        <f>+Tabla25[[#This Row],[VALOR UNITARIO]]*Tabla25[[#This Row],[META_CENTRO_ORIENTE]]</f>
        <v>18340470</v>
      </c>
      <c r="M108" s="41">
        <f>+Tabla25[[#This Row],[META_CENTRO_ORIENTE]]*4.55/100</f>
        <v>11.875499999999999</v>
      </c>
      <c r="N108" s="42">
        <f>+Tabla25[[#This Row],[META_CENTRO_ORIENTE]]*22.8/100</f>
        <v>59.508000000000003</v>
      </c>
      <c r="O108" s="42">
        <f>+Tabla25[[#This Row],[META_CENTRO_ORIENTE]]*8.3/100</f>
        <v>21.663</v>
      </c>
      <c r="P108" s="42">
        <f>+Tabla25[[#This Row],[META_CENTRO_ORIENTE]]*22.73/100</f>
        <v>59.325299999999999</v>
      </c>
      <c r="Q108" s="42">
        <f>+Tabla25[[#This Row],[META_CENTRO_ORIENTE]]*27.64/100</f>
        <v>72.1404</v>
      </c>
      <c r="R108" s="42">
        <f>+Tabla25[[#This Row],[META_CENTRO_ORIENTE]]*14/100</f>
        <v>36.54</v>
      </c>
      <c r="S108" s="39">
        <v>0</v>
      </c>
      <c r="T108" s="40">
        <v>0</v>
      </c>
      <c r="U108" s="28">
        <f>+Tabla25[[#This Row],[META_CANDELARIA]]+Tabla25[[#This Row],[META_SANTA_FE]]+Tabla25[[#This Row],[META_MARTIRES]]+Tabla25[[#This Row],[META_SAN_CRISTOBAL]]+Tabla25[[#This Row],[META_RAFAEL_URIBE_URIBE]]+Tabla25[[#This Row],[META_ANTONIO_NARIÑO]]+Tabla25[[#This Row],[META_SUBRED]]+Tabla25[[#This Row],[META_DISTRITO]]</f>
        <v>261.05220000000003</v>
      </c>
      <c r="V108" s="29">
        <f>+Tabla25[[#This Row],[META_CENTRO_ORIENTE]]-Tabla25[[#This Row],[META_TOTAL]]</f>
        <v>-5.2200000000027558E-2</v>
      </c>
      <c r="W108" s="30">
        <f>+Tabla25[[#This Row],[VALOR UNITARIO]]*Tabla25[[#This Row],[META_CANDELARIA]]</f>
        <v>834491.38499999989</v>
      </c>
      <c r="X108" s="31">
        <f>+Tabla25[[#This Row],[META_SANTA_FE]]*Tabla25[[#This Row],[VALOR UNITARIO]]</f>
        <v>4181627.16</v>
      </c>
      <c r="Y108" s="31">
        <f>+Tabla25[[#This Row],[META_MARTIRES]]*Tabla25[[#This Row],[VALOR UNITARIO]]</f>
        <v>1522259.01</v>
      </c>
      <c r="Z108" s="31">
        <f>+Tabla25[[#This Row],[META_SAN_CRISTOBAL]]*Tabla25[[#This Row],[VALOR UNITARIO]]</f>
        <v>4168788.8309999998</v>
      </c>
      <c r="AA108" s="31">
        <f>+Tabla25[[#This Row],[META_RAFAEL_URIBE_URIBE]]*Tabla25[[#This Row],[VALOR UNITARIO]]</f>
        <v>5069305.9079999998</v>
      </c>
      <c r="AB108" s="31">
        <f>+Tabla25[[#This Row],[META_ANTONIO_NARIÑO]]*Tabla25[[#This Row],[VALOR UNITARIO]]</f>
        <v>2567665.7999999998</v>
      </c>
      <c r="AC108" s="31">
        <f>+Tabla25[[#This Row],[META_SUBRED]]*Tabla25[[#This Row],[VALOR UNITARIO]]</f>
        <v>0</v>
      </c>
      <c r="AD108" s="32">
        <f>+Tabla25[[#This Row],[META_DISTRITO]]*Tabla25[[#This Row],[VALOR UNITARIO]]</f>
        <v>0</v>
      </c>
      <c r="AE108" s="30">
        <f>SUM(Tabla25[[#This Row],[$_CANDELARIA]:[$_DISTRITO]])</f>
        <v>18344138.094000001</v>
      </c>
      <c r="AF108" s="32">
        <f>+Tabla25[[#This Row],[$_CENTRO_ORIENTE]]-Tabla25[[#This Row],[$_TOTAL]]</f>
        <v>-3668.0940000005066</v>
      </c>
      <c r="AG108" s="1">
        <v>45</v>
      </c>
      <c r="AH108" s="1">
        <v>56</v>
      </c>
      <c r="AI108" s="1">
        <v>33</v>
      </c>
      <c r="AJ108" s="1">
        <v>43</v>
      </c>
      <c r="AK108" s="1">
        <v>61</v>
      </c>
      <c r="AL108" s="1">
        <v>23</v>
      </c>
      <c r="AO108" s="1">
        <v>261</v>
      </c>
      <c r="AP108" s="1">
        <v>0</v>
      </c>
      <c r="AQ108" s="68">
        <f>+Tabla25[[#This Row],[META_CANDELARIA2]]-Tabla25[[#This Row],[META_CANDELARIA]]</f>
        <v>33.124499999999998</v>
      </c>
      <c r="AR108" s="68">
        <f>+Tabla25[[#This Row],[META_CANDELARIA2]]-Tabla25[[#This Row],[META_CANDELARIA]]</f>
        <v>33.124499999999998</v>
      </c>
      <c r="AS108" s="68">
        <f>+Tabla25[[#This Row],[META_CANDELARIA2]]-Tabla25[[#This Row],[META_CANDELARIA]]</f>
        <v>33.124499999999998</v>
      </c>
    </row>
    <row r="109" spans="1:45" ht="39.75" thickTop="1" thickBot="1">
      <c r="A109" s="19" t="s">
        <v>82</v>
      </c>
      <c r="B109" s="20" t="s">
        <v>187</v>
      </c>
      <c r="C109" s="20" t="s">
        <v>84</v>
      </c>
      <c r="D109" s="21">
        <v>97</v>
      </c>
      <c r="E109" s="20" t="s">
        <v>197</v>
      </c>
      <c r="F109" s="20" t="s">
        <v>86</v>
      </c>
      <c r="G109" s="19" t="s">
        <v>87</v>
      </c>
      <c r="H109" s="19" t="s">
        <v>59</v>
      </c>
      <c r="I109" s="19" t="s">
        <v>56</v>
      </c>
      <c r="J109" s="22">
        <v>215123</v>
      </c>
      <c r="K109" s="5">
        <v>63</v>
      </c>
      <c r="L109" s="22">
        <f>+Tabla25[[#This Row],[VALOR UNITARIO]]*Tabla25[[#This Row],[META_CENTRO_ORIENTE]]</f>
        <v>13552749</v>
      </c>
      <c r="M109" s="41">
        <f>+Tabla25[[#This Row],[META_CENTRO_ORIENTE]]*4.55/100</f>
        <v>2.8664999999999998</v>
      </c>
      <c r="N109" s="42">
        <f>+Tabla25[[#This Row],[META_CENTRO_ORIENTE]]*22.8/100</f>
        <v>14.364000000000001</v>
      </c>
      <c r="O109" s="42">
        <f>+Tabla25[[#This Row],[META_CENTRO_ORIENTE]]*8.3/100</f>
        <v>5.229000000000001</v>
      </c>
      <c r="P109" s="42">
        <f>+Tabla25[[#This Row],[META_CENTRO_ORIENTE]]*22.73/100</f>
        <v>14.319900000000001</v>
      </c>
      <c r="Q109" s="42">
        <f>+Tabla25[[#This Row],[META_CENTRO_ORIENTE]]*27.64/100</f>
        <v>17.4132</v>
      </c>
      <c r="R109" s="42">
        <f>+Tabla25[[#This Row],[META_CENTRO_ORIENTE]]*14/100</f>
        <v>8.82</v>
      </c>
      <c r="S109" s="39">
        <v>0</v>
      </c>
      <c r="T109" s="40">
        <v>0</v>
      </c>
      <c r="U109" s="28">
        <f>+Tabla25[[#This Row],[META_CANDELARIA]]+Tabla25[[#This Row],[META_SANTA_FE]]+Tabla25[[#This Row],[META_MARTIRES]]+Tabla25[[#This Row],[META_SAN_CRISTOBAL]]+Tabla25[[#This Row],[META_RAFAEL_URIBE_URIBE]]+Tabla25[[#This Row],[META_ANTONIO_NARIÑO]]+Tabla25[[#This Row],[META_SUBRED]]+Tabla25[[#This Row],[META_DISTRITO]]</f>
        <v>63.012599999999999</v>
      </c>
      <c r="V109" s="29">
        <f>+Tabla25[[#This Row],[META_CENTRO_ORIENTE]]-Tabla25[[#This Row],[META_TOTAL]]</f>
        <v>-1.2599999999999056E-2</v>
      </c>
      <c r="W109" s="30">
        <f>+Tabla25[[#This Row],[VALOR UNITARIO]]*Tabla25[[#This Row],[META_CANDELARIA]]</f>
        <v>616650.07949999999</v>
      </c>
      <c r="X109" s="31">
        <f>+Tabla25[[#This Row],[META_SANTA_FE]]*Tabla25[[#This Row],[VALOR UNITARIO]]</f>
        <v>3090026.7720000003</v>
      </c>
      <c r="Y109" s="31">
        <f>+Tabla25[[#This Row],[META_MARTIRES]]*Tabla25[[#This Row],[VALOR UNITARIO]]</f>
        <v>1124878.1670000001</v>
      </c>
      <c r="Z109" s="31">
        <f>+Tabla25[[#This Row],[META_SAN_CRISTOBAL]]*Tabla25[[#This Row],[VALOR UNITARIO]]</f>
        <v>3080539.8477000003</v>
      </c>
      <c r="AA109" s="31">
        <f>+Tabla25[[#This Row],[META_RAFAEL_URIBE_URIBE]]*Tabla25[[#This Row],[VALOR UNITARIO]]</f>
        <v>3745979.8235999998</v>
      </c>
      <c r="AB109" s="31">
        <f>+Tabla25[[#This Row],[META_ANTONIO_NARIÑO]]*Tabla25[[#This Row],[VALOR UNITARIO]]</f>
        <v>1897384.86</v>
      </c>
      <c r="AC109" s="31">
        <f>+Tabla25[[#This Row],[META_SUBRED]]*Tabla25[[#This Row],[VALOR UNITARIO]]</f>
        <v>0</v>
      </c>
      <c r="AD109" s="32">
        <f>+Tabla25[[#This Row],[META_DISTRITO]]*Tabla25[[#This Row],[VALOR UNITARIO]]</f>
        <v>0</v>
      </c>
      <c r="AE109" s="30">
        <f>SUM(Tabla25[[#This Row],[$_CANDELARIA]:[$_DISTRITO]])</f>
        <v>13555459.549799999</v>
      </c>
      <c r="AF109" s="32">
        <f>+Tabla25[[#This Row],[$_CENTRO_ORIENTE]]-Tabla25[[#This Row],[$_TOTAL]]</f>
        <v>-2710.5497999992222</v>
      </c>
      <c r="AG109" s="1">
        <v>9</v>
      </c>
      <c r="AH109" s="1">
        <v>12</v>
      </c>
      <c r="AI109" s="1">
        <v>8</v>
      </c>
      <c r="AJ109" s="1">
        <v>12</v>
      </c>
      <c r="AK109" s="1">
        <v>18</v>
      </c>
      <c r="AL109" s="1">
        <v>4</v>
      </c>
      <c r="AO109" s="1">
        <v>63</v>
      </c>
      <c r="AP109" s="1">
        <v>0</v>
      </c>
      <c r="AQ109" s="68">
        <f>+Tabla25[[#This Row],[META_CANDELARIA2]]-Tabla25[[#This Row],[META_CANDELARIA]]</f>
        <v>6.1334999999999997</v>
      </c>
      <c r="AR109" s="68">
        <f>+Tabla25[[#This Row],[META_CANDELARIA2]]-Tabla25[[#This Row],[META_CANDELARIA]]</f>
        <v>6.1334999999999997</v>
      </c>
      <c r="AS109" s="68">
        <f>+Tabla25[[#This Row],[META_CANDELARIA2]]-Tabla25[[#This Row],[META_CANDELARIA]]</f>
        <v>6.1334999999999997</v>
      </c>
    </row>
    <row r="110" spans="1:45" ht="52.5" thickTop="1" thickBot="1">
      <c r="A110" s="19" t="s">
        <v>82</v>
      </c>
      <c r="B110" s="20" t="s">
        <v>187</v>
      </c>
      <c r="C110" s="20" t="s">
        <v>110</v>
      </c>
      <c r="D110" s="21">
        <v>98</v>
      </c>
      <c r="E110" s="20" t="s">
        <v>199</v>
      </c>
      <c r="F110" s="20" t="s">
        <v>86</v>
      </c>
      <c r="G110" s="19" t="s">
        <v>87</v>
      </c>
      <c r="H110" s="19" t="s">
        <v>59</v>
      </c>
      <c r="I110" s="19" t="s">
        <v>56</v>
      </c>
      <c r="J110" s="22">
        <v>161342</v>
      </c>
      <c r="K110" s="5">
        <v>90</v>
      </c>
      <c r="L110" s="22">
        <f>+Tabla25[[#This Row],[VALOR UNITARIO]]*Tabla25[[#This Row],[META_CENTRO_ORIENTE]]</f>
        <v>14520780</v>
      </c>
      <c r="M110" s="41">
        <f>+Tabla25[[#This Row],[META_CENTRO_ORIENTE]]*4.55/100</f>
        <v>4.0949999999999998</v>
      </c>
      <c r="N110" s="42">
        <f>+Tabla25[[#This Row],[META_CENTRO_ORIENTE]]*22.8/100</f>
        <v>20.52</v>
      </c>
      <c r="O110" s="42">
        <f>+Tabla25[[#This Row],[META_CENTRO_ORIENTE]]*8.3/100</f>
        <v>7.4700000000000015</v>
      </c>
      <c r="P110" s="42">
        <f>+Tabla25[[#This Row],[META_CENTRO_ORIENTE]]*22.73/100</f>
        <v>20.457000000000001</v>
      </c>
      <c r="Q110" s="42">
        <f>+Tabla25[[#This Row],[META_CENTRO_ORIENTE]]*27.64/100</f>
        <v>24.875999999999998</v>
      </c>
      <c r="R110" s="42">
        <f>+Tabla25[[#This Row],[META_CENTRO_ORIENTE]]*14/100</f>
        <v>12.6</v>
      </c>
      <c r="S110" s="39">
        <v>0</v>
      </c>
      <c r="T110" s="40">
        <v>0</v>
      </c>
      <c r="U110" s="28">
        <f>+Tabla25[[#This Row],[META_CANDELARIA]]+Tabla25[[#This Row],[META_SANTA_FE]]+Tabla25[[#This Row],[META_MARTIRES]]+Tabla25[[#This Row],[META_SAN_CRISTOBAL]]+Tabla25[[#This Row],[META_RAFAEL_URIBE_URIBE]]+Tabla25[[#This Row],[META_ANTONIO_NARIÑO]]+Tabla25[[#This Row],[META_SUBRED]]+Tabla25[[#This Row],[META_DISTRITO]]</f>
        <v>90.018000000000001</v>
      </c>
      <c r="V110" s="29">
        <f>+Tabla25[[#This Row],[META_CENTRO_ORIENTE]]-Tabla25[[#This Row],[META_TOTAL]]</f>
        <v>-1.8000000000000682E-2</v>
      </c>
      <c r="W110" s="30">
        <f>+Tabla25[[#This Row],[VALOR UNITARIO]]*Tabla25[[#This Row],[META_CANDELARIA]]</f>
        <v>660695.49</v>
      </c>
      <c r="X110" s="31">
        <f>+Tabla25[[#This Row],[META_SANTA_FE]]*Tabla25[[#This Row],[VALOR UNITARIO]]</f>
        <v>3310737.84</v>
      </c>
      <c r="Y110" s="31">
        <f>+Tabla25[[#This Row],[META_MARTIRES]]*Tabla25[[#This Row],[VALOR UNITARIO]]</f>
        <v>1205224.7400000002</v>
      </c>
      <c r="Z110" s="31">
        <f>+Tabla25[[#This Row],[META_SAN_CRISTOBAL]]*Tabla25[[#This Row],[VALOR UNITARIO]]</f>
        <v>3300573.2940000002</v>
      </c>
      <c r="AA110" s="31">
        <f>+Tabla25[[#This Row],[META_RAFAEL_URIBE_URIBE]]*Tabla25[[#This Row],[VALOR UNITARIO]]</f>
        <v>4013543.5919999997</v>
      </c>
      <c r="AB110" s="31">
        <f>+Tabla25[[#This Row],[META_ANTONIO_NARIÑO]]*Tabla25[[#This Row],[VALOR UNITARIO]]</f>
        <v>2032909.2</v>
      </c>
      <c r="AC110" s="31">
        <f>+Tabla25[[#This Row],[META_SUBRED]]*Tabla25[[#This Row],[VALOR UNITARIO]]</f>
        <v>0</v>
      </c>
      <c r="AD110" s="32">
        <f>+Tabla25[[#This Row],[META_DISTRITO]]*Tabla25[[#This Row],[VALOR UNITARIO]]</f>
        <v>0</v>
      </c>
      <c r="AE110" s="30">
        <f>SUM(Tabla25[[#This Row],[$_CANDELARIA]:[$_DISTRITO]])</f>
        <v>14523684.155999999</v>
      </c>
      <c r="AF110" s="32">
        <f>+Tabla25[[#This Row],[$_CENTRO_ORIENTE]]-Tabla25[[#This Row],[$_TOTAL]]</f>
        <v>-2904.1559999994934</v>
      </c>
      <c r="AG110" s="1">
        <v>13</v>
      </c>
      <c r="AH110" s="1">
        <v>17</v>
      </c>
      <c r="AI110" s="1">
        <v>11</v>
      </c>
      <c r="AJ110" s="1">
        <v>17</v>
      </c>
      <c r="AK110" s="1">
        <v>26</v>
      </c>
      <c r="AL110" s="1">
        <v>6</v>
      </c>
      <c r="AO110" s="1">
        <v>90</v>
      </c>
      <c r="AP110" s="1">
        <v>0</v>
      </c>
      <c r="AQ110" s="68">
        <f>+Tabla25[[#This Row],[META_CANDELARIA2]]-Tabla25[[#This Row],[META_CANDELARIA]]</f>
        <v>8.9050000000000011</v>
      </c>
      <c r="AR110" s="68">
        <f>+Tabla25[[#This Row],[META_CANDELARIA2]]-Tabla25[[#This Row],[META_CANDELARIA]]</f>
        <v>8.9050000000000011</v>
      </c>
      <c r="AS110" s="68">
        <f>+Tabla25[[#This Row],[META_CANDELARIA2]]-Tabla25[[#This Row],[META_CANDELARIA]]</f>
        <v>8.9050000000000011</v>
      </c>
    </row>
    <row r="111" spans="1:45" ht="52.5" thickTop="1" thickBot="1">
      <c r="A111" s="19" t="s">
        <v>82</v>
      </c>
      <c r="B111" s="20" t="s">
        <v>187</v>
      </c>
      <c r="C111" s="20" t="s">
        <v>110</v>
      </c>
      <c r="D111" s="21">
        <v>99</v>
      </c>
      <c r="E111" s="20" t="s">
        <v>201</v>
      </c>
      <c r="F111" s="20" t="s">
        <v>86</v>
      </c>
      <c r="G111" s="19" t="s">
        <v>54</v>
      </c>
      <c r="H111" s="19" t="s">
        <v>59</v>
      </c>
      <c r="I111" s="19" t="s">
        <v>56</v>
      </c>
      <c r="J111" s="22">
        <v>5621568</v>
      </c>
      <c r="K111" s="5">
        <v>3</v>
      </c>
      <c r="L111" s="22">
        <f>+Tabla25[[#This Row],[VALOR UNITARIO]]*Tabla25[[#This Row],[META_CENTRO_ORIENTE]]</f>
        <v>16864704</v>
      </c>
      <c r="M111" s="41">
        <v>0</v>
      </c>
      <c r="N111" s="42">
        <v>0</v>
      </c>
      <c r="O111" s="42">
        <v>0</v>
      </c>
      <c r="P111" s="42">
        <v>3</v>
      </c>
      <c r="Q111" s="42">
        <v>0</v>
      </c>
      <c r="R111" s="42">
        <v>0</v>
      </c>
      <c r="S111" s="39">
        <v>0</v>
      </c>
      <c r="T111" s="40">
        <v>0</v>
      </c>
      <c r="U111" s="28">
        <f>+Tabla25[[#This Row],[META_CANDELARIA]]+Tabla25[[#This Row],[META_SANTA_FE]]+Tabla25[[#This Row],[META_MARTIRES]]+Tabla25[[#This Row],[META_SAN_CRISTOBAL]]+Tabla25[[#This Row],[META_RAFAEL_URIBE_URIBE]]+Tabla25[[#This Row],[META_ANTONIO_NARIÑO]]+Tabla25[[#This Row],[META_SUBRED]]+Tabla25[[#This Row],[META_DISTRITO]]</f>
        <v>3</v>
      </c>
      <c r="V111" s="29">
        <f>+Tabla25[[#This Row],[META_CENTRO_ORIENTE]]-Tabla25[[#This Row],[META_TOTAL]]</f>
        <v>0</v>
      </c>
      <c r="W111" s="30">
        <f>+Tabla25[[#This Row],[VALOR UNITARIO]]*Tabla25[[#This Row],[META_CANDELARIA]]</f>
        <v>0</v>
      </c>
      <c r="X111" s="31">
        <f>+Tabla25[[#This Row],[META_SANTA_FE]]*Tabla25[[#This Row],[VALOR UNITARIO]]</f>
        <v>0</v>
      </c>
      <c r="Y111" s="31">
        <f>+Tabla25[[#This Row],[META_MARTIRES]]*Tabla25[[#This Row],[VALOR UNITARIO]]</f>
        <v>0</v>
      </c>
      <c r="Z111" s="31">
        <f>+Tabla25[[#This Row],[META_SAN_CRISTOBAL]]*Tabla25[[#This Row],[VALOR UNITARIO]]</f>
        <v>16864704</v>
      </c>
      <c r="AA111" s="31">
        <f>+Tabla25[[#This Row],[META_RAFAEL_URIBE_URIBE]]*Tabla25[[#This Row],[VALOR UNITARIO]]</f>
        <v>0</v>
      </c>
      <c r="AB111" s="31">
        <f>+Tabla25[[#This Row],[META_ANTONIO_NARIÑO]]*Tabla25[[#This Row],[VALOR UNITARIO]]</f>
        <v>0</v>
      </c>
      <c r="AC111" s="31">
        <f>+Tabla25[[#This Row],[META_SUBRED]]*Tabla25[[#This Row],[VALOR UNITARIO]]</f>
        <v>0</v>
      </c>
      <c r="AD111" s="32">
        <f>+Tabla25[[#This Row],[META_DISTRITO]]*Tabla25[[#This Row],[VALOR UNITARIO]]</f>
        <v>0</v>
      </c>
      <c r="AE111" s="30">
        <f>SUM(Tabla25[[#This Row],[$_CANDELARIA]:[$_DISTRITO]])</f>
        <v>16864704</v>
      </c>
      <c r="AF111" s="32">
        <f>+Tabla25[[#This Row],[$_CENTRO_ORIENTE]]-Tabla25[[#This Row],[$_TOTAL]]</f>
        <v>0</v>
      </c>
      <c r="AM111" s="1">
        <v>3</v>
      </c>
      <c r="AO111" s="1">
        <v>3</v>
      </c>
      <c r="AP111" s="1">
        <v>0</v>
      </c>
      <c r="AQ111" s="68">
        <f>+Tabla25[[#This Row],[META_CANDELARIA2]]-Tabla25[[#This Row],[META_CANDELARIA]]</f>
        <v>0</v>
      </c>
      <c r="AR111" s="68">
        <f>+Tabla25[[#This Row],[META_CANDELARIA2]]-Tabla25[[#This Row],[META_CANDELARIA]]</f>
        <v>0</v>
      </c>
      <c r="AS111" s="68">
        <f>+Tabla25[[#This Row],[META_CANDELARIA2]]-Tabla25[[#This Row],[META_CANDELARIA]]</f>
        <v>0</v>
      </c>
    </row>
    <row r="112" spans="1:45" ht="39.75" thickTop="1" thickBot="1">
      <c r="A112" s="19" t="s">
        <v>82</v>
      </c>
      <c r="B112" s="20" t="s">
        <v>187</v>
      </c>
      <c r="C112" s="20" t="s">
        <v>120</v>
      </c>
      <c r="D112" s="21">
        <v>100</v>
      </c>
      <c r="E112" s="20" t="s">
        <v>203</v>
      </c>
      <c r="F112" s="20" t="s">
        <v>86</v>
      </c>
      <c r="G112" s="19" t="s">
        <v>122</v>
      </c>
      <c r="H112" s="19" t="s">
        <v>59</v>
      </c>
      <c r="I112" s="19" t="s">
        <v>56</v>
      </c>
      <c r="J112" s="22">
        <v>199714</v>
      </c>
      <c r="K112" s="5">
        <v>120</v>
      </c>
      <c r="L112" s="22">
        <f>+Tabla25[[#This Row],[VALOR UNITARIO]]*Tabla25[[#This Row],[META_CENTRO_ORIENTE]]</f>
        <v>23965680</v>
      </c>
      <c r="M112" s="41">
        <f>+Tabla25[[#This Row],[META_CENTRO_ORIENTE]]*4.55/100</f>
        <v>5.46</v>
      </c>
      <c r="N112" s="42">
        <f>+Tabla25[[#This Row],[META_CENTRO_ORIENTE]]*22.8/100</f>
        <v>27.36</v>
      </c>
      <c r="O112" s="42">
        <f>+Tabla25[[#This Row],[META_CENTRO_ORIENTE]]*8.3/100</f>
        <v>9.9600000000000009</v>
      </c>
      <c r="P112" s="42">
        <f>+Tabla25[[#This Row],[META_CENTRO_ORIENTE]]*22.73/100</f>
        <v>27.276</v>
      </c>
      <c r="Q112" s="42">
        <f>+Tabla25[[#This Row],[META_CENTRO_ORIENTE]]*27.64/100</f>
        <v>33.167999999999999</v>
      </c>
      <c r="R112" s="42">
        <f>+Tabla25[[#This Row],[META_CENTRO_ORIENTE]]*14/100</f>
        <v>16.8</v>
      </c>
      <c r="S112" s="39">
        <v>0</v>
      </c>
      <c r="T112" s="40">
        <v>0</v>
      </c>
      <c r="U112" s="28">
        <f>+Tabla25[[#This Row],[META_CANDELARIA]]+Tabla25[[#This Row],[META_SANTA_FE]]+Tabla25[[#This Row],[META_MARTIRES]]+Tabla25[[#This Row],[META_SAN_CRISTOBAL]]+Tabla25[[#This Row],[META_RAFAEL_URIBE_URIBE]]+Tabla25[[#This Row],[META_ANTONIO_NARIÑO]]+Tabla25[[#This Row],[META_SUBRED]]+Tabla25[[#This Row],[META_DISTRITO]]</f>
        <v>120.02399999999999</v>
      </c>
      <c r="V112" s="29">
        <f>+Tabla25[[#This Row],[META_CENTRO_ORIENTE]]-Tabla25[[#This Row],[META_TOTAL]]</f>
        <v>-2.3999999999986699E-2</v>
      </c>
      <c r="W112" s="30">
        <f>+Tabla25[[#This Row],[VALOR UNITARIO]]*Tabla25[[#This Row],[META_CANDELARIA]]</f>
        <v>1090438.44</v>
      </c>
      <c r="X112" s="31">
        <f>+Tabla25[[#This Row],[META_SANTA_FE]]*Tabla25[[#This Row],[VALOR UNITARIO]]</f>
        <v>5464175.04</v>
      </c>
      <c r="Y112" s="31">
        <f>+Tabla25[[#This Row],[META_MARTIRES]]*Tabla25[[#This Row],[VALOR UNITARIO]]</f>
        <v>1989151.4400000002</v>
      </c>
      <c r="Z112" s="31">
        <f>+Tabla25[[#This Row],[META_SAN_CRISTOBAL]]*Tabla25[[#This Row],[VALOR UNITARIO]]</f>
        <v>5447399.0640000002</v>
      </c>
      <c r="AA112" s="31">
        <f>+Tabla25[[#This Row],[META_RAFAEL_URIBE_URIBE]]*Tabla25[[#This Row],[VALOR UNITARIO]]</f>
        <v>6624113.9519999996</v>
      </c>
      <c r="AB112" s="31">
        <f>+Tabla25[[#This Row],[META_ANTONIO_NARIÑO]]*Tabla25[[#This Row],[VALOR UNITARIO]]</f>
        <v>3355195.2</v>
      </c>
      <c r="AC112" s="31">
        <f>+Tabla25[[#This Row],[META_SUBRED]]*Tabla25[[#This Row],[VALOR UNITARIO]]</f>
        <v>0</v>
      </c>
      <c r="AD112" s="32">
        <f>+Tabla25[[#This Row],[META_DISTRITO]]*Tabla25[[#This Row],[VALOR UNITARIO]]</f>
        <v>0</v>
      </c>
      <c r="AE112" s="30">
        <f>SUM(Tabla25[[#This Row],[$_CANDELARIA]:[$_DISTRITO]])</f>
        <v>23970473.136</v>
      </c>
      <c r="AF112" s="32">
        <f>+Tabla25[[#This Row],[$_CENTRO_ORIENTE]]-Tabla25[[#This Row],[$_TOTAL]]</f>
        <v>-4793.1359999999404</v>
      </c>
      <c r="AG112" s="1">
        <v>20</v>
      </c>
      <c r="AH112" s="1">
        <v>19</v>
      </c>
      <c r="AI112" s="1">
        <v>19</v>
      </c>
      <c r="AJ112" s="1">
        <v>9</v>
      </c>
      <c r="AK112" s="1">
        <v>43</v>
      </c>
      <c r="AL112" s="1">
        <v>10</v>
      </c>
      <c r="AO112" s="1">
        <v>120</v>
      </c>
      <c r="AP112" s="1">
        <v>0</v>
      </c>
      <c r="AQ112" s="68">
        <f>+Tabla25[[#This Row],[META_CANDELARIA2]]-Tabla25[[#This Row],[META_CANDELARIA]]</f>
        <v>14.54</v>
      </c>
      <c r="AR112" s="68">
        <f>+Tabla25[[#This Row],[META_CANDELARIA2]]-Tabla25[[#This Row],[META_CANDELARIA]]</f>
        <v>14.54</v>
      </c>
      <c r="AS112" s="68">
        <f>+Tabla25[[#This Row],[META_CANDELARIA2]]-Tabla25[[#This Row],[META_CANDELARIA]]</f>
        <v>14.54</v>
      </c>
    </row>
    <row r="113" spans="1:45" ht="65.25" thickTop="1" thickBot="1">
      <c r="A113" s="19" t="s">
        <v>82</v>
      </c>
      <c r="B113" s="20" t="s">
        <v>205</v>
      </c>
      <c r="C113" s="20" t="s">
        <v>84</v>
      </c>
      <c r="D113" s="21">
        <v>101</v>
      </c>
      <c r="E113" s="20" t="s">
        <v>206</v>
      </c>
      <c r="F113" s="20" t="s">
        <v>86</v>
      </c>
      <c r="G113" s="19" t="s">
        <v>87</v>
      </c>
      <c r="H113" s="19" t="s">
        <v>59</v>
      </c>
      <c r="I113" s="19" t="s">
        <v>56</v>
      </c>
      <c r="J113" s="22">
        <v>322686</v>
      </c>
      <c r="K113" s="5">
        <v>30.000003098987872</v>
      </c>
      <c r="L113" s="22">
        <f>+Tabla25[[#This Row],[VALOR UNITARIO]]*Tabla25[[#This Row],[META_CENTRO_ORIENTE]]</f>
        <v>9680581</v>
      </c>
      <c r="M113" s="41">
        <f>+Tabla25[[#This Row],[META_CENTRO_ORIENTE]]*4.55/100</f>
        <v>1.3650001410039483</v>
      </c>
      <c r="N113" s="42">
        <f>+Tabla25[[#This Row],[META_CENTRO_ORIENTE]]*22.8/100</f>
        <v>6.840000706569235</v>
      </c>
      <c r="O113" s="42">
        <f>+Tabla25[[#This Row],[META_CENTRO_ORIENTE]]*8.3/100</f>
        <v>2.4900002572159936</v>
      </c>
      <c r="P113" s="42">
        <f>+Tabla25[[#This Row],[META_CENTRO_ORIENTE]]*22.73/100</f>
        <v>6.8190007043999437</v>
      </c>
      <c r="Q113" s="42">
        <f>+Tabla25[[#This Row],[META_CENTRO_ORIENTE]]*27.64/100</f>
        <v>8.2920008565602483</v>
      </c>
      <c r="R113" s="42">
        <f>+Tabla25[[#This Row],[META_CENTRO_ORIENTE]]*14/100</f>
        <v>4.2000004338583024</v>
      </c>
      <c r="S113" s="39">
        <v>0</v>
      </c>
      <c r="T113" s="40">
        <v>0</v>
      </c>
      <c r="U113" s="28">
        <f>+Tabla25[[#This Row],[META_CANDELARIA]]+Tabla25[[#This Row],[META_SANTA_FE]]+Tabla25[[#This Row],[META_MARTIRES]]+Tabla25[[#This Row],[META_SAN_CRISTOBAL]]+Tabla25[[#This Row],[META_RAFAEL_URIBE_URIBE]]+Tabla25[[#This Row],[META_ANTONIO_NARIÑO]]+Tabla25[[#This Row],[META_SUBRED]]+Tabla25[[#This Row],[META_DISTRITO]]</f>
        <v>30.006003099607671</v>
      </c>
      <c r="V113" s="29">
        <f>+Tabla25[[#This Row],[META_CENTRO_ORIENTE]]-Tabla25[[#This Row],[META_TOTAL]]</f>
        <v>-6.0000006197995503E-3</v>
      </c>
      <c r="W113" s="30">
        <f>+Tabla25[[#This Row],[VALOR UNITARIO]]*Tabla25[[#This Row],[META_CANDELARIA]]</f>
        <v>440466.43550000008</v>
      </c>
      <c r="X113" s="31">
        <f>+Tabla25[[#This Row],[META_SANTA_FE]]*Tabla25[[#This Row],[VALOR UNITARIO]]</f>
        <v>2207172.4680000003</v>
      </c>
      <c r="Y113" s="31">
        <f>+Tabla25[[#This Row],[META_MARTIRES]]*Tabla25[[#This Row],[VALOR UNITARIO]]</f>
        <v>803488.22300000011</v>
      </c>
      <c r="Z113" s="31">
        <f>+Tabla25[[#This Row],[META_SAN_CRISTOBAL]]*Tabla25[[#This Row],[VALOR UNITARIO]]</f>
        <v>2200396.0613000002</v>
      </c>
      <c r="AA113" s="31">
        <f>+Tabla25[[#This Row],[META_RAFAEL_URIBE_URIBE]]*Tabla25[[#This Row],[VALOR UNITARIO]]</f>
        <v>2675712.5884000002</v>
      </c>
      <c r="AB113" s="31">
        <f>+Tabla25[[#This Row],[META_ANTONIO_NARIÑO]]*Tabla25[[#This Row],[VALOR UNITARIO]]</f>
        <v>1355281.34</v>
      </c>
      <c r="AC113" s="31">
        <f>+Tabla25[[#This Row],[META_SUBRED]]*Tabla25[[#This Row],[VALOR UNITARIO]]</f>
        <v>0</v>
      </c>
      <c r="AD113" s="32">
        <f>+Tabla25[[#This Row],[META_DISTRITO]]*Tabla25[[#This Row],[VALOR UNITARIO]]</f>
        <v>0</v>
      </c>
      <c r="AE113" s="30">
        <f>SUM(Tabla25[[#This Row],[$_CANDELARIA]:[$_DISTRITO]])</f>
        <v>9682517.1162000019</v>
      </c>
      <c r="AF113" s="32">
        <f>+Tabla25[[#This Row],[$_CENTRO_ORIENTE]]-Tabla25[[#This Row],[$_TOTAL]]</f>
        <v>-1936.1162000019103</v>
      </c>
      <c r="AG113" s="1">
        <v>7</v>
      </c>
      <c r="AH113" s="1">
        <v>7</v>
      </c>
      <c r="AI113" s="1">
        <v>16.000003098987801</v>
      </c>
      <c r="AJ113" s="1">
        <v>0</v>
      </c>
      <c r="AK113" s="1">
        <v>0</v>
      </c>
      <c r="AL113" s="1">
        <v>0</v>
      </c>
      <c r="AO113" s="1">
        <v>30.000003098987801</v>
      </c>
      <c r="AP113" s="1">
        <v>7.1054273576010019E-14</v>
      </c>
      <c r="AQ113" s="68">
        <f>+Tabla25[[#This Row],[META_CANDELARIA2]]-Tabla25[[#This Row],[META_CANDELARIA]]</f>
        <v>5.6349998589960517</v>
      </c>
      <c r="AR113" s="68">
        <f>+Tabla25[[#This Row],[META_CANDELARIA2]]-Tabla25[[#This Row],[META_CANDELARIA]]</f>
        <v>5.6349998589960517</v>
      </c>
      <c r="AS113" s="68">
        <f>+Tabla25[[#This Row],[META_CANDELARIA2]]-Tabla25[[#This Row],[META_CANDELARIA]]</f>
        <v>5.6349998589960517</v>
      </c>
    </row>
    <row r="114" spans="1:45" ht="65.25" thickTop="1" thickBot="1">
      <c r="A114" s="19" t="s">
        <v>82</v>
      </c>
      <c r="B114" s="20" t="s">
        <v>205</v>
      </c>
      <c r="C114" s="20" t="s">
        <v>110</v>
      </c>
      <c r="D114" s="21">
        <v>102</v>
      </c>
      <c r="E114" s="20" t="s">
        <v>208</v>
      </c>
      <c r="F114" s="20" t="s">
        <v>86</v>
      </c>
      <c r="G114" s="19" t="s">
        <v>87</v>
      </c>
      <c r="H114" s="19" t="s">
        <v>59</v>
      </c>
      <c r="I114" s="19" t="s">
        <v>56</v>
      </c>
      <c r="J114" s="22">
        <v>322686</v>
      </c>
      <c r="K114" s="5">
        <v>69</v>
      </c>
      <c r="L114" s="22">
        <f>+Tabla25[[#This Row],[VALOR UNITARIO]]*Tabla25[[#This Row],[META_CENTRO_ORIENTE]]</f>
        <v>22265334</v>
      </c>
      <c r="M114" s="41">
        <f>+Tabla25[[#This Row],[META_CENTRO_ORIENTE]]*4.55/100</f>
        <v>3.1395</v>
      </c>
      <c r="N114" s="42">
        <f>+Tabla25[[#This Row],[META_CENTRO_ORIENTE]]*22.8/100</f>
        <v>15.732000000000001</v>
      </c>
      <c r="O114" s="42">
        <f>+Tabla25[[#This Row],[META_CENTRO_ORIENTE]]*8.3/100</f>
        <v>5.7270000000000003</v>
      </c>
      <c r="P114" s="42">
        <f>+Tabla25[[#This Row],[META_CENTRO_ORIENTE]]*22.73/100</f>
        <v>15.683700000000002</v>
      </c>
      <c r="Q114" s="42">
        <f>+Tabla25[[#This Row],[META_CENTRO_ORIENTE]]*27.64/100</f>
        <v>19.0716</v>
      </c>
      <c r="R114" s="42">
        <f>+Tabla25[[#This Row],[META_CENTRO_ORIENTE]]*14/100</f>
        <v>9.66</v>
      </c>
      <c r="S114" s="39">
        <v>0</v>
      </c>
      <c r="T114" s="40">
        <v>0</v>
      </c>
      <c r="U114" s="28">
        <f>+Tabla25[[#This Row],[META_CANDELARIA]]+Tabla25[[#This Row],[META_SANTA_FE]]+Tabla25[[#This Row],[META_MARTIRES]]+Tabla25[[#This Row],[META_SAN_CRISTOBAL]]+Tabla25[[#This Row],[META_RAFAEL_URIBE_URIBE]]+Tabla25[[#This Row],[META_ANTONIO_NARIÑO]]+Tabla25[[#This Row],[META_SUBRED]]+Tabla25[[#This Row],[META_DISTRITO]]</f>
        <v>69.013800000000003</v>
      </c>
      <c r="V114" s="29">
        <f>+Tabla25[[#This Row],[META_CENTRO_ORIENTE]]-Tabla25[[#This Row],[META_TOTAL]]</f>
        <v>-1.3800000000003365E-2</v>
      </c>
      <c r="W114" s="30">
        <f>+Tabla25[[#This Row],[VALOR UNITARIO]]*Tabla25[[#This Row],[META_CANDELARIA]]</f>
        <v>1013072.697</v>
      </c>
      <c r="X114" s="31">
        <f>+Tabla25[[#This Row],[META_SANTA_FE]]*Tabla25[[#This Row],[VALOR UNITARIO]]</f>
        <v>5076496.1520000007</v>
      </c>
      <c r="Y114" s="31">
        <f>+Tabla25[[#This Row],[META_MARTIRES]]*Tabla25[[#This Row],[VALOR UNITARIO]]</f>
        <v>1848022.7220000001</v>
      </c>
      <c r="Z114" s="31">
        <f>+Tabla25[[#This Row],[META_SAN_CRISTOBAL]]*Tabla25[[#This Row],[VALOR UNITARIO]]</f>
        <v>5060910.4182000002</v>
      </c>
      <c r="AA114" s="31">
        <f>+Tabla25[[#This Row],[META_RAFAEL_URIBE_URIBE]]*Tabla25[[#This Row],[VALOR UNITARIO]]</f>
        <v>6154138.3175999997</v>
      </c>
      <c r="AB114" s="31">
        <f>+Tabla25[[#This Row],[META_ANTONIO_NARIÑO]]*Tabla25[[#This Row],[VALOR UNITARIO]]</f>
        <v>3117146.7600000002</v>
      </c>
      <c r="AC114" s="31">
        <f>+Tabla25[[#This Row],[META_SUBRED]]*Tabla25[[#This Row],[VALOR UNITARIO]]</f>
        <v>0</v>
      </c>
      <c r="AD114" s="32">
        <f>+Tabla25[[#This Row],[META_DISTRITO]]*Tabla25[[#This Row],[VALOR UNITARIO]]</f>
        <v>0</v>
      </c>
      <c r="AE114" s="30">
        <f>SUM(Tabla25[[#This Row],[$_CANDELARIA]:[$_DISTRITO]])</f>
        <v>22269787.066800002</v>
      </c>
      <c r="AF114" s="32">
        <f>+Tabla25[[#This Row],[$_CENTRO_ORIENTE]]-Tabla25[[#This Row],[$_TOTAL]]</f>
        <v>-4453.0668000020087</v>
      </c>
      <c r="AO114" s="1">
        <v>0</v>
      </c>
      <c r="AP114" s="1">
        <v>69</v>
      </c>
      <c r="AQ114" s="68">
        <f>+Tabla25[[#This Row],[META_CANDELARIA2]]-Tabla25[[#This Row],[META_CANDELARIA]]</f>
        <v>-3.1395</v>
      </c>
      <c r="AR114" s="68">
        <f>+Tabla25[[#This Row],[META_CANDELARIA2]]-Tabla25[[#This Row],[META_CANDELARIA]]</f>
        <v>-3.1395</v>
      </c>
      <c r="AS114" s="68">
        <f>+Tabla25[[#This Row],[META_CANDELARIA2]]-Tabla25[[#This Row],[META_CANDELARIA]]</f>
        <v>-3.1395</v>
      </c>
    </row>
    <row r="115" spans="1:45" ht="65.25" thickTop="1" thickBot="1">
      <c r="A115" s="19" t="s">
        <v>82</v>
      </c>
      <c r="B115" s="20" t="s">
        <v>205</v>
      </c>
      <c r="C115" s="20" t="s">
        <v>120</v>
      </c>
      <c r="D115" s="21">
        <v>103</v>
      </c>
      <c r="E115" s="20" t="s">
        <v>210</v>
      </c>
      <c r="F115" s="20" t="s">
        <v>86</v>
      </c>
      <c r="G115" s="19" t="s">
        <v>87</v>
      </c>
      <c r="H115" s="19" t="s">
        <v>59</v>
      </c>
      <c r="I115" s="19" t="s">
        <v>56</v>
      </c>
      <c r="J115" s="22">
        <v>53781</v>
      </c>
      <c r="K115" s="5">
        <v>366.00001859392722</v>
      </c>
      <c r="L115" s="22">
        <f>+Tabla25[[#This Row],[VALOR UNITARIO]]*Tabla25[[#This Row],[META_CENTRO_ORIENTE]]</f>
        <v>19683847</v>
      </c>
      <c r="M115" s="41">
        <f>+Tabla25[[#This Row],[META_CENTRO_ORIENTE]]*4.55/100</f>
        <v>16.653000846023687</v>
      </c>
      <c r="N115" s="42">
        <f>+Tabla25[[#This Row],[META_CENTRO_ORIENTE]]*22.8/100</f>
        <v>83.448004239415411</v>
      </c>
      <c r="O115" s="42">
        <f>+Tabla25[[#This Row],[META_CENTRO_ORIENTE]]*8.3/100</f>
        <v>30.378001543295962</v>
      </c>
      <c r="P115" s="42">
        <f>+Tabla25[[#This Row],[META_CENTRO_ORIENTE]]*22.73/100</f>
        <v>83.191804226399654</v>
      </c>
      <c r="Q115" s="42">
        <f>+Tabla25[[#This Row],[META_CENTRO_ORIENTE]]*27.64/100</f>
        <v>101.1624051393615</v>
      </c>
      <c r="R115" s="42">
        <f>+Tabla25[[#This Row],[META_CENTRO_ORIENTE]]*14/100</f>
        <v>51.240002603149811</v>
      </c>
      <c r="S115" s="39">
        <v>0</v>
      </c>
      <c r="T115" s="40">
        <v>0</v>
      </c>
      <c r="U115" s="28">
        <f>+Tabla25[[#This Row],[META_CANDELARIA]]+Tabla25[[#This Row],[META_SANTA_FE]]+Tabla25[[#This Row],[META_MARTIRES]]+Tabla25[[#This Row],[META_SAN_CRISTOBAL]]+Tabla25[[#This Row],[META_RAFAEL_URIBE_URIBE]]+Tabla25[[#This Row],[META_ANTONIO_NARIÑO]]+Tabla25[[#This Row],[META_SUBRED]]+Tabla25[[#This Row],[META_DISTRITO]]</f>
        <v>366.07321859764602</v>
      </c>
      <c r="V115" s="29">
        <f>+Tabla25[[#This Row],[META_CENTRO_ORIENTE]]-Tabla25[[#This Row],[META_TOTAL]]</f>
        <v>-7.320000371879587E-2</v>
      </c>
      <c r="W115" s="30">
        <f>+Tabla25[[#This Row],[VALOR UNITARIO]]*Tabla25[[#This Row],[META_CANDELARIA]]</f>
        <v>895615.03849999991</v>
      </c>
      <c r="X115" s="31">
        <f>+Tabla25[[#This Row],[META_SANTA_FE]]*Tabla25[[#This Row],[VALOR UNITARIO]]</f>
        <v>4487917.1160000004</v>
      </c>
      <c r="Y115" s="31">
        <f>+Tabla25[[#This Row],[META_MARTIRES]]*Tabla25[[#This Row],[VALOR UNITARIO]]</f>
        <v>1633759.3010000002</v>
      </c>
      <c r="Z115" s="31">
        <f>+Tabla25[[#This Row],[META_SAN_CRISTOBAL]]*Tabla25[[#This Row],[VALOR UNITARIO]]</f>
        <v>4474138.4231000002</v>
      </c>
      <c r="AA115" s="31">
        <f>+Tabla25[[#This Row],[META_RAFAEL_URIBE_URIBE]]*Tabla25[[#This Row],[VALOR UNITARIO]]</f>
        <v>5440615.310800001</v>
      </c>
      <c r="AB115" s="31">
        <f>+Tabla25[[#This Row],[META_ANTONIO_NARIÑO]]*Tabla25[[#This Row],[VALOR UNITARIO]]</f>
        <v>2755738.58</v>
      </c>
      <c r="AC115" s="31">
        <f>+Tabla25[[#This Row],[META_SUBRED]]*Tabla25[[#This Row],[VALOR UNITARIO]]</f>
        <v>0</v>
      </c>
      <c r="AD115" s="32">
        <f>+Tabla25[[#This Row],[META_DISTRITO]]*Tabla25[[#This Row],[VALOR UNITARIO]]</f>
        <v>0</v>
      </c>
      <c r="AE115" s="30">
        <f>SUM(Tabla25[[#This Row],[$_CANDELARIA]:[$_DISTRITO]])</f>
        <v>19687783.769400001</v>
      </c>
      <c r="AF115" s="32">
        <f>+Tabla25[[#This Row],[$_CENTRO_ORIENTE]]-Tabla25[[#This Row],[$_TOTAL]]</f>
        <v>-3936.7694000005722</v>
      </c>
      <c r="AG115" s="1">
        <v>83</v>
      </c>
      <c r="AH115" s="1">
        <v>80.000018593926995</v>
      </c>
      <c r="AI115" s="1">
        <v>203</v>
      </c>
      <c r="AJ115" s="1">
        <v>0</v>
      </c>
      <c r="AK115" s="1">
        <v>0</v>
      </c>
      <c r="AL115" s="1">
        <v>0</v>
      </c>
      <c r="AO115" s="1">
        <v>366.000018593927</v>
      </c>
      <c r="AP115" s="1">
        <v>0</v>
      </c>
      <c r="AQ115" s="68">
        <f>+Tabla25[[#This Row],[META_CANDELARIA2]]-Tabla25[[#This Row],[META_CANDELARIA]]</f>
        <v>66.346999153976313</v>
      </c>
      <c r="AR115" s="68">
        <f>+Tabla25[[#This Row],[META_CANDELARIA2]]-Tabla25[[#This Row],[META_CANDELARIA]]</f>
        <v>66.346999153976313</v>
      </c>
      <c r="AS115" s="68">
        <f>+Tabla25[[#This Row],[META_CANDELARIA2]]-Tabla25[[#This Row],[META_CANDELARIA]]</f>
        <v>66.346999153976313</v>
      </c>
    </row>
    <row r="116" spans="1:45" ht="65.25" thickTop="1" thickBot="1">
      <c r="A116" s="19" t="s">
        <v>82</v>
      </c>
      <c r="B116" s="20" t="s">
        <v>205</v>
      </c>
      <c r="C116" s="20" t="s">
        <v>84</v>
      </c>
      <c r="D116" s="21">
        <v>104</v>
      </c>
      <c r="E116" s="20" t="s">
        <v>211</v>
      </c>
      <c r="F116" s="20" t="s">
        <v>86</v>
      </c>
      <c r="G116" s="19" t="s">
        <v>87</v>
      </c>
      <c r="H116" s="19" t="s">
        <v>59</v>
      </c>
      <c r="I116" s="19" t="s">
        <v>56</v>
      </c>
      <c r="J116" s="22">
        <v>210809</v>
      </c>
      <c r="K116" s="5">
        <v>0</v>
      </c>
      <c r="L116" s="22">
        <f>+Tabla25[[#This Row],[VALOR UNITARIO]]*Tabla25[[#This Row],[META_CENTRO_ORIENTE]]</f>
        <v>0</v>
      </c>
      <c r="M116" s="41">
        <f>+Tabla25[[#This Row],[META_CENTRO_ORIENTE]]*4.55/100</f>
        <v>0</v>
      </c>
      <c r="N116" s="42">
        <f>+Tabla25[[#This Row],[META_CENTRO_ORIENTE]]*22.8/100</f>
        <v>0</v>
      </c>
      <c r="O116" s="42">
        <f>+Tabla25[[#This Row],[META_CENTRO_ORIENTE]]*8.3/100</f>
        <v>0</v>
      </c>
      <c r="P116" s="42">
        <f>+Tabla25[[#This Row],[META_CENTRO_ORIENTE]]*22.73/100</f>
        <v>0</v>
      </c>
      <c r="Q116" s="42">
        <f>+Tabla25[[#This Row],[META_CENTRO_ORIENTE]]*27.64/100</f>
        <v>0</v>
      </c>
      <c r="R116" s="42">
        <f>+Tabla25[[#This Row],[META_CENTRO_ORIENTE]]*14/100</f>
        <v>0</v>
      </c>
      <c r="S116" s="39">
        <v>0</v>
      </c>
      <c r="T116" s="40">
        <v>0</v>
      </c>
      <c r="U116" s="28">
        <f>+Tabla25[[#This Row],[META_CANDELARIA]]+Tabla25[[#This Row],[META_SANTA_FE]]+Tabla25[[#This Row],[META_MARTIRES]]+Tabla25[[#This Row],[META_SAN_CRISTOBAL]]+Tabla25[[#This Row],[META_RAFAEL_URIBE_URIBE]]+Tabla25[[#This Row],[META_ANTONIO_NARIÑO]]+Tabla25[[#This Row],[META_SUBRED]]+Tabla25[[#This Row],[META_DISTRITO]]</f>
        <v>0</v>
      </c>
      <c r="V116" s="29">
        <f>+Tabla25[[#This Row],[META_CENTRO_ORIENTE]]-Tabla25[[#This Row],[META_TOTAL]]</f>
        <v>0</v>
      </c>
      <c r="W116" s="30">
        <f>+Tabla25[[#This Row],[VALOR UNITARIO]]*Tabla25[[#This Row],[META_CANDELARIA]]</f>
        <v>0</v>
      </c>
      <c r="X116" s="31">
        <f>+Tabla25[[#This Row],[META_SANTA_FE]]*Tabla25[[#This Row],[VALOR UNITARIO]]</f>
        <v>0</v>
      </c>
      <c r="Y116" s="31">
        <f>+Tabla25[[#This Row],[META_MARTIRES]]*Tabla25[[#This Row],[VALOR UNITARIO]]</f>
        <v>0</v>
      </c>
      <c r="Z116" s="31">
        <f>+Tabla25[[#This Row],[META_SAN_CRISTOBAL]]*Tabla25[[#This Row],[VALOR UNITARIO]]</f>
        <v>0</v>
      </c>
      <c r="AA116" s="31">
        <f>+Tabla25[[#This Row],[META_RAFAEL_URIBE_URIBE]]*Tabla25[[#This Row],[VALOR UNITARIO]]</f>
        <v>0</v>
      </c>
      <c r="AB116" s="31">
        <f>+Tabla25[[#This Row],[META_ANTONIO_NARIÑO]]*Tabla25[[#This Row],[VALOR UNITARIO]]</f>
        <v>0</v>
      </c>
      <c r="AC116" s="31">
        <f>+Tabla25[[#This Row],[META_SUBRED]]*Tabla25[[#This Row],[VALOR UNITARIO]]</f>
        <v>0</v>
      </c>
      <c r="AD116" s="32">
        <f>+Tabla25[[#This Row],[META_DISTRITO]]*Tabla25[[#This Row],[VALOR UNITARIO]]</f>
        <v>0</v>
      </c>
      <c r="AE116" s="30">
        <f>SUM(Tabla25[[#This Row],[$_CANDELARIA]:[$_DISTRITO]])</f>
        <v>0</v>
      </c>
      <c r="AF116" s="32">
        <f>+Tabla25[[#This Row],[$_CENTRO_ORIENTE]]-Tabla25[[#This Row],[$_TOTAL]]</f>
        <v>0</v>
      </c>
      <c r="AG116" s="1">
        <v>16</v>
      </c>
      <c r="AH116" s="1">
        <v>15</v>
      </c>
      <c r="AI116" s="1">
        <v>38</v>
      </c>
      <c r="AJ116" s="1">
        <v>0</v>
      </c>
      <c r="AK116" s="1">
        <v>0</v>
      </c>
      <c r="AL116" s="1">
        <v>0</v>
      </c>
      <c r="AO116" s="1">
        <v>69</v>
      </c>
      <c r="AP116" s="1">
        <v>-69</v>
      </c>
      <c r="AQ116" s="68">
        <f>+Tabla25[[#This Row],[META_CANDELARIA2]]-Tabla25[[#This Row],[META_CANDELARIA]]</f>
        <v>16</v>
      </c>
      <c r="AR116" s="68">
        <f>+Tabla25[[#This Row],[META_CANDELARIA2]]-Tabla25[[#This Row],[META_CANDELARIA]]</f>
        <v>16</v>
      </c>
      <c r="AS116" s="68">
        <f>+Tabla25[[#This Row],[META_CANDELARIA2]]-Tabla25[[#This Row],[META_CANDELARIA]]</f>
        <v>16</v>
      </c>
    </row>
    <row r="117" spans="1:45" ht="65.25" thickTop="1" thickBot="1">
      <c r="A117" s="19" t="s">
        <v>82</v>
      </c>
      <c r="B117" s="20" t="s">
        <v>205</v>
      </c>
      <c r="C117" s="20" t="s">
        <v>120</v>
      </c>
      <c r="D117" s="21">
        <v>105</v>
      </c>
      <c r="E117" s="20" t="s">
        <v>213</v>
      </c>
      <c r="F117" s="20" t="s">
        <v>86</v>
      </c>
      <c r="G117" s="19" t="s">
        <v>122</v>
      </c>
      <c r="H117" s="19" t="s">
        <v>59</v>
      </c>
      <c r="I117" s="19" t="s">
        <v>56</v>
      </c>
      <c r="J117" s="22">
        <v>281078</v>
      </c>
      <c r="K117" s="5">
        <v>60</v>
      </c>
      <c r="L117" s="22">
        <f>+Tabla25[[#This Row],[VALOR UNITARIO]]*Tabla25[[#This Row],[META_CENTRO_ORIENTE]]</f>
        <v>16864680</v>
      </c>
      <c r="M117" s="41">
        <f>+Tabla25[[#This Row],[META_CENTRO_ORIENTE]]*4.55/100</f>
        <v>2.73</v>
      </c>
      <c r="N117" s="42">
        <f>+Tabla25[[#This Row],[META_CENTRO_ORIENTE]]*22.8/100</f>
        <v>13.68</v>
      </c>
      <c r="O117" s="42">
        <f>+Tabla25[[#This Row],[META_CENTRO_ORIENTE]]*8.3/100</f>
        <v>4.9800000000000004</v>
      </c>
      <c r="P117" s="42">
        <f>+Tabla25[[#This Row],[META_CENTRO_ORIENTE]]*22.73/100</f>
        <v>13.638</v>
      </c>
      <c r="Q117" s="42">
        <f>+Tabla25[[#This Row],[META_CENTRO_ORIENTE]]*27.64/100</f>
        <v>16.584</v>
      </c>
      <c r="R117" s="42">
        <f>+Tabla25[[#This Row],[META_CENTRO_ORIENTE]]*14/100</f>
        <v>8.4</v>
      </c>
      <c r="S117" s="39">
        <v>0</v>
      </c>
      <c r="T117" s="40">
        <v>0</v>
      </c>
      <c r="U117"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117" s="29">
        <f>+Tabla25[[#This Row],[META_CENTRO_ORIENTE]]-Tabla25[[#This Row],[META_TOTAL]]</f>
        <v>-1.1999999999993349E-2</v>
      </c>
      <c r="W117" s="30">
        <f>+Tabla25[[#This Row],[VALOR UNITARIO]]*Tabla25[[#This Row],[META_CANDELARIA]]</f>
        <v>767342.94</v>
      </c>
      <c r="X117" s="31">
        <f>+Tabla25[[#This Row],[META_SANTA_FE]]*Tabla25[[#This Row],[VALOR UNITARIO]]</f>
        <v>3845147.04</v>
      </c>
      <c r="Y117" s="31">
        <f>+Tabla25[[#This Row],[META_MARTIRES]]*Tabla25[[#This Row],[VALOR UNITARIO]]</f>
        <v>1399768.4400000002</v>
      </c>
      <c r="Z117" s="31">
        <f>+Tabla25[[#This Row],[META_SAN_CRISTOBAL]]*Tabla25[[#This Row],[VALOR UNITARIO]]</f>
        <v>3833341.764</v>
      </c>
      <c r="AA117" s="31">
        <f>+Tabla25[[#This Row],[META_RAFAEL_URIBE_URIBE]]*Tabla25[[#This Row],[VALOR UNITARIO]]</f>
        <v>4661397.5520000001</v>
      </c>
      <c r="AB117" s="31">
        <f>+Tabla25[[#This Row],[META_ANTONIO_NARIÑO]]*Tabla25[[#This Row],[VALOR UNITARIO]]</f>
        <v>2361055.2000000002</v>
      </c>
      <c r="AC117" s="31">
        <f>+Tabla25[[#This Row],[META_SUBRED]]*Tabla25[[#This Row],[VALOR UNITARIO]]</f>
        <v>0</v>
      </c>
      <c r="AD117" s="32">
        <f>+Tabla25[[#This Row],[META_DISTRITO]]*Tabla25[[#This Row],[VALOR UNITARIO]]</f>
        <v>0</v>
      </c>
      <c r="AE117" s="30">
        <f>SUM(Tabla25[[#This Row],[$_CANDELARIA]:[$_DISTRITO]])</f>
        <v>16868052.936000001</v>
      </c>
      <c r="AF117" s="32">
        <f>+Tabla25[[#This Row],[$_CENTRO_ORIENTE]]-Tabla25[[#This Row],[$_TOTAL]]</f>
        <v>-3372.9360000006855</v>
      </c>
      <c r="AG117" s="1">
        <v>14</v>
      </c>
      <c r="AH117" s="1">
        <v>13</v>
      </c>
      <c r="AI117" s="1">
        <v>33</v>
      </c>
      <c r="AJ117" s="1">
        <v>0</v>
      </c>
      <c r="AK117" s="1">
        <v>0</v>
      </c>
      <c r="AL117" s="1">
        <v>0</v>
      </c>
      <c r="AO117" s="1">
        <v>60</v>
      </c>
      <c r="AP117" s="1">
        <v>0</v>
      </c>
      <c r="AQ117" s="68">
        <f>+Tabla25[[#This Row],[META_CANDELARIA2]]-Tabla25[[#This Row],[META_CANDELARIA]]</f>
        <v>11.27</v>
      </c>
      <c r="AR117" s="68">
        <f>+Tabla25[[#This Row],[META_CANDELARIA2]]-Tabla25[[#This Row],[META_CANDELARIA]]</f>
        <v>11.27</v>
      </c>
      <c r="AS117" s="68">
        <f>+Tabla25[[#This Row],[META_CANDELARIA2]]-Tabla25[[#This Row],[META_CANDELARIA]]</f>
        <v>11.27</v>
      </c>
    </row>
    <row r="118" spans="1:45" ht="65.25" thickTop="1" thickBot="1">
      <c r="A118" s="19" t="s">
        <v>82</v>
      </c>
      <c r="B118" s="20" t="s">
        <v>205</v>
      </c>
      <c r="C118" s="20" t="s">
        <v>84</v>
      </c>
      <c r="D118" s="21">
        <v>106</v>
      </c>
      <c r="E118" s="20" t="s">
        <v>214</v>
      </c>
      <c r="F118" s="20" t="s">
        <v>86</v>
      </c>
      <c r="G118" s="19" t="s">
        <v>87</v>
      </c>
      <c r="H118" s="19" t="s">
        <v>59</v>
      </c>
      <c r="I118" s="19" t="s">
        <v>56</v>
      </c>
      <c r="J118" s="22">
        <v>210809</v>
      </c>
      <c r="K118" s="5">
        <v>321</v>
      </c>
      <c r="L118" s="22">
        <f>+Tabla25[[#This Row],[VALOR UNITARIO]]*Tabla25[[#This Row],[META_CENTRO_ORIENTE]]</f>
        <v>67669689</v>
      </c>
      <c r="M118" s="41">
        <f>+Tabla25[[#This Row],[META_CENTRO_ORIENTE]]*4.55/100</f>
        <v>14.605499999999999</v>
      </c>
      <c r="N118" s="42">
        <f>+Tabla25[[#This Row],[META_CENTRO_ORIENTE]]*22.8/100</f>
        <v>73.188000000000002</v>
      </c>
      <c r="O118" s="42">
        <f>+Tabla25[[#This Row],[META_CENTRO_ORIENTE]]*8.3/100</f>
        <v>26.643000000000001</v>
      </c>
      <c r="P118" s="42">
        <f>+Tabla25[[#This Row],[META_CENTRO_ORIENTE]]*22.73/100</f>
        <v>72.963300000000004</v>
      </c>
      <c r="Q118" s="42">
        <f>+Tabla25[[#This Row],[META_CENTRO_ORIENTE]]*27.64/100</f>
        <v>88.724400000000003</v>
      </c>
      <c r="R118" s="42">
        <f>+Tabla25[[#This Row],[META_CENTRO_ORIENTE]]*14/100</f>
        <v>44.94</v>
      </c>
      <c r="S118" s="39">
        <v>0</v>
      </c>
      <c r="T118" s="40">
        <v>0</v>
      </c>
      <c r="U118" s="28">
        <f>+Tabla25[[#This Row],[META_CANDELARIA]]+Tabla25[[#This Row],[META_SANTA_FE]]+Tabla25[[#This Row],[META_MARTIRES]]+Tabla25[[#This Row],[META_SAN_CRISTOBAL]]+Tabla25[[#This Row],[META_RAFAEL_URIBE_URIBE]]+Tabla25[[#This Row],[META_ANTONIO_NARIÑO]]+Tabla25[[#This Row],[META_SUBRED]]+Tabla25[[#This Row],[META_DISTRITO]]</f>
        <v>321.06419999999997</v>
      </c>
      <c r="V118" s="29">
        <f>+Tabla25[[#This Row],[META_CENTRO_ORIENTE]]-Tabla25[[#This Row],[META_TOTAL]]</f>
        <v>-6.4199999999971169E-2</v>
      </c>
      <c r="W118" s="30">
        <f>+Tabla25[[#This Row],[VALOR UNITARIO]]*Tabla25[[#This Row],[META_CANDELARIA]]</f>
        <v>3078970.8495</v>
      </c>
      <c r="X118" s="31">
        <f>+Tabla25[[#This Row],[META_SANTA_FE]]*Tabla25[[#This Row],[VALOR UNITARIO]]</f>
        <v>15428689.092</v>
      </c>
      <c r="Y118" s="31">
        <f>+Tabla25[[#This Row],[META_MARTIRES]]*Tabla25[[#This Row],[VALOR UNITARIO]]</f>
        <v>5616584.1869999999</v>
      </c>
      <c r="Z118" s="31">
        <f>+Tabla25[[#This Row],[META_SAN_CRISTOBAL]]*Tabla25[[#This Row],[VALOR UNITARIO]]</f>
        <v>15381320.309700001</v>
      </c>
      <c r="AA118" s="31">
        <f>+Tabla25[[#This Row],[META_RAFAEL_URIBE_URIBE]]*Tabla25[[#This Row],[VALOR UNITARIO]]</f>
        <v>18703902.0396</v>
      </c>
      <c r="AB118" s="31">
        <f>+Tabla25[[#This Row],[META_ANTONIO_NARIÑO]]*Tabla25[[#This Row],[VALOR UNITARIO]]</f>
        <v>9473756.459999999</v>
      </c>
      <c r="AC118" s="31">
        <f>+Tabla25[[#This Row],[META_SUBRED]]*Tabla25[[#This Row],[VALOR UNITARIO]]</f>
        <v>0</v>
      </c>
      <c r="AD118" s="32">
        <f>+Tabla25[[#This Row],[META_DISTRITO]]*Tabla25[[#This Row],[VALOR UNITARIO]]</f>
        <v>0</v>
      </c>
      <c r="AE118" s="30">
        <f>SUM(Tabla25[[#This Row],[$_CANDELARIA]:[$_DISTRITO]])</f>
        <v>67683222.93779999</v>
      </c>
      <c r="AF118" s="32">
        <f>+Tabla25[[#This Row],[$_CENTRO_ORIENTE]]-Tabla25[[#This Row],[$_TOTAL]]</f>
        <v>-13533.937799990177</v>
      </c>
      <c r="AG118" s="1">
        <v>41</v>
      </c>
      <c r="AH118" s="1">
        <v>48</v>
      </c>
      <c r="AI118" s="1">
        <v>113</v>
      </c>
      <c r="AJ118" s="1">
        <v>34</v>
      </c>
      <c r="AK118" s="1">
        <v>44</v>
      </c>
      <c r="AL118" s="1">
        <v>41</v>
      </c>
      <c r="AO118" s="1">
        <v>321</v>
      </c>
      <c r="AP118" s="1">
        <v>0</v>
      </c>
      <c r="AQ118" s="68">
        <f>+Tabla25[[#This Row],[META_CANDELARIA2]]-Tabla25[[#This Row],[META_CANDELARIA]]</f>
        <v>26.394500000000001</v>
      </c>
      <c r="AR118" s="68">
        <f>+Tabla25[[#This Row],[META_CANDELARIA2]]-Tabla25[[#This Row],[META_CANDELARIA]]</f>
        <v>26.394500000000001</v>
      </c>
      <c r="AS118" s="68">
        <f>+Tabla25[[#This Row],[META_CANDELARIA2]]-Tabla25[[#This Row],[META_CANDELARIA]]</f>
        <v>26.394500000000001</v>
      </c>
    </row>
    <row r="119" spans="1:45" ht="65.25" thickTop="1" thickBot="1">
      <c r="A119" s="19" t="s">
        <v>82</v>
      </c>
      <c r="B119" s="20" t="s">
        <v>205</v>
      </c>
      <c r="C119" s="20" t="s">
        <v>110</v>
      </c>
      <c r="D119" s="21">
        <v>107</v>
      </c>
      <c r="E119" s="20" t="s">
        <v>216</v>
      </c>
      <c r="F119" s="20" t="s">
        <v>86</v>
      </c>
      <c r="G119" s="19" t="s">
        <v>87</v>
      </c>
      <c r="H119" s="19" t="s">
        <v>59</v>
      </c>
      <c r="I119" s="19" t="s">
        <v>56</v>
      </c>
      <c r="J119" s="22">
        <v>55938</v>
      </c>
      <c r="K119" s="5">
        <v>318.0000178769352</v>
      </c>
      <c r="L119" s="22">
        <f>+Tabla25[[#This Row],[VALOR UNITARIO]]*Tabla25[[#This Row],[META_CENTRO_ORIENTE]]</f>
        <v>17788285</v>
      </c>
      <c r="M119" s="41">
        <f>+Tabla25[[#This Row],[META_CENTRO_ORIENTE]]*4.55/100</f>
        <v>14.46900081340055</v>
      </c>
      <c r="N119" s="42">
        <f>+Tabla25[[#This Row],[META_CENTRO_ORIENTE]]*22.8/100</f>
        <v>72.504004075941225</v>
      </c>
      <c r="O119" s="42">
        <f>+Tabla25[[#This Row],[META_CENTRO_ORIENTE]]*8.3/100</f>
        <v>26.394001483785622</v>
      </c>
      <c r="P119" s="42">
        <f>+Tabla25[[#This Row],[META_CENTRO_ORIENTE]]*22.73/100</f>
        <v>72.281404063427374</v>
      </c>
      <c r="Q119" s="42">
        <f>+Tabla25[[#This Row],[META_CENTRO_ORIENTE]]*27.64/100</f>
        <v>87.895204941184886</v>
      </c>
      <c r="R119" s="42">
        <f>+Tabla25[[#This Row],[META_CENTRO_ORIENTE]]*14/100</f>
        <v>44.520002502770929</v>
      </c>
      <c r="S119" s="39">
        <v>0</v>
      </c>
      <c r="T119" s="40">
        <v>0</v>
      </c>
      <c r="U119" s="28">
        <f>+Tabla25[[#This Row],[META_CANDELARIA]]+Tabla25[[#This Row],[META_SANTA_FE]]+Tabla25[[#This Row],[META_MARTIRES]]+Tabla25[[#This Row],[META_SAN_CRISTOBAL]]+Tabla25[[#This Row],[META_RAFAEL_URIBE_URIBE]]+Tabla25[[#This Row],[META_ANTONIO_NARIÑO]]+Tabla25[[#This Row],[META_SUBRED]]+Tabla25[[#This Row],[META_DISTRITO]]</f>
        <v>318.06361788051061</v>
      </c>
      <c r="V119" s="29">
        <f>+Tabla25[[#This Row],[META_CENTRO_ORIENTE]]-Tabla25[[#This Row],[META_TOTAL]]</f>
        <v>-6.3600003575402297E-2</v>
      </c>
      <c r="W119" s="30">
        <f>+Tabla25[[#This Row],[VALOR UNITARIO]]*Tabla25[[#This Row],[META_CANDELARIA]]</f>
        <v>809366.96749999991</v>
      </c>
      <c r="X119" s="31">
        <f>+Tabla25[[#This Row],[META_SANTA_FE]]*Tabla25[[#This Row],[VALOR UNITARIO]]</f>
        <v>4055728.9800000004</v>
      </c>
      <c r="Y119" s="31">
        <f>+Tabla25[[#This Row],[META_MARTIRES]]*Tabla25[[#This Row],[VALOR UNITARIO]]</f>
        <v>1476427.6550000003</v>
      </c>
      <c r="Z119" s="31">
        <f>+Tabla25[[#This Row],[META_SAN_CRISTOBAL]]*Tabla25[[#This Row],[VALOR UNITARIO]]</f>
        <v>4043277.1805000002</v>
      </c>
      <c r="AA119" s="31">
        <f>+Tabla25[[#This Row],[META_RAFAEL_URIBE_URIBE]]*Tabla25[[#This Row],[VALOR UNITARIO]]</f>
        <v>4916681.9740000004</v>
      </c>
      <c r="AB119" s="31">
        <f>+Tabla25[[#This Row],[META_ANTONIO_NARIÑO]]*Tabla25[[#This Row],[VALOR UNITARIO]]</f>
        <v>2490359.9000000004</v>
      </c>
      <c r="AC119" s="31">
        <f>+Tabla25[[#This Row],[META_SUBRED]]*Tabla25[[#This Row],[VALOR UNITARIO]]</f>
        <v>0</v>
      </c>
      <c r="AD119" s="32">
        <f>+Tabla25[[#This Row],[META_DISTRITO]]*Tabla25[[#This Row],[VALOR UNITARIO]]</f>
        <v>0</v>
      </c>
      <c r="AE119" s="30">
        <f>SUM(Tabla25[[#This Row],[$_CANDELARIA]:[$_DISTRITO]])</f>
        <v>17791842.657000005</v>
      </c>
      <c r="AF119" s="32">
        <f>+Tabla25[[#This Row],[$_CENTRO_ORIENTE]]-Tabla25[[#This Row],[$_TOTAL]]</f>
        <v>-3557.6570000052452</v>
      </c>
      <c r="AG119" s="1">
        <v>49</v>
      </c>
      <c r="AH119" s="1">
        <v>98</v>
      </c>
      <c r="AI119" s="1">
        <v>0</v>
      </c>
      <c r="AJ119" s="1">
        <v>24.000017876935001</v>
      </c>
      <c r="AK119" s="1">
        <v>0</v>
      </c>
      <c r="AL119" s="1">
        <v>147</v>
      </c>
      <c r="AO119" s="1">
        <v>318.00001787693498</v>
      </c>
      <c r="AP119" s="1">
        <v>0</v>
      </c>
      <c r="AQ119" s="68">
        <f>+Tabla25[[#This Row],[META_CANDELARIA2]]-Tabla25[[#This Row],[META_CANDELARIA]]</f>
        <v>34.530999186599452</v>
      </c>
      <c r="AR119" s="68">
        <f>+Tabla25[[#This Row],[META_CANDELARIA2]]-Tabla25[[#This Row],[META_CANDELARIA]]</f>
        <v>34.530999186599452</v>
      </c>
      <c r="AS119" s="68">
        <f>+Tabla25[[#This Row],[META_CANDELARIA2]]-Tabla25[[#This Row],[META_CANDELARIA]]</f>
        <v>34.530999186599452</v>
      </c>
    </row>
    <row r="120" spans="1:45" ht="65.25" thickTop="1" thickBot="1">
      <c r="A120" s="19" t="s">
        <v>82</v>
      </c>
      <c r="B120" s="20" t="s">
        <v>205</v>
      </c>
      <c r="C120" s="20" t="s">
        <v>110</v>
      </c>
      <c r="D120" s="21">
        <v>108</v>
      </c>
      <c r="E120" s="20" t="s">
        <v>218</v>
      </c>
      <c r="F120" s="20" t="s">
        <v>86</v>
      </c>
      <c r="G120" s="19" t="s">
        <v>87</v>
      </c>
      <c r="H120" s="19" t="s">
        <v>59</v>
      </c>
      <c r="I120" s="19" t="s">
        <v>56</v>
      </c>
      <c r="J120" s="22">
        <v>210809</v>
      </c>
      <c r="K120" s="5">
        <v>321</v>
      </c>
      <c r="L120" s="22">
        <f>+Tabla25[[#This Row],[VALOR UNITARIO]]*Tabla25[[#This Row],[META_CENTRO_ORIENTE]]</f>
        <v>67669689</v>
      </c>
      <c r="M120" s="41">
        <f>+Tabla25[[#This Row],[META_CENTRO_ORIENTE]]*4.55/100</f>
        <v>14.605499999999999</v>
      </c>
      <c r="N120" s="42">
        <f>+Tabla25[[#This Row],[META_CENTRO_ORIENTE]]*22.8/100</f>
        <v>73.188000000000002</v>
      </c>
      <c r="O120" s="42">
        <f>+Tabla25[[#This Row],[META_CENTRO_ORIENTE]]*8.3/100</f>
        <v>26.643000000000001</v>
      </c>
      <c r="P120" s="42">
        <f>+Tabla25[[#This Row],[META_CENTRO_ORIENTE]]*22.73/100</f>
        <v>72.963300000000004</v>
      </c>
      <c r="Q120" s="42">
        <f>+Tabla25[[#This Row],[META_CENTRO_ORIENTE]]*27.64/100</f>
        <v>88.724400000000003</v>
      </c>
      <c r="R120" s="42">
        <f>+Tabla25[[#This Row],[META_CENTRO_ORIENTE]]*14/100</f>
        <v>44.94</v>
      </c>
      <c r="S120" s="39">
        <v>0</v>
      </c>
      <c r="T120" s="40">
        <v>0</v>
      </c>
      <c r="U120" s="28">
        <f>+Tabla25[[#This Row],[META_CANDELARIA]]+Tabla25[[#This Row],[META_SANTA_FE]]+Tabla25[[#This Row],[META_MARTIRES]]+Tabla25[[#This Row],[META_SAN_CRISTOBAL]]+Tabla25[[#This Row],[META_RAFAEL_URIBE_URIBE]]+Tabla25[[#This Row],[META_ANTONIO_NARIÑO]]+Tabla25[[#This Row],[META_SUBRED]]+Tabla25[[#This Row],[META_DISTRITO]]</f>
        <v>321.06419999999997</v>
      </c>
      <c r="V120" s="29">
        <f>+Tabla25[[#This Row],[META_CENTRO_ORIENTE]]-Tabla25[[#This Row],[META_TOTAL]]</f>
        <v>-6.4199999999971169E-2</v>
      </c>
      <c r="W120" s="30">
        <f>+Tabla25[[#This Row],[VALOR UNITARIO]]*Tabla25[[#This Row],[META_CANDELARIA]]</f>
        <v>3078970.8495</v>
      </c>
      <c r="X120" s="31">
        <f>+Tabla25[[#This Row],[META_SANTA_FE]]*Tabla25[[#This Row],[VALOR UNITARIO]]</f>
        <v>15428689.092</v>
      </c>
      <c r="Y120" s="31">
        <f>+Tabla25[[#This Row],[META_MARTIRES]]*Tabla25[[#This Row],[VALOR UNITARIO]]</f>
        <v>5616584.1869999999</v>
      </c>
      <c r="Z120" s="31">
        <f>+Tabla25[[#This Row],[META_SAN_CRISTOBAL]]*Tabla25[[#This Row],[VALOR UNITARIO]]</f>
        <v>15381320.309700001</v>
      </c>
      <c r="AA120" s="31">
        <f>+Tabla25[[#This Row],[META_RAFAEL_URIBE_URIBE]]*Tabla25[[#This Row],[VALOR UNITARIO]]</f>
        <v>18703902.0396</v>
      </c>
      <c r="AB120" s="31">
        <f>+Tabla25[[#This Row],[META_ANTONIO_NARIÑO]]*Tabla25[[#This Row],[VALOR UNITARIO]]</f>
        <v>9473756.459999999</v>
      </c>
      <c r="AC120" s="31">
        <f>+Tabla25[[#This Row],[META_SUBRED]]*Tabla25[[#This Row],[VALOR UNITARIO]]</f>
        <v>0</v>
      </c>
      <c r="AD120" s="32">
        <f>+Tabla25[[#This Row],[META_DISTRITO]]*Tabla25[[#This Row],[VALOR UNITARIO]]</f>
        <v>0</v>
      </c>
      <c r="AE120" s="30">
        <f>SUM(Tabla25[[#This Row],[$_CANDELARIA]:[$_DISTRITO]])</f>
        <v>67683222.93779999</v>
      </c>
      <c r="AF120" s="32">
        <f>+Tabla25[[#This Row],[$_CENTRO_ORIENTE]]-Tabla25[[#This Row],[$_TOTAL]]</f>
        <v>-13533.937799990177</v>
      </c>
      <c r="AG120" s="1">
        <v>26</v>
      </c>
      <c r="AH120" s="1">
        <v>62</v>
      </c>
      <c r="AI120" s="1">
        <v>88</v>
      </c>
      <c r="AJ120" s="1">
        <v>29</v>
      </c>
      <c r="AK120" s="1">
        <v>78</v>
      </c>
      <c r="AL120" s="1">
        <v>38</v>
      </c>
      <c r="AO120" s="1">
        <v>321</v>
      </c>
      <c r="AP120" s="1">
        <v>0</v>
      </c>
      <c r="AQ120" s="68">
        <f>+Tabla25[[#This Row],[META_CANDELARIA2]]-Tabla25[[#This Row],[META_CANDELARIA]]</f>
        <v>11.394500000000001</v>
      </c>
      <c r="AR120" s="68">
        <f>+Tabla25[[#This Row],[META_CANDELARIA2]]-Tabla25[[#This Row],[META_CANDELARIA]]</f>
        <v>11.394500000000001</v>
      </c>
      <c r="AS120" s="68">
        <f>+Tabla25[[#This Row],[META_CANDELARIA2]]-Tabla25[[#This Row],[META_CANDELARIA]]</f>
        <v>11.394500000000001</v>
      </c>
    </row>
    <row r="121" spans="1:45" ht="65.25" thickTop="1" thickBot="1">
      <c r="A121" s="19" t="s">
        <v>82</v>
      </c>
      <c r="B121" s="20" t="s">
        <v>205</v>
      </c>
      <c r="C121" s="20" t="s">
        <v>120</v>
      </c>
      <c r="D121" s="21">
        <v>109</v>
      </c>
      <c r="E121" s="20" t="s">
        <v>219</v>
      </c>
      <c r="F121" s="20" t="s">
        <v>86</v>
      </c>
      <c r="G121" s="19" t="s">
        <v>122</v>
      </c>
      <c r="H121" s="19" t="s">
        <v>59</v>
      </c>
      <c r="I121" s="19" t="s">
        <v>56</v>
      </c>
      <c r="J121" s="22">
        <v>199714</v>
      </c>
      <c r="K121" s="5">
        <v>60</v>
      </c>
      <c r="L121" s="22">
        <f>+Tabla25[[#This Row],[VALOR UNITARIO]]*Tabla25[[#This Row],[META_CENTRO_ORIENTE]]</f>
        <v>11982840</v>
      </c>
      <c r="M121" s="41">
        <f>+Tabla25[[#This Row],[META_CENTRO_ORIENTE]]*4.55/100</f>
        <v>2.73</v>
      </c>
      <c r="N121" s="42">
        <f>+Tabla25[[#This Row],[META_CENTRO_ORIENTE]]*22.8/100</f>
        <v>13.68</v>
      </c>
      <c r="O121" s="42">
        <f>+Tabla25[[#This Row],[META_CENTRO_ORIENTE]]*8.3/100</f>
        <v>4.9800000000000004</v>
      </c>
      <c r="P121" s="42">
        <f>+Tabla25[[#This Row],[META_CENTRO_ORIENTE]]*22.73/100</f>
        <v>13.638</v>
      </c>
      <c r="Q121" s="42">
        <f>+Tabla25[[#This Row],[META_CENTRO_ORIENTE]]*27.64/100</f>
        <v>16.584</v>
      </c>
      <c r="R121" s="42">
        <f>+Tabla25[[#This Row],[META_CENTRO_ORIENTE]]*14/100</f>
        <v>8.4</v>
      </c>
      <c r="S121" s="39">
        <v>0</v>
      </c>
      <c r="T121" s="40">
        <v>0</v>
      </c>
      <c r="U121"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121" s="29">
        <f>+Tabla25[[#This Row],[META_CENTRO_ORIENTE]]-Tabla25[[#This Row],[META_TOTAL]]</f>
        <v>-1.1999999999993349E-2</v>
      </c>
      <c r="W121" s="30">
        <f>+Tabla25[[#This Row],[VALOR UNITARIO]]*Tabla25[[#This Row],[META_CANDELARIA]]</f>
        <v>545219.22</v>
      </c>
      <c r="X121" s="31">
        <f>+Tabla25[[#This Row],[META_SANTA_FE]]*Tabla25[[#This Row],[VALOR UNITARIO]]</f>
        <v>2732087.52</v>
      </c>
      <c r="Y121" s="31">
        <f>+Tabla25[[#This Row],[META_MARTIRES]]*Tabla25[[#This Row],[VALOR UNITARIO]]</f>
        <v>994575.72000000009</v>
      </c>
      <c r="Z121" s="31">
        <f>+Tabla25[[#This Row],[META_SAN_CRISTOBAL]]*Tabla25[[#This Row],[VALOR UNITARIO]]</f>
        <v>2723699.5320000001</v>
      </c>
      <c r="AA121" s="31">
        <f>+Tabla25[[#This Row],[META_RAFAEL_URIBE_URIBE]]*Tabla25[[#This Row],[VALOR UNITARIO]]</f>
        <v>3312056.9759999998</v>
      </c>
      <c r="AB121" s="31">
        <f>+Tabla25[[#This Row],[META_ANTONIO_NARIÑO]]*Tabla25[[#This Row],[VALOR UNITARIO]]</f>
        <v>1677597.6</v>
      </c>
      <c r="AC121" s="31">
        <f>+Tabla25[[#This Row],[META_SUBRED]]*Tabla25[[#This Row],[VALOR UNITARIO]]</f>
        <v>0</v>
      </c>
      <c r="AD121" s="32">
        <f>+Tabla25[[#This Row],[META_DISTRITO]]*Tabla25[[#This Row],[VALOR UNITARIO]]</f>
        <v>0</v>
      </c>
      <c r="AE121" s="30">
        <f>SUM(Tabla25[[#This Row],[$_CANDELARIA]:[$_DISTRITO]])</f>
        <v>11985236.568</v>
      </c>
      <c r="AF121" s="32">
        <f>+Tabla25[[#This Row],[$_CENTRO_ORIENTE]]-Tabla25[[#This Row],[$_TOTAL]]</f>
        <v>-2396.5679999999702</v>
      </c>
      <c r="AG121" s="1">
        <v>6</v>
      </c>
      <c r="AH121" s="1">
        <v>7</v>
      </c>
      <c r="AI121" s="1">
        <v>20</v>
      </c>
      <c r="AJ121" s="1">
        <v>5</v>
      </c>
      <c r="AK121" s="1">
        <v>14</v>
      </c>
      <c r="AL121" s="1">
        <v>8</v>
      </c>
      <c r="AO121" s="1">
        <v>60</v>
      </c>
      <c r="AP121" s="1">
        <v>0</v>
      </c>
      <c r="AQ121" s="68">
        <f>+Tabla25[[#This Row],[META_CANDELARIA2]]-Tabla25[[#This Row],[META_CANDELARIA]]</f>
        <v>3.27</v>
      </c>
      <c r="AR121" s="68">
        <f>+Tabla25[[#This Row],[META_CANDELARIA2]]-Tabla25[[#This Row],[META_CANDELARIA]]</f>
        <v>3.27</v>
      </c>
      <c r="AS121" s="68">
        <f>+Tabla25[[#This Row],[META_CANDELARIA2]]-Tabla25[[#This Row],[META_CANDELARIA]]</f>
        <v>3.27</v>
      </c>
    </row>
    <row r="122" spans="1:45" ht="65.25" thickTop="1" thickBot="1">
      <c r="A122" s="19" t="s">
        <v>82</v>
      </c>
      <c r="B122" s="20" t="s">
        <v>205</v>
      </c>
      <c r="C122" s="20" t="s">
        <v>84</v>
      </c>
      <c r="D122" s="21">
        <v>110</v>
      </c>
      <c r="E122" s="20" t="s">
        <v>220</v>
      </c>
      <c r="F122" s="20" t="s">
        <v>97</v>
      </c>
      <c r="G122" s="19" t="s">
        <v>87</v>
      </c>
      <c r="H122" s="19" t="s">
        <v>59</v>
      </c>
      <c r="I122" s="19" t="s">
        <v>56</v>
      </c>
      <c r="J122" s="22">
        <v>316213</v>
      </c>
      <c r="K122" s="5">
        <v>24</v>
      </c>
      <c r="L122" s="22">
        <f>+Tabla25[[#This Row],[VALOR UNITARIO]]*Tabla25[[#This Row],[META_CENTRO_ORIENTE]]</f>
        <v>7589112</v>
      </c>
      <c r="M122" s="41">
        <f>+Tabla25[[#This Row],[META_CENTRO_ORIENTE]]*4.55/100</f>
        <v>1.0919999999999999</v>
      </c>
      <c r="N122" s="42">
        <f>+Tabla25[[#This Row],[META_CENTRO_ORIENTE]]*22.8/100</f>
        <v>5.4720000000000004</v>
      </c>
      <c r="O122" s="42">
        <f>+Tabla25[[#This Row],[META_CENTRO_ORIENTE]]*8.3/100</f>
        <v>1.9920000000000002</v>
      </c>
      <c r="P122" s="42">
        <f>+Tabla25[[#This Row],[META_CENTRO_ORIENTE]]*22.73/100</f>
        <v>5.4551999999999996</v>
      </c>
      <c r="Q122" s="42">
        <f>+Tabla25[[#This Row],[META_CENTRO_ORIENTE]]*27.64/100</f>
        <v>6.6336000000000004</v>
      </c>
      <c r="R122" s="42">
        <f>+Tabla25[[#This Row],[META_CENTRO_ORIENTE]]*14/100</f>
        <v>3.36</v>
      </c>
      <c r="S122" s="39">
        <v>0</v>
      </c>
      <c r="T122" s="40">
        <v>0</v>
      </c>
      <c r="U122" s="28">
        <f>+Tabla25[[#This Row],[META_CANDELARIA]]+Tabla25[[#This Row],[META_SANTA_FE]]+Tabla25[[#This Row],[META_MARTIRES]]+Tabla25[[#This Row],[META_SAN_CRISTOBAL]]+Tabla25[[#This Row],[META_RAFAEL_URIBE_URIBE]]+Tabla25[[#This Row],[META_ANTONIO_NARIÑO]]+Tabla25[[#This Row],[META_SUBRED]]+Tabla25[[#This Row],[META_DISTRITO]]</f>
        <v>24.004799999999999</v>
      </c>
      <c r="V122" s="29">
        <f>+Tabla25[[#This Row],[META_CENTRO_ORIENTE]]-Tabla25[[#This Row],[META_TOTAL]]</f>
        <v>-4.7999999999994714E-3</v>
      </c>
      <c r="W122" s="30">
        <f>+Tabla25[[#This Row],[VALOR UNITARIO]]*Tabla25[[#This Row],[META_CANDELARIA]]</f>
        <v>345304.59599999996</v>
      </c>
      <c r="X122" s="31">
        <f>+Tabla25[[#This Row],[META_SANTA_FE]]*Tabla25[[#This Row],[VALOR UNITARIO]]</f>
        <v>1730317.5360000001</v>
      </c>
      <c r="Y122" s="31">
        <f>+Tabla25[[#This Row],[META_MARTIRES]]*Tabla25[[#This Row],[VALOR UNITARIO]]</f>
        <v>629896.29600000009</v>
      </c>
      <c r="Z122" s="31">
        <f>+Tabla25[[#This Row],[META_SAN_CRISTOBAL]]*Tabla25[[#This Row],[VALOR UNITARIO]]</f>
        <v>1725005.1575999998</v>
      </c>
      <c r="AA122" s="31">
        <f>+Tabla25[[#This Row],[META_RAFAEL_URIBE_URIBE]]*Tabla25[[#This Row],[VALOR UNITARIO]]</f>
        <v>2097630.5567999999</v>
      </c>
      <c r="AB122" s="31">
        <f>+Tabla25[[#This Row],[META_ANTONIO_NARIÑO]]*Tabla25[[#This Row],[VALOR UNITARIO]]</f>
        <v>1062475.68</v>
      </c>
      <c r="AC122" s="31">
        <f>+Tabla25[[#This Row],[META_SUBRED]]*Tabla25[[#This Row],[VALOR UNITARIO]]</f>
        <v>0</v>
      </c>
      <c r="AD122" s="32">
        <f>+Tabla25[[#This Row],[META_DISTRITO]]*Tabla25[[#This Row],[VALOR UNITARIO]]</f>
        <v>0</v>
      </c>
      <c r="AE122" s="30">
        <f>SUM(Tabla25[[#This Row],[$_CANDELARIA]:[$_DISTRITO]])</f>
        <v>7590629.8223999999</v>
      </c>
      <c r="AF122" s="32">
        <f>+Tabla25[[#This Row],[$_CENTRO_ORIENTE]]-Tabla25[[#This Row],[$_TOTAL]]</f>
        <v>-1517.8223999999464</v>
      </c>
      <c r="AH122" s="1">
        <v>5</v>
      </c>
      <c r="AI122" s="1">
        <v>15</v>
      </c>
      <c r="AK122" s="1">
        <v>4</v>
      </c>
      <c r="AO122" s="1">
        <v>24</v>
      </c>
      <c r="AP122" s="1">
        <v>0</v>
      </c>
      <c r="AQ122" s="68">
        <f>+Tabla25[[#This Row],[META_CANDELARIA2]]-Tabla25[[#This Row],[META_CANDELARIA]]</f>
        <v>-1.0919999999999999</v>
      </c>
      <c r="AR122" s="68">
        <f>+Tabla25[[#This Row],[META_CANDELARIA2]]-Tabla25[[#This Row],[META_CANDELARIA]]</f>
        <v>-1.0919999999999999</v>
      </c>
      <c r="AS122" s="68">
        <f>+Tabla25[[#This Row],[META_CANDELARIA2]]-Tabla25[[#This Row],[META_CANDELARIA]]</f>
        <v>-1.0919999999999999</v>
      </c>
    </row>
    <row r="123" spans="1:45" ht="65.25" thickTop="1" thickBot="1">
      <c r="A123" s="19" t="s">
        <v>82</v>
      </c>
      <c r="B123" s="20" t="s">
        <v>205</v>
      </c>
      <c r="C123" s="20" t="s">
        <v>110</v>
      </c>
      <c r="D123" s="21">
        <v>111</v>
      </c>
      <c r="E123" s="20" t="s">
        <v>221</v>
      </c>
      <c r="F123" s="20" t="s">
        <v>97</v>
      </c>
      <c r="G123" s="19" t="s">
        <v>222</v>
      </c>
      <c r="H123" s="19" t="s">
        <v>59</v>
      </c>
      <c r="I123" s="19" t="s">
        <v>56</v>
      </c>
      <c r="J123" s="22">
        <v>421618</v>
      </c>
      <c r="K123" s="5">
        <v>33</v>
      </c>
      <c r="L123" s="22">
        <f>+Tabla25[[#This Row],[VALOR UNITARIO]]*Tabla25[[#This Row],[META_CENTRO_ORIENTE]]</f>
        <v>13913394</v>
      </c>
      <c r="M123" s="41">
        <f>+Tabla25[[#This Row],[META_CENTRO_ORIENTE]]*4.55/100</f>
        <v>1.5015000000000001</v>
      </c>
      <c r="N123" s="42">
        <f>+Tabla25[[#This Row],[META_CENTRO_ORIENTE]]*22.8/100</f>
        <v>7.524</v>
      </c>
      <c r="O123" s="42">
        <f>+Tabla25[[#This Row],[META_CENTRO_ORIENTE]]*8.3/100</f>
        <v>2.7390000000000003</v>
      </c>
      <c r="P123" s="42">
        <f>+Tabla25[[#This Row],[META_CENTRO_ORIENTE]]*22.73/100</f>
        <v>7.5009000000000006</v>
      </c>
      <c r="Q123" s="42">
        <f>+Tabla25[[#This Row],[META_CENTRO_ORIENTE]]*27.64/100</f>
        <v>9.1212</v>
      </c>
      <c r="R123" s="42">
        <f>+Tabla25[[#This Row],[META_CENTRO_ORIENTE]]*14/100</f>
        <v>4.62</v>
      </c>
      <c r="S123" s="39">
        <v>0</v>
      </c>
      <c r="T123" s="40">
        <v>0</v>
      </c>
      <c r="U123" s="28">
        <f>+Tabla25[[#This Row],[META_CANDELARIA]]+Tabla25[[#This Row],[META_SANTA_FE]]+Tabla25[[#This Row],[META_MARTIRES]]+Tabla25[[#This Row],[META_SAN_CRISTOBAL]]+Tabla25[[#This Row],[META_RAFAEL_URIBE_URIBE]]+Tabla25[[#This Row],[META_ANTONIO_NARIÑO]]+Tabla25[[#This Row],[META_SUBRED]]+Tabla25[[#This Row],[META_DISTRITO]]</f>
        <v>33.006599999999999</v>
      </c>
      <c r="V123" s="29">
        <f>+Tabla25[[#This Row],[META_CENTRO_ORIENTE]]-Tabla25[[#This Row],[META_TOTAL]]</f>
        <v>-6.599999999998829E-3</v>
      </c>
      <c r="W123" s="30">
        <f>+Tabla25[[#This Row],[VALOR UNITARIO]]*Tabla25[[#This Row],[META_CANDELARIA]]</f>
        <v>633059.42700000003</v>
      </c>
      <c r="X123" s="31">
        <f>+Tabla25[[#This Row],[META_SANTA_FE]]*Tabla25[[#This Row],[VALOR UNITARIO]]</f>
        <v>3172253.8319999999</v>
      </c>
      <c r="Y123" s="31">
        <f>+Tabla25[[#This Row],[META_MARTIRES]]*Tabla25[[#This Row],[VALOR UNITARIO]]</f>
        <v>1154811.702</v>
      </c>
      <c r="Z123" s="31">
        <f>+Tabla25[[#This Row],[META_SAN_CRISTOBAL]]*Tabla25[[#This Row],[VALOR UNITARIO]]</f>
        <v>3162514.4562000004</v>
      </c>
      <c r="AA123" s="31">
        <f>+Tabla25[[#This Row],[META_RAFAEL_URIBE_URIBE]]*Tabla25[[#This Row],[VALOR UNITARIO]]</f>
        <v>3845662.1016000002</v>
      </c>
      <c r="AB123" s="31">
        <f>+Tabla25[[#This Row],[META_ANTONIO_NARIÑO]]*Tabla25[[#This Row],[VALOR UNITARIO]]</f>
        <v>1947875.1600000001</v>
      </c>
      <c r="AC123" s="31">
        <f>+Tabla25[[#This Row],[META_SUBRED]]*Tabla25[[#This Row],[VALOR UNITARIO]]</f>
        <v>0</v>
      </c>
      <c r="AD123" s="32">
        <f>+Tabla25[[#This Row],[META_DISTRITO]]*Tabla25[[#This Row],[VALOR UNITARIO]]</f>
        <v>0</v>
      </c>
      <c r="AE123" s="30">
        <f>SUM(Tabla25[[#This Row],[$_CANDELARIA]:[$_DISTRITO]])</f>
        <v>13916176.678800002</v>
      </c>
      <c r="AF123" s="32">
        <f>+Tabla25[[#This Row],[$_CENTRO_ORIENTE]]-Tabla25[[#This Row],[$_TOTAL]]</f>
        <v>-2782.6788000017405</v>
      </c>
      <c r="AH123" s="1">
        <v>6</v>
      </c>
      <c r="AI123" s="1">
        <v>23</v>
      </c>
      <c r="AK123" s="1">
        <v>3</v>
      </c>
      <c r="AL123" s="1">
        <v>1</v>
      </c>
      <c r="AO123" s="1">
        <v>33</v>
      </c>
      <c r="AP123" s="1">
        <v>0</v>
      </c>
      <c r="AQ123" s="68">
        <f>+Tabla25[[#This Row],[META_CANDELARIA2]]-Tabla25[[#This Row],[META_CANDELARIA]]</f>
        <v>-1.5015000000000001</v>
      </c>
      <c r="AR123" s="68">
        <f>+Tabla25[[#This Row],[META_CANDELARIA2]]-Tabla25[[#This Row],[META_CANDELARIA]]</f>
        <v>-1.5015000000000001</v>
      </c>
      <c r="AS123" s="68">
        <f>+Tabla25[[#This Row],[META_CANDELARIA2]]-Tabla25[[#This Row],[META_CANDELARIA]]</f>
        <v>-1.5015000000000001</v>
      </c>
    </row>
    <row r="124" spans="1:45" ht="65.25" thickTop="1" thickBot="1">
      <c r="A124" s="19" t="s">
        <v>82</v>
      </c>
      <c r="B124" s="20" t="s">
        <v>205</v>
      </c>
      <c r="C124" s="20" t="s">
        <v>84</v>
      </c>
      <c r="D124" s="21">
        <v>112</v>
      </c>
      <c r="E124" s="20" t="s">
        <v>223</v>
      </c>
      <c r="F124" s="20" t="s">
        <v>97</v>
      </c>
      <c r="G124" s="19" t="s">
        <v>87</v>
      </c>
      <c r="H124" s="19" t="s">
        <v>59</v>
      </c>
      <c r="I124" s="19" t="s">
        <v>56</v>
      </c>
      <c r="J124" s="22">
        <v>140539</v>
      </c>
      <c r="K124" s="5">
        <v>24</v>
      </c>
      <c r="L124" s="22">
        <f>+Tabla25[[#This Row],[VALOR UNITARIO]]*Tabla25[[#This Row],[META_CENTRO_ORIENTE]]</f>
        <v>3372936</v>
      </c>
      <c r="M124" s="41">
        <f>+Tabla25[[#This Row],[META_CENTRO_ORIENTE]]*4.55/100</f>
        <v>1.0919999999999999</v>
      </c>
      <c r="N124" s="42">
        <f>+Tabla25[[#This Row],[META_CENTRO_ORIENTE]]*22.8/100</f>
        <v>5.4720000000000004</v>
      </c>
      <c r="O124" s="42">
        <f>+Tabla25[[#This Row],[META_CENTRO_ORIENTE]]*8.3/100</f>
        <v>1.9920000000000002</v>
      </c>
      <c r="P124" s="42">
        <f>+Tabla25[[#This Row],[META_CENTRO_ORIENTE]]*22.73/100</f>
        <v>5.4551999999999996</v>
      </c>
      <c r="Q124" s="42">
        <f>+Tabla25[[#This Row],[META_CENTRO_ORIENTE]]*27.64/100</f>
        <v>6.6336000000000004</v>
      </c>
      <c r="R124" s="42">
        <f>+Tabla25[[#This Row],[META_CENTRO_ORIENTE]]*14/100</f>
        <v>3.36</v>
      </c>
      <c r="S124" s="39">
        <v>0</v>
      </c>
      <c r="T124" s="40">
        <v>0</v>
      </c>
      <c r="U124" s="28">
        <f>+Tabla25[[#This Row],[META_CANDELARIA]]+Tabla25[[#This Row],[META_SANTA_FE]]+Tabla25[[#This Row],[META_MARTIRES]]+Tabla25[[#This Row],[META_SAN_CRISTOBAL]]+Tabla25[[#This Row],[META_RAFAEL_URIBE_URIBE]]+Tabla25[[#This Row],[META_ANTONIO_NARIÑO]]+Tabla25[[#This Row],[META_SUBRED]]+Tabla25[[#This Row],[META_DISTRITO]]</f>
        <v>24.004799999999999</v>
      </c>
      <c r="V124" s="29">
        <f>+Tabla25[[#This Row],[META_CENTRO_ORIENTE]]-Tabla25[[#This Row],[META_TOTAL]]</f>
        <v>-4.7999999999994714E-3</v>
      </c>
      <c r="W124" s="30">
        <f>+Tabla25[[#This Row],[VALOR UNITARIO]]*Tabla25[[#This Row],[META_CANDELARIA]]</f>
        <v>153468.58799999999</v>
      </c>
      <c r="X124" s="31">
        <f>+Tabla25[[#This Row],[META_SANTA_FE]]*Tabla25[[#This Row],[VALOR UNITARIO]]</f>
        <v>769029.40800000005</v>
      </c>
      <c r="Y124" s="31">
        <f>+Tabla25[[#This Row],[META_MARTIRES]]*Tabla25[[#This Row],[VALOR UNITARIO]]</f>
        <v>279953.68800000002</v>
      </c>
      <c r="Z124" s="31">
        <f>+Tabla25[[#This Row],[META_SAN_CRISTOBAL]]*Tabla25[[#This Row],[VALOR UNITARIO]]</f>
        <v>766668.35279999999</v>
      </c>
      <c r="AA124" s="31">
        <f>+Tabla25[[#This Row],[META_RAFAEL_URIBE_URIBE]]*Tabla25[[#This Row],[VALOR UNITARIO]]</f>
        <v>932279.51040000003</v>
      </c>
      <c r="AB124" s="31">
        <f>+Tabla25[[#This Row],[META_ANTONIO_NARIÑO]]*Tabla25[[#This Row],[VALOR UNITARIO]]</f>
        <v>472211.04</v>
      </c>
      <c r="AC124" s="31">
        <f>+Tabla25[[#This Row],[META_SUBRED]]*Tabla25[[#This Row],[VALOR UNITARIO]]</f>
        <v>0</v>
      </c>
      <c r="AD124" s="32">
        <f>+Tabla25[[#This Row],[META_DISTRITO]]*Tabla25[[#This Row],[VALOR UNITARIO]]</f>
        <v>0</v>
      </c>
      <c r="AE124" s="30">
        <f>SUM(Tabla25[[#This Row],[$_CANDELARIA]:[$_DISTRITO]])</f>
        <v>3373610.5872</v>
      </c>
      <c r="AF124" s="32">
        <f>+Tabla25[[#This Row],[$_CENTRO_ORIENTE]]-Tabla25[[#This Row],[$_TOTAL]]</f>
        <v>-674.58719999995083</v>
      </c>
      <c r="AH124" s="1">
        <v>1</v>
      </c>
      <c r="AI124" s="1">
        <v>11</v>
      </c>
      <c r="AK124" s="1">
        <v>11</v>
      </c>
      <c r="AL124" s="1">
        <v>1</v>
      </c>
      <c r="AO124" s="1">
        <v>24</v>
      </c>
      <c r="AP124" s="1">
        <v>0</v>
      </c>
      <c r="AQ124" s="68">
        <f>+Tabla25[[#This Row],[META_CANDELARIA2]]-Tabla25[[#This Row],[META_CANDELARIA]]</f>
        <v>-1.0919999999999999</v>
      </c>
      <c r="AR124" s="68">
        <f>+Tabla25[[#This Row],[META_CANDELARIA2]]-Tabla25[[#This Row],[META_CANDELARIA]]</f>
        <v>-1.0919999999999999</v>
      </c>
      <c r="AS124" s="68">
        <f>+Tabla25[[#This Row],[META_CANDELARIA2]]-Tabla25[[#This Row],[META_CANDELARIA]]</f>
        <v>-1.0919999999999999</v>
      </c>
    </row>
    <row r="125" spans="1:45" ht="65.25" thickTop="1" thickBot="1">
      <c r="A125" s="19" t="s">
        <v>82</v>
      </c>
      <c r="B125" s="20" t="s">
        <v>205</v>
      </c>
      <c r="C125" s="20" t="s">
        <v>110</v>
      </c>
      <c r="D125" s="21">
        <v>113</v>
      </c>
      <c r="E125" s="20" t="s">
        <v>224</v>
      </c>
      <c r="F125" s="20" t="s">
        <v>97</v>
      </c>
      <c r="G125" s="19" t="s">
        <v>168</v>
      </c>
      <c r="H125" s="19" t="s">
        <v>59</v>
      </c>
      <c r="I125" s="19" t="s">
        <v>56</v>
      </c>
      <c r="J125" s="22">
        <v>70270</v>
      </c>
      <c r="K125" s="5">
        <v>276</v>
      </c>
      <c r="L125" s="22">
        <f>+Tabla25[[#This Row],[VALOR UNITARIO]]*Tabla25[[#This Row],[META_CENTRO_ORIENTE]]</f>
        <v>19394520</v>
      </c>
      <c r="M125" s="41">
        <f>+Tabla25[[#This Row],[META_CENTRO_ORIENTE]]*4.55/100</f>
        <v>12.558</v>
      </c>
      <c r="N125" s="42">
        <f>+Tabla25[[#This Row],[META_CENTRO_ORIENTE]]*22.8/100</f>
        <v>62.928000000000004</v>
      </c>
      <c r="O125" s="42">
        <f>+Tabla25[[#This Row],[META_CENTRO_ORIENTE]]*8.3/100</f>
        <v>22.908000000000001</v>
      </c>
      <c r="P125" s="42">
        <f>+Tabla25[[#This Row],[META_CENTRO_ORIENTE]]*22.73/100</f>
        <v>62.734800000000007</v>
      </c>
      <c r="Q125" s="42">
        <f>+Tabla25[[#This Row],[META_CENTRO_ORIENTE]]*27.64/100</f>
        <v>76.2864</v>
      </c>
      <c r="R125" s="42">
        <f>+Tabla25[[#This Row],[META_CENTRO_ORIENTE]]*14/100</f>
        <v>38.64</v>
      </c>
      <c r="S125" s="39">
        <v>0</v>
      </c>
      <c r="T125" s="40">
        <v>0</v>
      </c>
      <c r="U125" s="28">
        <f>+Tabla25[[#This Row],[META_CANDELARIA]]+Tabla25[[#This Row],[META_SANTA_FE]]+Tabla25[[#This Row],[META_MARTIRES]]+Tabla25[[#This Row],[META_SAN_CRISTOBAL]]+Tabla25[[#This Row],[META_RAFAEL_URIBE_URIBE]]+Tabla25[[#This Row],[META_ANTONIO_NARIÑO]]+Tabla25[[#This Row],[META_SUBRED]]+Tabla25[[#This Row],[META_DISTRITO]]</f>
        <v>276.05520000000001</v>
      </c>
      <c r="V125" s="29">
        <f>+Tabla25[[#This Row],[META_CENTRO_ORIENTE]]-Tabla25[[#This Row],[META_TOTAL]]</f>
        <v>-5.5200000000013461E-2</v>
      </c>
      <c r="W125" s="30">
        <f>+Tabla25[[#This Row],[VALOR UNITARIO]]*Tabla25[[#This Row],[META_CANDELARIA]]</f>
        <v>882450.66</v>
      </c>
      <c r="X125" s="31">
        <f>+Tabla25[[#This Row],[META_SANTA_FE]]*Tabla25[[#This Row],[VALOR UNITARIO]]</f>
        <v>4421950.5600000005</v>
      </c>
      <c r="Y125" s="31">
        <f>+Tabla25[[#This Row],[META_MARTIRES]]*Tabla25[[#This Row],[VALOR UNITARIO]]</f>
        <v>1609745.1600000001</v>
      </c>
      <c r="Z125" s="31">
        <f>+Tabla25[[#This Row],[META_SAN_CRISTOBAL]]*Tabla25[[#This Row],[VALOR UNITARIO]]</f>
        <v>4408374.3960000006</v>
      </c>
      <c r="AA125" s="31">
        <f>+Tabla25[[#This Row],[META_RAFAEL_URIBE_URIBE]]*Tabla25[[#This Row],[VALOR UNITARIO]]</f>
        <v>5360645.3279999997</v>
      </c>
      <c r="AB125" s="31">
        <f>+Tabla25[[#This Row],[META_ANTONIO_NARIÑO]]*Tabla25[[#This Row],[VALOR UNITARIO]]</f>
        <v>2715232.8</v>
      </c>
      <c r="AC125" s="31">
        <f>+Tabla25[[#This Row],[META_SUBRED]]*Tabla25[[#This Row],[VALOR UNITARIO]]</f>
        <v>0</v>
      </c>
      <c r="AD125" s="32">
        <f>+Tabla25[[#This Row],[META_DISTRITO]]*Tabla25[[#This Row],[VALOR UNITARIO]]</f>
        <v>0</v>
      </c>
      <c r="AE125" s="30">
        <f>SUM(Tabla25[[#This Row],[$_CANDELARIA]:[$_DISTRITO]])</f>
        <v>19398398.903999999</v>
      </c>
      <c r="AF125" s="32">
        <f>+Tabla25[[#This Row],[$_CENTRO_ORIENTE]]-Tabla25[[#This Row],[$_TOTAL]]</f>
        <v>-3878.9039999991655</v>
      </c>
      <c r="AH125" s="1">
        <v>90</v>
      </c>
      <c r="AI125" s="1">
        <v>134</v>
      </c>
      <c r="AK125" s="1">
        <v>42</v>
      </c>
      <c r="AL125" s="1">
        <v>10</v>
      </c>
      <c r="AO125" s="1">
        <v>276</v>
      </c>
      <c r="AP125" s="1">
        <v>0</v>
      </c>
      <c r="AQ125" s="68">
        <f>+Tabla25[[#This Row],[META_CANDELARIA2]]-Tabla25[[#This Row],[META_CANDELARIA]]</f>
        <v>-12.558</v>
      </c>
      <c r="AR125" s="68">
        <f>+Tabla25[[#This Row],[META_CANDELARIA2]]-Tabla25[[#This Row],[META_CANDELARIA]]</f>
        <v>-12.558</v>
      </c>
      <c r="AS125" s="68">
        <f>+Tabla25[[#This Row],[META_CANDELARIA2]]-Tabla25[[#This Row],[META_CANDELARIA]]</f>
        <v>-12.558</v>
      </c>
    </row>
    <row r="126" spans="1:45" ht="65.25" thickTop="1" thickBot="1">
      <c r="A126" s="19" t="s">
        <v>82</v>
      </c>
      <c r="B126" s="20" t="s">
        <v>205</v>
      </c>
      <c r="C126" s="20" t="s">
        <v>120</v>
      </c>
      <c r="D126" s="21">
        <v>114</v>
      </c>
      <c r="E126" s="20" t="s">
        <v>225</v>
      </c>
      <c r="F126" s="20" t="s">
        <v>97</v>
      </c>
      <c r="G126" s="19" t="s">
        <v>226</v>
      </c>
      <c r="H126" s="19" t="s">
        <v>59</v>
      </c>
      <c r="I126" s="19" t="s">
        <v>56</v>
      </c>
      <c r="J126" s="22">
        <v>19971</v>
      </c>
      <c r="K126" s="5">
        <v>600</v>
      </c>
      <c r="L126" s="22">
        <f>+Tabla25[[#This Row],[VALOR UNITARIO]]*Tabla25[[#This Row],[META_CENTRO_ORIENTE]]</f>
        <v>11982600</v>
      </c>
      <c r="M126" s="41">
        <f>+Tabla25[[#This Row],[META_CENTRO_ORIENTE]]*4.55/100</f>
        <v>27.3</v>
      </c>
      <c r="N126" s="42">
        <f>+Tabla25[[#This Row],[META_CENTRO_ORIENTE]]*22.8/100</f>
        <v>136.80000000000001</v>
      </c>
      <c r="O126" s="42">
        <f>+Tabla25[[#This Row],[META_CENTRO_ORIENTE]]*8.3/100</f>
        <v>49.8</v>
      </c>
      <c r="P126" s="42">
        <f>+Tabla25[[#This Row],[META_CENTRO_ORIENTE]]*22.73/100</f>
        <v>136.38</v>
      </c>
      <c r="Q126" s="42">
        <f>+Tabla25[[#This Row],[META_CENTRO_ORIENTE]]*27.64/100</f>
        <v>165.84</v>
      </c>
      <c r="R126" s="42">
        <f>+Tabla25[[#This Row],[META_CENTRO_ORIENTE]]*14/100</f>
        <v>84</v>
      </c>
      <c r="S126" s="39">
        <v>0</v>
      </c>
      <c r="T126" s="40">
        <v>0</v>
      </c>
      <c r="U126" s="28">
        <f>+Tabla25[[#This Row],[META_CANDELARIA]]+Tabla25[[#This Row],[META_SANTA_FE]]+Tabla25[[#This Row],[META_MARTIRES]]+Tabla25[[#This Row],[META_SAN_CRISTOBAL]]+Tabla25[[#This Row],[META_RAFAEL_URIBE_URIBE]]+Tabla25[[#This Row],[META_ANTONIO_NARIÑO]]+Tabla25[[#This Row],[META_SUBRED]]+Tabla25[[#This Row],[META_DISTRITO]]</f>
        <v>600.12</v>
      </c>
      <c r="V126" s="29">
        <f>+Tabla25[[#This Row],[META_CENTRO_ORIENTE]]-Tabla25[[#This Row],[META_TOTAL]]</f>
        <v>-0.12000000000000455</v>
      </c>
      <c r="W126" s="30">
        <f>+Tabla25[[#This Row],[VALOR UNITARIO]]*Tabla25[[#This Row],[META_CANDELARIA]]</f>
        <v>545208.30000000005</v>
      </c>
      <c r="X126" s="31">
        <f>+Tabla25[[#This Row],[META_SANTA_FE]]*Tabla25[[#This Row],[VALOR UNITARIO]]</f>
        <v>2732032.8000000003</v>
      </c>
      <c r="Y126" s="31">
        <f>+Tabla25[[#This Row],[META_MARTIRES]]*Tabla25[[#This Row],[VALOR UNITARIO]]</f>
        <v>994555.79999999993</v>
      </c>
      <c r="Z126" s="31">
        <f>+Tabla25[[#This Row],[META_SAN_CRISTOBAL]]*Tabla25[[#This Row],[VALOR UNITARIO]]</f>
        <v>2723644.98</v>
      </c>
      <c r="AA126" s="31">
        <f>+Tabla25[[#This Row],[META_RAFAEL_URIBE_URIBE]]*Tabla25[[#This Row],[VALOR UNITARIO]]</f>
        <v>3311990.64</v>
      </c>
      <c r="AB126" s="31">
        <f>+Tabla25[[#This Row],[META_ANTONIO_NARIÑO]]*Tabla25[[#This Row],[VALOR UNITARIO]]</f>
        <v>1677564</v>
      </c>
      <c r="AC126" s="31">
        <f>+Tabla25[[#This Row],[META_SUBRED]]*Tabla25[[#This Row],[VALOR UNITARIO]]</f>
        <v>0</v>
      </c>
      <c r="AD126" s="32">
        <f>+Tabla25[[#This Row],[META_DISTRITO]]*Tabla25[[#This Row],[VALOR UNITARIO]]</f>
        <v>0</v>
      </c>
      <c r="AE126" s="30">
        <f>SUM(Tabla25[[#This Row],[$_CANDELARIA]:[$_DISTRITO]])</f>
        <v>11984996.520000001</v>
      </c>
      <c r="AF126" s="32">
        <f>+Tabla25[[#This Row],[$_CENTRO_ORIENTE]]-Tabla25[[#This Row],[$_TOTAL]]</f>
        <v>-2396.5200000014156</v>
      </c>
      <c r="AH126" s="1">
        <v>90</v>
      </c>
      <c r="AI126" s="1">
        <v>465</v>
      </c>
      <c r="AK126" s="1">
        <v>30</v>
      </c>
      <c r="AL126" s="1">
        <v>15</v>
      </c>
      <c r="AO126" s="1">
        <v>600</v>
      </c>
      <c r="AP126" s="1">
        <v>0</v>
      </c>
      <c r="AQ126" s="68">
        <f>+Tabla25[[#This Row],[META_CANDELARIA2]]-Tabla25[[#This Row],[META_CANDELARIA]]</f>
        <v>-27.3</v>
      </c>
      <c r="AR126" s="68">
        <f>+Tabla25[[#This Row],[META_CANDELARIA2]]-Tabla25[[#This Row],[META_CANDELARIA]]</f>
        <v>-27.3</v>
      </c>
      <c r="AS126" s="68">
        <f>+Tabla25[[#This Row],[META_CANDELARIA2]]-Tabla25[[#This Row],[META_CANDELARIA]]</f>
        <v>-27.3</v>
      </c>
    </row>
    <row r="127" spans="1:45" ht="65.25" thickTop="1" thickBot="1">
      <c r="A127" s="19" t="s">
        <v>82</v>
      </c>
      <c r="B127" s="20" t="s">
        <v>205</v>
      </c>
      <c r="C127" s="20" t="s">
        <v>110</v>
      </c>
      <c r="D127" s="21">
        <v>115</v>
      </c>
      <c r="E127" s="20" t="s">
        <v>227</v>
      </c>
      <c r="F127" s="20" t="s">
        <v>97</v>
      </c>
      <c r="G127" s="19" t="s">
        <v>228</v>
      </c>
      <c r="H127" s="19" t="s">
        <v>59</v>
      </c>
      <c r="I127" s="19" t="s">
        <v>56</v>
      </c>
      <c r="J127" s="22">
        <v>70270</v>
      </c>
      <c r="K127" s="5">
        <v>102</v>
      </c>
      <c r="L127" s="22">
        <f>+Tabla25[[#This Row],[VALOR UNITARIO]]*Tabla25[[#This Row],[META_CENTRO_ORIENTE]]</f>
        <v>7167540</v>
      </c>
      <c r="M127" s="41">
        <f>+Tabla25[[#This Row],[META_CENTRO_ORIENTE]]*4.55/100</f>
        <v>4.641</v>
      </c>
      <c r="N127" s="42">
        <f>+Tabla25[[#This Row],[META_CENTRO_ORIENTE]]*22.8/100</f>
        <v>23.256</v>
      </c>
      <c r="O127" s="42">
        <f>+Tabla25[[#This Row],[META_CENTRO_ORIENTE]]*8.3/100</f>
        <v>8.4660000000000011</v>
      </c>
      <c r="P127" s="42">
        <f>+Tabla25[[#This Row],[META_CENTRO_ORIENTE]]*22.73/100</f>
        <v>23.1846</v>
      </c>
      <c r="Q127" s="42">
        <f>+Tabla25[[#This Row],[META_CENTRO_ORIENTE]]*27.64/100</f>
        <v>28.192800000000002</v>
      </c>
      <c r="R127" s="42">
        <f>+Tabla25[[#This Row],[META_CENTRO_ORIENTE]]*14/100</f>
        <v>14.28</v>
      </c>
      <c r="S127" s="39">
        <v>0</v>
      </c>
      <c r="T127" s="40">
        <v>0</v>
      </c>
      <c r="U127" s="28">
        <f>+Tabla25[[#This Row],[META_CANDELARIA]]+Tabla25[[#This Row],[META_SANTA_FE]]+Tabla25[[#This Row],[META_MARTIRES]]+Tabla25[[#This Row],[META_SAN_CRISTOBAL]]+Tabla25[[#This Row],[META_RAFAEL_URIBE_URIBE]]+Tabla25[[#This Row],[META_ANTONIO_NARIÑO]]+Tabla25[[#This Row],[META_SUBRED]]+Tabla25[[#This Row],[META_DISTRITO]]</f>
        <v>102.02040000000001</v>
      </c>
      <c r="V127" s="29">
        <f>+Tabla25[[#This Row],[META_CENTRO_ORIENTE]]-Tabla25[[#This Row],[META_TOTAL]]</f>
        <v>-2.04000000000093E-2</v>
      </c>
      <c r="W127" s="30">
        <f>+Tabla25[[#This Row],[VALOR UNITARIO]]*Tabla25[[#This Row],[META_CANDELARIA]]</f>
        <v>326123.07</v>
      </c>
      <c r="X127" s="31">
        <f>+Tabla25[[#This Row],[META_SANTA_FE]]*Tabla25[[#This Row],[VALOR UNITARIO]]</f>
        <v>1634199.12</v>
      </c>
      <c r="Y127" s="31">
        <f>+Tabla25[[#This Row],[META_MARTIRES]]*Tabla25[[#This Row],[VALOR UNITARIO]]</f>
        <v>594905.82000000007</v>
      </c>
      <c r="Z127" s="31">
        <f>+Tabla25[[#This Row],[META_SAN_CRISTOBAL]]*Tabla25[[#This Row],[VALOR UNITARIO]]</f>
        <v>1629181.8419999999</v>
      </c>
      <c r="AA127" s="31">
        <f>+Tabla25[[#This Row],[META_RAFAEL_URIBE_URIBE]]*Tabla25[[#This Row],[VALOR UNITARIO]]</f>
        <v>1981108.0560000001</v>
      </c>
      <c r="AB127" s="31">
        <f>+Tabla25[[#This Row],[META_ANTONIO_NARIÑO]]*Tabla25[[#This Row],[VALOR UNITARIO]]</f>
        <v>1003455.6</v>
      </c>
      <c r="AC127" s="31">
        <f>+Tabla25[[#This Row],[META_SUBRED]]*Tabla25[[#This Row],[VALOR UNITARIO]]</f>
        <v>0</v>
      </c>
      <c r="AD127" s="32">
        <f>+Tabla25[[#This Row],[META_DISTRITO]]*Tabla25[[#This Row],[VALOR UNITARIO]]</f>
        <v>0</v>
      </c>
      <c r="AE127" s="30">
        <f>SUM(Tabla25[[#This Row],[$_CANDELARIA]:[$_DISTRITO]])</f>
        <v>7168973.5079999994</v>
      </c>
      <c r="AF127" s="32">
        <f>+Tabla25[[#This Row],[$_CENTRO_ORIENTE]]-Tabla25[[#This Row],[$_TOTAL]]</f>
        <v>-1433.5079999994487</v>
      </c>
      <c r="AH127" s="1">
        <v>27</v>
      </c>
      <c r="AI127" s="1">
        <v>60</v>
      </c>
      <c r="AK127" s="1">
        <v>10</v>
      </c>
      <c r="AL127" s="1">
        <v>5</v>
      </c>
      <c r="AO127" s="1">
        <v>102</v>
      </c>
      <c r="AP127" s="1">
        <v>0</v>
      </c>
      <c r="AQ127" s="68">
        <f>+Tabla25[[#This Row],[META_CANDELARIA2]]-Tabla25[[#This Row],[META_CANDELARIA]]</f>
        <v>-4.641</v>
      </c>
      <c r="AR127" s="68">
        <f>+Tabla25[[#This Row],[META_CANDELARIA2]]-Tabla25[[#This Row],[META_CANDELARIA]]</f>
        <v>-4.641</v>
      </c>
      <c r="AS127" s="68">
        <f>+Tabla25[[#This Row],[META_CANDELARIA2]]-Tabla25[[#This Row],[META_CANDELARIA]]</f>
        <v>-4.641</v>
      </c>
    </row>
    <row r="128" spans="1:45" ht="52.5" thickTop="1" thickBot="1">
      <c r="A128" s="19" t="s">
        <v>82</v>
      </c>
      <c r="B128" s="20" t="s">
        <v>229</v>
      </c>
      <c r="C128" s="20" t="s">
        <v>84</v>
      </c>
      <c r="D128" s="21">
        <v>116</v>
      </c>
      <c r="E128" s="20" t="s">
        <v>230</v>
      </c>
      <c r="F128" s="20" t="s">
        <v>89</v>
      </c>
      <c r="G128" s="19" t="s">
        <v>87</v>
      </c>
      <c r="H128" s="19" t="s">
        <v>59</v>
      </c>
      <c r="I128" s="19" t="s">
        <v>56</v>
      </c>
      <c r="J128" s="22">
        <v>105404</v>
      </c>
      <c r="K128" s="5">
        <v>138</v>
      </c>
      <c r="L128" s="22">
        <f>+Tabla25[[#This Row],[VALOR UNITARIO]]*Tabla25[[#This Row],[META_CENTRO_ORIENTE]]</f>
        <v>14545752</v>
      </c>
      <c r="M128" s="41">
        <f>+Tabla25[[#This Row],[META_CENTRO_ORIENTE]]*4.55/100</f>
        <v>6.2789999999999999</v>
      </c>
      <c r="N128" s="42">
        <f>+Tabla25[[#This Row],[META_CENTRO_ORIENTE]]*22.8/100</f>
        <v>31.464000000000002</v>
      </c>
      <c r="O128" s="42">
        <f>+Tabla25[[#This Row],[META_CENTRO_ORIENTE]]*8.3/100</f>
        <v>11.454000000000001</v>
      </c>
      <c r="P128" s="42">
        <f>+Tabla25[[#This Row],[META_CENTRO_ORIENTE]]*22.73/100</f>
        <v>31.367400000000004</v>
      </c>
      <c r="Q128" s="42">
        <f>+Tabla25[[#This Row],[META_CENTRO_ORIENTE]]*27.64/100</f>
        <v>38.1432</v>
      </c>
      <c r="R128" s="42">
        <f>+Tabla25[[#This Row],[META_CENTRO_ORIENTE]]*14/100</f>
        <v>19.32</v>
      </c>
      <c r="S128" s="39">
        <v>0</v>
      </c>
      <c r="T128" s="40">
        <v>0</v>
      </c>
      <c r="U128" s="28">
        <f>+Tabla25[[#This Row],[META_CANDELARIA]]+Tabla25[[#This Row],[META_SANTA_FE]]+Tabla25[[#This Row],[META_MARTIRES]]+Tabla25[[#This Row],[META_SAN_CRISTOBAL]]+Tabla25[[#This Row],[META_RAFAEL_URIBE_URIBE]]+Tabla25[[#This Row],[META_ANTONIO_NARIÑO]]+Tabla25[[#This Row],[META_SUBRED]]+Tabla25[[#This Row],[META_DISTRITO]]</f>
        <v>138.02760000000001</v>
      </c>
      <c r="V128" s="29">
        <f>+Tabla25[[#This Row],[META_CENTRO_ORIENTE]]-Tabla25[[#This Row],[META_TOTAL]]</f>
        <v>-2.760000000000673E-2</v>
      </c>
      <c r="W128" s="30">
        <f>+Tabla25[[#This Row],[VALOR UNITARIO]]*Tabla25[[#This Row],[META_CANDELARIA]]</f>
        <v>661831.71600000001</v>
      </c>
      <c r="X128" s="31">
        <f>+Tabla25[[#This Row],[META_SANTA_FE]]*Tabla25[[#This Row],[VALOR UNITARIO]]</f>
        <v>3316431.4560000002</v>
      </c>
      <c r="Y128" s="31">
        <f>+Tabla25[[#This Row],[META_MARTIRES]]*Tabla25[[#This Row],[VALOR UNITARIO]]</f>
        <v>1207297.416</v>
      </c>
      <c r="Z128" s="31">
        <f>+Tabla25[[#This Row],[META_SAN_CRISTOBAL]]*Tabla25[[#This Row],[VALOR UNITARIO]]</f>
        <v>3306249.4296000004</v>
      </c>
      <c r="AA128" s="31">
        <f>+Tabla25[[#This Row],[META_RAFAEL_URIBE_URIBE]]*Tabla25[[#This Row],[VALOR UNITARIO]]</f>
        <v>4020445.8528</v>
      </c>
      <c r="AB128" s="31">
        <f>+Tabla25[[#This Row],[META_ANTONIO_NARIÑO]]*Tabla25[[#This Row],[VALOR UNITARIO]]</f>
        <v>2036405.28</v>
      </c>
      <c r="AC128" s="31">
        <f>+Tabla25[[#This Row],[META_SUBRED]]*Tabla25[[#This Row],[VALOR UNITARIO]]</f>
        <v>0</v>
      </c>
      <c r="AD128" s="32">
        <f>+Tabla25[[#This Row],[META_DISTRITO]]*Tabla25[[#This Row],[VALOR UNITARIO]]</f>
        <v>0</v>
      </c>
      <c r="AE128" s="30">
        <f>SUM(Tabla25[[#This Row],[$_CANDELARIA]:[$_DISTRITO]])</f>
        <v>14548661.1504</v>
      </c>
      <c r="AF128" s="32">
        <f>+Tabla25[[#This Row],[$_CENTRO_ORIENTE]]-Tabla25[[#This Row],[$_TOTAL]]</f>
        <v>-2909.150399999693</v>
      </c>
      <c r="AG128" s="1">
        <v>30</v>
      </c>
      <c r="AH128" s="1">
        <v>30</v>
      </c>
      <c r="AI128" s="1">
        <v>78</v>
      </c>
      <c r="AJ128" s="1">
        <v>0</v>
      </c>
      <c r="AK128" s="1">
        <v>0</v>
      </c>
      <c r="AL128" s="1">
        <v>0</v>
      </c>
      <c r="AM128" s="1">
        <v>0</v>
      </c>
      <c r="AN128" s="1">
        <v>0</v>
      </c>
      <c r="AO128" s="1">
        <v>138</v>
      </c>
      <c r="AP128" s="1">
        <v>0</v>
      </c>
      <c r="AQ128" s="68">
        <f>+Tabla25[[#This Row],[META_CANDELARIA2]]-Tabla25[[#This Row],[META_CANDELARIA]]</f>
        <v>23.721</v>
      </c>
      <c r="AR128" s="68">
        <f>+Tabla25[[#This Row],[META_CANDELARIA2]]-Tabla25[[#This Row],[META_CANDELARIA]]</f>
        <v>23.721</v>
      </c>
      <c r="AS128" s="68">
        <f>+Tabla25[[#This Row],[META_CANDELARIA2]]-Tabla25[[#This Row],[META_CANDELARIA]]</f>
        <v>23.721</v>
      </c>
    </row>
    <row r="129" spans="1:45" ht="129" thickTop="1" thickBot="1">
      <c r="A129" s="19" t="s">
        <v>82</v>
      </c>
      <c r="B129" s="20" t="s">
        <v>231</v>
      </c>
      <c r="C129" s="20" t="s">
        <v>84</v>
      </c>
      <c r="D129" s="21">
        <v>117</v>
      </c>
      <c r="E129" s="20" t="s">
        <v>232</v>
      </c>
      <c r="F129" s="20" t="s">
        <v>89</v>
      </c>
      <c r="G129" s="19" t="s">
        <v>87</v>
      </c>
      <c r="H129" s="19" t="s">
        <v>158</v>
      </c>
      <c r="I129" s="19" t="s">
        <v>74</v>
      </c>
      <c r="J129" s="22">
        <v>161342</v>
      </c>
      <c r="K129" s="5">
        <v>102</v>
      </c>
      <c r="L129" s="22">
        <f>+Tabla25[[#This Row],[VALOR UNITARIO]]*Tabla25[[#This Row],[META_CENTRO_ORIENTE]]</f>
        <v>16456884</v>
      </c>
      <c r="M129" s="41">
        <f>+Tabla25[[#This Row],[META_CENTRO_ORIENTE]]*4.55/100</f>
        <v>4.641</v>
      </c>
      <c r="N129" s="42">
        <f>+Tabla25[[#This Row],[META_CENTRO_ORIENTE]]*22.8/100</f>
        <v>23.256</v>
      </c>
      <c r="O129" s="42">
        <f>+Tabla25[[#This Row],[META_CENTRO_ORIENTE]]*8.3/100</f>
        <v>8.4660000000000011</v>
      </c>
      <c r="P129" s="42">
        <f>+Tabla25[[#This Row],[META_CENTRO_ORIENTE]]*22.73/100</f>
        <v>23.1846</v>
      </c>
      <c r="Q129" s="42">
        <f>+Tabla25[[#This Row],[META_CENTRO_ORIENTE]]*27.64/100</f>
        <v>28.192800000000002</v>
      </c>
      <c r="R129" s="42">
        <f>+Tabla25[[#This Row],[META_CENTRO_ORIENTE]]*14/100</f>
        <v>14.28</v>
      </c>
      <c r="S129" s="39">
        <v>0</v>
      </c>
      <c r="T129" s="40">
        <v>0</v>
      </c>
      <c r="U129" s="28">
        <f>+Tabla25[[#This Row],[META_CANDELARIA]]+Tabla25[[#This Row],[META_SANTA_FE]]+Tabla25[[#This Row],[META_MARTIRES]]+Tabla25[[#This Row],[META_SAN_CRISTOBAL]]+Tabla25[[#This Row],[META_RAFAEL_URIBE_URIBE]]+Tabla25[[#This Row],[META_ANTONIO_NARIÑO]]+Tabla25[[#This Row],[META_SUBRED]]+Tabla25[[#This Row],[META_DISTRITO]]</f>
        <v>102.02040000000001</v>
      </c>
      <c r="V129" s="29">
        <f>+Tabla25[[#This Row],[META_CENTRO_ORIENTE]]-Tabla25[[#This Row],[META_TOTAL]]</f>
        <v>-2.04000000000093E-2</v>
      </c>
      <c r="W129" s="30">
        <f>+Tabla25[[#This Row],[VALOR UNITARIO]]*Tabla25[[#This Row],[META_CANDELARIA]]</f>
        <v>748788.22199999995</v>
      </c>
      <c r="X129" s="31">
        <f>+Tabla25[[#This Row],[META_SANTA_FE]]*Tabla25[[#This Row],[VALOR UNITARIO]]</f>
        <v>3752169.5520000001</v>
      </c>
      <c r="Y129" s="31">
        <f>+Tabla25[[#This Row],[META_MARTIRES]]*Tabla25[[#This Row],[VALOR UNITARIO]]</f>
        <v>1365921.3720000002</v>
      </c>
      <c r="Z129" s="31">
        <f>+Tabla25[[#This Row],[META_SAN_CRISTOBAL]]*Tabla25[[#This Row],[VALOR UNITARIO]]</f>
        <v>3740649.7332000001</v>
      </c>
      <c r="AA129" s="31">
        <f>+Tabla25[[#This Row],[META_RAFAEL_URIBE_URIBE]]*Tabla25[[#This Row],[VALOR UNITARIO]]</f>
        <v>4548682.7376000006</v>
      </c>
      <c r="AB129" s="31">
        <f>+Tabla25[[#This Row],[META_ANTONIO_NARIÑO]]*Tabla25[[#This Row],[VALOR UNITARIO]]</f>
        <v>2303963.7599999998</v>
      </c>
      <c r="AC129" s="31">
        <f>+Tabla25[[#This Row],[META_SUBRED]]*Tabla25[[#This Row],[VALOR UNITARIO]]</f>
        <v>0</v>
      </c>
      <c r="AD129" s="32">
        <f>+Tabla25[[#This Row],[META_DISTRITO]]*Tabla25[[#This Row],[VALOR UNITARIO]]</f>
        <v>0</v>
      </c>
      <c r="AE129" s="30">
        <f>SUM(Tabla25[[#This Row],[$_CANDELARIA]:[$_DISTRITO]])</f>
        <v>16460175.376800001</v>
      </c>
      <c r="AF129" s="32">
        <f>+Tabla25[[#This Row],[$_CENTRO_ORIENTE]]-Tabla25[[#This Row],[$_TOTAL]]</f>
        <v>-3291.3768000006676</v>
      </c>
      <c r="AG129" s="1">
        <v>0</v>
      </c>
      <c r="AH129" s="1">
        <v>0</v>
      </c>
      <c r="AI129" s="1">
        <v>0</v>
      </c>
      <c r="AJ129" s="1">
        <v>42</v>
      </c>
      <c r="AK129" s="1">
        <v>18</v>
      </c>
      <c r="AL129" s="1">
        <v>42</v>
      </c>
      <c r="AM129" s="1">
        <v>0</v>
      </c>
      <c r="AN129" s="1">
        <v>0</v>
      </c>
      <c r="AO129" s="1">
        <v>102</v>
      </c>
      <c r="AP129" s="1">
        <v>0</v>
      </c>
      <c r="AQ129" s="68">
        <f>+Tabla25[[#This Row],[META_CANDELARIA2]]-Tabla25[[#This Row],[META_CANDELARIA]]</f>
        <v>-4.641</v>
      </c>
      <c r="AR129" s="68">
        <f>+Tabla25[[#This Row],[META_CANDELARIA2]]-Tabla25[[#This Row],[META_CANDELARIA]]</f>
        <v>-4.641</v>
      </c>
      <c r="AS129" s="68">
        <f>+Tabla25[[#This Row],[META_CANDELARIA2]]-Tabla25[[#This Row],[META_CANDELARIA]]</f>
        <v>-4.641</v>
      </c>
    </row>
    <row r="130" spans="1:45" ht="129" thickTop="1" thickBot="1">
      <c r="A130" s="19" t="s">
        <v>82</v>
      </c>
      <c r="B130" s="20" t="s">
        <v>231</v>
      </c>
      <c r="C130" s="20" t="s">
        <v>84</v>
      </c>
      <c r="D130" s="21">
        <v>117</v>
      </c>
      <c r="E130" s="20" t="s">
        <v>232</v>
      </c>
      <c r="F130" s="20" t="s">
        <v>97</v>
      </c>
      <c r="G130" s="19" t="s">
        <v>87</v>
      </c>
      <c r="H130" s="19" t="s">
        <v>158</v>
      </c>
      <c r="I130" s="19" t="s">
        <v>74</v>
      </c>
      <c r="J130" s="22">
        <v>161342</v>
      </c>
      <c r="K130" s="5">
        <v>102</v>
      </c>
      <c r="L130" s="22">
        <f>+Tabla25[[#This Row],[VALOR UNITARIO]]*Tabla25[[#This Row],[META_CENTRO_ORIENTE]]</f>
        <v>16456884</v>
      </c>
      <c r="M130" s="41">
        <f>+Tabla25[[#This Row],[META_CENTRO_ORIENTE]]*4.55/100</f>
        <v>4.641</v>
      </c>
      <c r="N130" s="42">
        <f>+Tabla25[[#This Row],[META_CENTRO_ORIENTE]]*22.8/100</f>
        <v>23.256</v>
      </c>
      <c r="O130" s="42">
        <f>+Tabla25[[#This Row],[META_CENTRO_ORIENTE]]*8.3/100</f>
        <v>8.4660000000000011</v>
      </c>
      <c r="P130" s="42">
        <f>+Tabla25[[#This Row],[META_CENTRO_ORIENTE]]*22.73/100</f>
        <v>23.1846</v>
      </c>
      <c r="Q130" s="42">
        <f>+Tabla25[[#This Row],[META_CENTRO_ORIENTE]]*27.64/100</f>
        <v>28.192800000000002</v>
      </c>
      <c r="R130" s="42">
        <f>+Tabla25[[#This Row],[META_CENTRO_ORIENTE]]*14/100</f>
        <v>14.28</v>
      </c>
      <c r="S130" s="39">
        <v>0</v>
      </c>
      <c r="T130" s="40">
        <v>0</v>
      </c>
      <c r="U130" s="28">
        <f>+Tabla25[[#This Row],[META_CANDELARIA]]+Tabla25[[#This Row],[META_SANTA_FE]]+Tabla25[[#This Row],[META_MARTIRES]]+Tabla25[[#This Row],[META_SAN_CRISTOBAL]]+Tabla25[[#This Row],[META_RAFAEL_URIBE_URIBE]]+Tabla25[[#This Row],[META_ANTONIO_NARIÑO]]+Tabla25[[#This Row],[META_SUBRED]]+Tabla25[[#This Row],[META_DISTRITO]]</f>
        <v>102.02040000000001</v>
      </c>
      <c r="V130" s="29">
        <f>+Tabla25[[#This Row],[META_CENTRO_ORIENTE]]-Tabla25[[#This Row],[META_TOTAL]]</f>
        <v>-2.04000000000093E-2</v>
      </c>
      <c r="W130" s="30">
        <f>+Tabla25[[#This Row],[VALOR UNITARIO]]*Tabla25[[#This Row],[META_CANDELARIA]]</f>
        <v>748788.22199999995</v>
      </c>
      <c r="X130" s="31">
        <f>+Tabla25[[#This Row],[META_SANTA_FE]]*Tabla25[[#This Row],[VALOR UNITARIO]]</f>
        <v>3752169.5520000001</v>
      </c>
      <c r="Y130" s="31">
        <f>+Tabla25[[#This Row],[META_MARTIRES]]*Tabla25[[#This Row],[VALOR UNITARIO]]</f>
        <v>1365921.3720000002</v>
      </c>
      <c r="Z130" s="31">
        <f>+Tabla25[[#This Row],[META_SAN_CRISTOBAL]]*Tabla25[[#This Row],[VALOR UNITARIO]]</f>
        <v>3740649.7332000001</v>
      </c>
      <c r="AA130" s="31">
        <f>+Tabla25[[#This Row],[META_RAFAEL_URIBE_URIBE]]*Tabla25[[#This Row],[VALOR UNITARIO]]</f>
        <v>4548682.7376000006</v>
      </c>
      <c r="AB130" s="31">
        <f>+Tabla25[[#This Row],[META_ANTONIO_NARIÑO]]*Tabla25[[#This Row],[VALOR UNITARIO]]</f>
        <v>2303963.7599999998</v>
      </c>
      <c r="AC130" s="31">
        <f>+Tabla25[[#This Row],[META_SUBRED]]*Tabla25[[#This Row],[VALOR UNITARIO]]</f>
        <v>0</v>
      </c>
      <c r="AD130" s="32">
        <f>+Tabla25[[#This Row],[META_DISTRITO]]*Tabla25[[#This Row],[VALOR UNITARIO]]</f>
        <v>0</v>
      </c>
      <c r="AE130" s="30">
        <f>SUM(Tabla25[[#This Row],[$_CANDELARIA]:[$_DISTRITO]])</f>
        <v>16460175.376800001</v>
      </c>
      <c r="AF130" s="32">
        <f>+Tabla25[[#This Row],[$_CENTRO_ORIENTE]]-Tabla25[[#This Row],[$_TOTAL]]</f>
        <v>-3291.3768000006676</v>
      </c>
      <c r="AK130" s="1">
        <v>102</v>
      </c>
      <c r="AO130" s="1">
        <v>102</v>
      </c>
      <c r="AP130" s="1">
        <v>0</v>
      </c>
      <c r="AQ130" s="68">
        <f>+Tabla25[[#This Row],[META_CANDELARIA2]]-Tabla25[[#This Row],[META_CANDELARIA]]</f>
        <v>-4.641</v>
      </c>
      <c r="AR130" s="68">
        <f>+Tabla25[[#This Row],[META_CANDELARIA2]]-Tabla25[[#This Row],[META_CANDELARIA]]</f>
        <v>-4.641</v>
      </c>
      <c r="AS130" s="68">
        <f>+Tabla25[[#This Row],[META_CANDELARIA2]]-Tabla25[[#This Row],[META_CANDELARIA]]</f>
        <v>-4.641</v>
      </c>
    </row>
    <row r="131" spans="1:45" ht="116.25" thickTop="1" thickBot="1">
      <c r="A131" s="19" t="s">
        <v>82</v>
      </c>
      <c r="B131" s="20" t="s">
        <v>231</v>
      </c>
      <c r="C131" s="20" t="s">
        <v>84</v>
      </c>
      <c r="D131" s="21">
        <v>118</v>
      </c>
      <c r="E131" s="20" t="s">
        <v>234</v>
      </c>
      <c r="F131" s="20" t="s">
        <v>86</v>
      </c>
      <c r="G131" s="19" t="s">
        <v>109</v>
      </c>
      <c r="H131" s="19" t="s">
        <v>158</v>
      </c>
      <c r="I131" s="19" t="s">
        <v>74</v>
      </c>
      <c r="J131" s="22">
        <v>992404</v>
      </c>
      <c r="K131" s="5">
        <v>72</v>
      </c>
      <c r="L131" s="22">
        <f>+Tabla25[[#This Row],[VALOR UNITARIO]]*Tabla25[[#This Row],[META_CENTRO_ORIENTE]]</f>
        <v>71453088</v>
      </c>
      <c r="M131" s="41">
        <f>+Tabla25[[#This Row],[META_CENTRO_ORIENTE]]*4.55/100</f>
        <v>3.2759999999999998</v>
      </c>
      <c r="N131" s="42">
        <f>+Tabla25[[#This Row],[META_CENTRO_ORIENTE]]*22.8/100</f>
        <v>16.416</v>
      </c>
      <c r="O131" s="42">
        <f>+Tabla25[[#This Row],[META_CENTRO_ORIENTE]]*8.3/100</f>
        <v>5.976</v>
      </c>
      <c r="P131" s="42">
        <f>+Tabla25[[#This Row],[META_CENTRO_ORIENTE]]*22.73/100</f>
        <v>16.365600000000001</v>
      </c>
      <c r="Q131" s="42">
        <f>+Tabla25[[#This Row],[META_CENTRO_ORIENTE]]*27.64/100</f>
        <v>19.9008</v>
      </c>
      <c r="R131" s="42">
        <f>+Tabla25[[#This Row],[META_CENTRO_ORIENTE]]*14/100</f>
        <v>10.08</v>
      </c>
      <c r="S131" s="39">
        <v>0</v>
      </c>
      <c r="T131" s="40">
        <v>0</v>
      </c>
      <c r="U131" s="28">
        <f>+Tabla25[[#This Row],[META_CANDELARIA]]+Tabla25[[#This Row],[META_SANTA_FE]]+Tabla25[[#This Row],[META_MARTIRES]]+Tabla25[[#This Row],[META_SAN_CRISTOBAL]]+Tabla25[[#This Row],[META_RAFAEL_URIBE_URIBE]]+Tabla25[[#This Row],[META_ANTONIO_NARIÑO]]+Tabla25[[#This Row],[META_SUBRED]]+Tabla25[[#This Row],[META_DISTRITO]]</f>
        <v>72.014399999999995</v>
      </c>
      <c r="V131" s="29">
        <f>+Tabla25[[#This Row],[META_CENTRO_ORIENTE]]-Tabla25[[#This Row],[META_TOTAL]]</f>
        <v>-1.4399999999994861E-2</v>
      </c>
      <c r="W131" s="30">
        <f>+Tabla25[[#This Row],[VALOR UNITARIO]]*Tabla25[[#This Row],[META_CANDELARIA]]</f>
        <v>3251115.5039999997</v>
      </c>
      <c r="X131" s="31">
        <f>+Tabla25[[#This Row],[META_SANTA_FE]]*Tabla25[[#This Row],[VALOR UNITARIO]]</f>
        <v>16291304.064000001</v>
      </c>
      <c r="Y131" s="31">
        <f>+Tabla25[[#This Row],[META_MARTIRES]]*Tabla25[[#This Row],[VALOR UNITARIO]]</f>
        <v>5930606.3039999995</v>
      </c>
      <c r="Z131" s="31">
        <f>+Tabla25[[#This Row],[META_SAN_CRISTOBAL]]*Tabla25[[#This Row],[VALOR UNITARIO]]</f>
        <v>16241286.9024</v>
      </c>
      <c r="AA131" s="31">
        <f>+Tabla25[[#This Row],[META_RAFAEL_URIBE_URIBE]]*Tabla25[[#This Row],[VALOR UNITARIO]]</f>
        <v>19749633.523200002</v>
      </c>
      <c r="AB131" s="31">
        <f>+Tabla25[[#This Row],[META_ANTONIO_NARIÑO]]*Tabla25[[#This Row],[VALOR UNITARIO]]</f>
        <v>10003432.32</v>
      </c>
      <c r="AC131" s="31">
        <f>+Tabla25[[#This Row],[META_SUBRED]]*Tabla25[[#This Row],[VALOR UNITARIO]]</f>
        <v>0</v>
      </c>
      <c r="AD131" s="32">
        <f>+Tabla25[[#This Row],[META_DISTRITO]]*Tabla25[[#This Row],[VALOR UNITARIO]]</f>
        <v>0</v>
      </c>
      <c r="AE131" s="30">
        <f>SUM(Tabla25[[#This Row],[$_CANDELARIA]:[$_DISTRITO]])</f>
        <v>71467378.617599994</v>
      </c>
      <c r="AF131" s="32">
        <f>+Tabla25[[#This Row],[$_CENTRO_ORIENTE]]-Tabla25[[#This Row],[$_TOTAL]]</f>
        <v>-14290.617599993944</v>
      </c>
      <c r="AG131" s="1">
        <v>12</v>
      </c>
      <c r="AH131" s="1">
        <v>12</v>
      </c>
      <c r="AI131" s="1">
        <v>12</v>
      </c>
      <c r="AJ131" s="1">
        <v>12</v>
      </c>
      <c r="AK131" s="1">
        <v>12</v>
      </c>
      <c r="AL131" s="1">
        <v>12</v>
      </c>
      <c r="AO131" s="1">
        <v>72</v>
      </c>
      <c r="AP131" s="1">
        <v>0</v>
      </c>
      <c r="AQ131" s="68">
        <f>+Tabla25[[#This Row],[META_CANDELARIA2]]-Tabla25[[#This Row],[META_CANDELARIA]]</f>
        <v>8.7240000000000002</v>
      </c>
      <c r="AR131" s="68">
        <f>+Tabla25[[#This Row],[META_CANDELARIA2]]-Tabla25[[#This Row],[META_CANDELARIA]]</f>
        <v>8.7240000000000002</v>
      </c>
      <c r="AS131" s="68">
        <f>+Tabla25[[#This Row],[META_CANDELARIA2]]-Tabla25[[#This Row],[META_CANDELARIA]]</f>
        <v>8.7240000000000002</v>
      </c>
    </row>
    <row r="132" spans="1:45" ht="78" thickTop="1" thickBot="1">
      <c r="A132" s="19" t="s">
        <v>82</v>
      </c>
      <c r="B132" s="20" t="s">
        <v>231</v>
      </c>
      <c r="C132" s="20" t="s">
        <v>84</v>
      </c>
      <c r="D132" s="21">
        <v>119</v>
      </c>
      <c r="E132" s="20" t="s">
        <v>235</v>
      </c>
      <c r="F132" s="20" t="s">
        <v>86</v>
      </c>
      <c r="G132" s="19" t="s">
        <v>87</v>
      </c>
      <c r="H132" s="19" t="s">
        <v>158</v>
      </c>
      <c r="I132" s="19" t="s">
        <v>74</v>
      </c>
      <c r="J132" s="22">
        <v>355662</v>
      </c>
      <c r="K132" s="5">
        <v>72</v>
      </c>
      <c r="L132" s="22">
        <f>+Tabla25[[#This Row],[VALOR UNITARIO]]*Tabla25[[#This Row],[META_CENTRO_ORIENTE]]</f>
        <v>25607664</v>
      </c>
      <c r="M132" s="41">
        <f>+Tabla25[[#This Row],[META_CENTRO_ORIENTE]]*4.55/100</f>
        <v>3.2759999999999998</v>
      </c>
      <c r="N132" s="42">
        <f>+Tabla25[[#This Row],[META_CENTRO_ORIENTE]]*22.8/100</f>
        <v>16.416</v>
      </c>
      <c r="O132" s="42">
        <f>+Tabla25[[#This Row],[META_CENTRO_ORIENTE]]*8.3/100</f>
        <v>5.976</v>
      </c>
      <c r="P132" s="42">
        <f>+Tabla25[[#This Row],[META_CENTRO_ORIENTE]]*22.73/100</f>
        <v>16.365600000000001</v>
      </c>
      <c r="Q132" s="42">
        <f>+Tabla25[[#This Row],[META_CENTRO_ORIENTE]]*27.64/100</f>
        <v>19.9008</v>
      </c>
      <c r="R132" s="42">
        <f>+Tabla25[[#This Row],[META_CENTRO_ORIENTE]]*14/100</f>
        <v>10.08</v>
      </c>
      <c r="S132" s="39">
        <v>0</v>
      </c>
      <c r="T132" s="40">
        <v>0</v>
      </c>
      <c r="U132" s="28">
        <f>+Tabla25[[#This Row],[META_CANDELARIA]]+Tabla25[[#This Row],[META_SANTA_FE]]+Tabla25[[#This Row],[META_MARTIRES]]+Tabla25[[#This Row],[META_SAN_CRISTOBAL]]+Tabla25[[#This Row],[META_RAFAEL_URIBE_URIBE]]+Tabla25[[#This Row],[META_ANTONIO_NARIÑO]]+Tabla25[[#This Row],[META_SUBRED]]+Tabla25[[#This Row],[META_DISTRITO]]</f>
        <v>72.014399999999995</v>
      </c>
      <c r="V132" s="29">
        <f>+Tabla25[[#This Row],[META_CENTRO_ORIENTE]]-Tabla25[[#This Row],[META_TOTAL]]</f>
        <v>-1.4399999999994861E-2</v>
      </c>
      <c r="W132" s="30">
        <f>+Tabla25[[#This Row],[VALOR UNITARIO]]*Tabla25[[#This Row],[META_CANDELARIA]]</f>
        <v>1165148.7119999998</v>
      </c>
      <c r="X132" s="31">
        <f>+Tabla25[[#This Row],[META_SANTA_FE]]*Tabla25[[#This Row],[VALOR UNITARIO]]</f>
        <v>5838547.392</v>
      </c>
      <c r="Y132" s="31">
        <f>+Tabla25[[#This Row],[META_MARTIRES]]*Tabla25[[#This Row],[VALOR UNITARIO]]</f>
        <v>2125436.1120000002</v>
      </c>
      <c r="Z132" s="31">
        <f>+Tabla25[[#This Row],[META_SAN_CRISTOBAL]]*Tabla25[[#This Row],[VALOR UNITARIO]]</f>
        <v>5820622.0272000004</v>
      </c>
      <c r="AA132" s="31">
        <f>+Tabla25[[#This Row],[META_RAFAEL_URIBE_URIBE]]*Tabla25[[#This Row],[VALOR UNITARIO]]</f>
        <v>7077958.3295999998</v>
      </c>
      <c r="AB132" s="31">
        <f>+Tabla25[[#This Row],[META_ANTONIO_NARIÑO]]*Tabla25[[#This Row],[VALOR UNITARIO]]</f>
        <v>3585072.96</v>
      </c>
      <c r="AC132" s="31">
        <f>+Tabla25[[#This Row],[META_SUBRED]]*Tabla25[[#This Row],[VALOR UNITARIO]]</f>
        <v>0</v>
      </c>
      <c r="AD132" s="32">
        <f>+Tabla25[[#This Row],[META_DISTRITO]]*Tabla25[[#This Row],[VALOR UNITARIO]]</f>
        <v>0</v>
      </c>
      <c r="AE132" s="30">
        <f>SUM(Tabla25[[#This Row],[$_CANDELARIA]:[$_DISTRITO]])</f>
        <v>25612785.5328</v>
      </c>
      <c r="AF132" s="32">
        <f>+Tabla25[[#This Row],[$_CENTRO_ORIENTE]]-Tabla25[[#This Row],[$_TOTAL]]</f>
        <v>-5121.5328000001609</v>
      </c>
      <c r="AG132" s="1">
        <v>12</v>
      </c>
      <c r="AH132" s="1">
        <v>12</v>
      </c>
      <c r="AI132" s="1">
        <v>12</v>
      </c>
      <c r="AJ132" s="1">
        <v>12</v>
      </c>
      <c r="AK132" s="1">
        <v>12</v>
      </c>
      <c r="AL132" s="1">
        <v>12</v>
      </c>
      <c r="AO132" s="1">
        <v>72</v>
      </c>
      <c r="AP132" s="1">
        <v>0</v>
      </c>
      <c r="AQ132" s="68">
        <f>+Tabla25[[#This Row],[META_CANDELARIA2]]-Tabla25[[#This Row],[META_CANDELARIA]]</f>
        <v>8.7240000000000002</v>
      </c>
      <c r="AR132" s="68">
        <f>+Tabla25[[#This Row],[META_CANDELARIA2]]-Tabla25[[#This Row],[META_CANDELARIA]]</f>
        <v>8.7240000000000002</v>
      </c>
      <c r="AS132" s="68">
        <f>+Tabla25[[#This Row],[META_CANDELARIA2]]-Tabla25[[#This Row],[META_CANDELARIA]]</f>
        <v>8.7240000000000002</v>
      </c>
    </row>
    <row r="133" spans="1:45" ht="90.75" thickTop="1" thickBot="1">
      <c r="A133" s="19" t="s">
        <v>82</v>
      </c>
      <c r="B133" s="20" t="s">
        <v>231</v>
      </c>
      <c r="C133" s="20" t="s">
        <v>84</v>
      </c>
      <c r="D133" s="21">
        <v>120</v>
      </c>
      <c r="E133" s="20" t="s">
        <v>236</v>
      </c>
      <c r="F133" s="20" t="s">
        <v>86</v>
      </c>
      <c r="G133" s="19" t="s">
        <v>237</v>
      </c>
      <c r="H133" s="19" t="s">
        <v>158</v>
      </c>
      <c r="I133" s="19" t="s">
        <v>74</v>
      </c>
      <c r="J133" s="22">
        <v>1422652</v>
      </c>
      <c r="K133" s="5">
        <v>18</v>
      </c>
      <c r="L133" s="22">
        <f>+Tabla25[[#This Row],[VALOR UNITARIO]]*Tabla25[[#This Row],[META_CENTRO_ORIENTE]]</f>
        <v>25607736</v>
      </c>
      <c r="M133" s="41">
        <f>+Tabla25[[#This Row],[META_CENTRO_ORIENTE]]*4.55/100</f>
        <v>0.81899999999999995</v>
      </c>
      <c r="N133" s="42">
        <f>+Tabla25[[#This Row],[META_CENTRO_ORIENTE]]*22.8/100</f>
        <v>4.1040000000000001</v>
      </c>
      <c r="O133" s="42">
        <f>+Tabla25[[#This Row],[META_CENTRO_ORIENTE]]*8.3/100</f>
        <v>1.494</v>
      </c>
      <c r="P133" s="42">
        <f>+Tabla25[[#This Row],[META_CENTRO_ORIENTE]]*22.73/100</f>
        <v>4.0914000000000001</v>
      </c>
      <c r="Q133" s="42">
        <f>+Tabla25[[#This Row],[META_CENTRO_ORIENTE]]*27.64/100</f>
        <v>4.9752000000000001</v>
      </c>
      <c r="R133" s="42">
        <f>+Tabla25[[#This Row],[META_CENTRO_ORIENTE]]*14/100</f>
        <v>2.52</v>
      </c>
      <c r="S133" s="39">
        <v>0</v>
      </c>
      <c r="T133" s="40">
        <v>0</v>
      </c>
      <c r="U133" s="28">
        <f>+Tabla25[[#This Row],[META_CANDELARIA]]+Tabla25[[#This Row],[META_SANTA_FE]]+Tabla25[[#This Row],[META_MARTIRES]]+Tabla25[[#This Row],[META_SAN_CRISTOBAL]]+Tabla25[[#This Row],[META_RAFAEL_URIBE_URIBE]]+Tabla25[[#This Row],[META_ANTONIO_NARIÑO]]+Tabla25[[#This Row],[META_SUBRED]]+Tabla25[[#This Row],[META_DISTRITO]]</f>
        <v>18.003599999999999</v>
      </c>
      <c r="V133" s="29">
        <f>+Tabla25[[#This Row],[META_CENTRO_ORIENTE]]-Tabla25[[#This Row],[META_TOTAL]]</f>
        <v>-3.5999999999987153E-3</v>
      </c>
      <c r="W133" s="30">
        <f>+Tabla25[[#This Row],[VALOR UNITARIO]]*Tabla25[[#This Row],[META_CANDELARIA]]</f>
        <v>1165151.9879999999</v>
      </c>
      <c r="X133" s="31">
        <f>+Tabla25[[#This Row],[META_SANTA_FE]]*Tabla25[[#This Row],[VALOR UNITARIO]]</f>
        <v>5838563.8080000002</v>
      </c>
      <c r="Y133" s="31">
        <f>+Tabla25[[#This Row],[META_MARTIRES]]*Tabla25[[#This Row],[VALOR UNITARIO]]</f>
        <v>2125442.088</v>
      </c>
      <c r="Z133" s="31">
        <f>+Tabla25[[#This Row],[META_SAN_CRISTOBAL]]*Tabla25[[#This Row],[VALOR UNITARIO]]</f>
        <v>5820638.3928000005</v>
      </c>
      <c r="AA133" s="31">
        <f>+Tabla25[[#This Row],[META_RAFAEL_URIBE_URIBE]]*Tabla25[[#This Row],[VALOR UNITARIO]]</f>
        <v>7077978.2303999998</v>
      </c>
      <c r="AB133" s="31">
        <f>+Tabla25[[#This Row],[META_ANTONIO_NARIÑO]]*Tabla25[[#This Row],[VALOR UNITARIO]]</f>
        <v>3585083.04</v>
      </c>
      <c r="AC133" s="31">
        <f>+Tabla25[[#This Row],[META_SUBRED]]*Tabla25[[#This Row],[VALOR UNITARIO]]</f>
        <v>0</v>
      </c>
      <c r="AD133" s="32">
        <f>+Tabla25[[#This Row],[META_DISTRITO]]*Tabla25[[#This Row],[VALOR UNITARIO]]</f>
        <v>0</v>
      </c>
      <c r="AE133" s="30">
        <f>SUM(Tabla25[[#This Row],[$_CANDELARIA]:[$_DISTRITO]])</f>
        <v>25612857.547199998</v>
      </c>
      <c r="AF133" s="32">
        <f>+Tabla25[[#This Row],[$_CENTRO_ORIENTE]]-Tabla25[[#This Row],[$_TOTAL]]</f>
        <v>-5121.5471999980509</v>
      </c>
      <c r="AG133" s="1">
        <v>3</v>
      </c>
      <c r="AH133" s="1">
        <v>3</v>
      </c>
      <c r="AI133" s="1">
        <v>3</v>
      </c>
      <c r="AJ133" s="1">
        <v>3</v>
      </c>
      <c r="AK133" s="1">
        <v>3</v>
      </c>
      <c r="AL133" s="1">
        <v>3</v>
      </c>
      <c r="AO133" s="1">
        <v>18</v>
      </c>
      <c r="AP133" s="1">
        <v>0</v>
      </c>
      <c r="AQ133" s="68">
        <f>+Tabla25[[#This Row],[META_CANDELARIA2]]-Tabla25[[#This Row],[META_CANDELARIA]]</f>
        <v>2.181</v>
      </c>
      <c r="AR133" s="68">
        <f>+Tabla25[[#This Row],[META_CANDELARIA2]]-Tabla25[[#This Row],[META_CANDELARIA]]</f>
        <v>2.181</v>
      </c>
      <c r="AS133" s="68">
        <f>+Tabla25[[#This Row],[META_CANDELARIA2]]-Tabla25[[#This Row],[META_CANDELARIA]]</f>
        <v>2.181</v>
      </c>
    </row>
    <row r="134" spans="1:45" ht="52.5" thickTop="1" thickBot="1">
      <c r="A134" s="19" t="s">
        <v>82</v>
      </c>
      <c r="B134" s="20" t="s">
        <v>231</v>
      </c>
      <c r="C134" s="20" t="s">
        <v>120</v>
      </c>
      <c r="D134" s="21">
        <v>121</v>
      </c>
      <c r="E134" s="20" t="s">
        <v>238</v>
      </c>
      <c r="F134" s="20" t="s">
        <v>86</v>
      </c>
      <c r="G134" s="19" t="s">
        <v>168</v>
      </c>
      <c r="H134" s="19" t="s">
        <v>158</v>
      </c>
      <c r="I134" s="19" t="s">
        <v>74</v>
      </c>
      <c r="J134" s="22">
        <v>35135</v>
      </c>
      <c r="K134" s="5">
        <v>144</v>
      </c>
      <c r="L134" s="22">
        <f>+Tabla25[[#This Row],[VALOR UNITARIO]]*Tabla25[[#This Row],[META_CENTRO_ORIENTE]]</f>
        <v>5059440</v>
      </c>
      <c r="M134" s="41">
        <f>+Tabla25[[#This Row],[META_CENTRO_ORIENTE]]*4.55/100</f>
        <v>6.5519999999999996</v>
      </c>
      <c r="N134" s="42">
        <f>+Tabla25[[#This Row],[META_CENTRO_ORIENTE]]*22.8/100</f>
        <v>32.832000000000001</v>
      </c>
      <c r="O134" s="42">
        <f>+Tabla25[[#This Row],[META_CENTRO_ORIENTE]]*8.3/100</f>
        <v>11.952</v>
      </c>
      <c r="P134" s="42">
        <f>+Tabla25[[#This Row],[META_CENTRO_ORIENTE]]*22.73/100</f>
        <v>32.731200000000001</v>
      </c>
      <c r="Q134" s="42">
        <f>+Tabla25[[#This Row],[META_CENTRO_ORIENTE]]*27.64/100</f>
        <v>39.801600000000001</v>
      </c>
      <c r="R134" s="42">
        <f>+Tabla25[[#This Row],[META_CENTRO_ORIENTE]]*14/100</f>
        <v>20.16</v>
      </c>
      <c r="S134" s="39">
        <v>0</v>
      </c>
      <c r="T134" s="40">
        <v>0</v>
      </c>
      <c r="U134" s="28">
        <f>+Tabla25[[#This Row],[META_CANDELARIA]]+Tabla25[[#This Row],[META_SANTA_FE]]+Tabla25[[#This Row],[META_MARTIRES]]+Tabla25[[#This Row],[META_SAN_CRISTOBAL]]+Tabla25[[#This Row],[META_RAFAEL_URIBE_URIBE]]+Tabla25[[#This Row],[META_ANTONIO_NARIÑO]]+Tabla25[[#This Row],[META_SUBRED]]+Tabla25[[#This Row],[META_DISTRITO]]</f>
        <v>144.02879999999999</v>
      </c>
      <c r="V134" s="29">
        <f>+Tabla25[[#This Row],[META_CENTRO_ORIENTE]]-Tabla25[[#This Row],[META_TOTAL]]</f>
        <v>-2.8799999999989723E-2</v>
      </c>
      <c r="W134" s="30">
        <f>+Tabla25[[#This Row],[VALOR UNITARIO]]*Tabla25[[#This Row],[META_CANDELARIA]]</f>
        <v>230204.52</v>
      </c>
      <c r="X134" s="31">
        <f>+Tabla25[[#This Row],[META_SANTA_FE]]*Tabla25[[#This Row],[VALOR UNITARIO]]</f>
        <v>1153552.32</v>
      </c>
      <c r="Y134" s="31">
        <f>+Tabla25[[#This Row],[META_MARTIRES]]*Tabla25[[#This Row],[VALOR UNITARIO]]</f>
        <v>419933.52</v>
      </c>
      <c r="Z134" s="31">
        <f>+Tabla25[[#This Row],[META_SAN_CRISTOBAL]]*Tabla25[[#This Row],[VALOR UNITARIO]]</f>
        <v>1150010.7120000001</v>
      </c>
      <c r="AA134" s="31">
        <f>+Tabla25[[#This Row],[META_RAFAEL_URIBE_URIBE]]*Tabla25[[#This Row],[VALOR UNITARIO]]</f>
        <v>1398429.216</v>
      </c>
      <c r="AB134" s="31">
        <f>+Tabla25[[#This Row],[META_ANTONIO_NARIÑO]]*Tabla25[[#This Row],[VALOR UNITARIO]]</f>
        <v>708321.6</v>
      </c>
      <c r="AC134" s="31">
        <f>+Tabla25[[#This Row],[META_SUBRED]]*Tabla25[[#This Row],[VALOR UNITARIO]]</f>
        <v>0</v>
      </c>
      <c r="AD134" s="32">
        <f>+Tabla25[[#This Row],[META_DISTRITO]]*Tabla25[[#This Row],[VALOR UNITARIO]]</f>
        <v>0</v>
      </c>
      <c r="AE134" s="30">
        <f>SUM(Tabla25[[#This Row],[$_CANDELARIA]:[$_DISTRITO]])</f>
        <v>5060451.8880000003</v>
      </c>
      <c r="AF134" s="32">
        <f>+Tabla25[[#This Row],[$_CENTRO_ORIENTE]]-Tabla25[[#This Row],[$_TOTAL]]</f>
        <v>-1011.8880000002682</v>
      </c>
      <c r="AG134" s="1">
        <v>24</v>
      </c>
      <c r="AH134" s="1">
        <v>24</v>
      </c>
      <c r="AI134" s="1">
        <v>24</v>
      </c>
      <c r="AJ134" s="1">
        <v>24</v>
      </c>
      <c r="AK134" s="1">
        <v>24</v>
      </c>
      <c r="AL134" s="1">
        <v>24</v>
      </c>
      <c r="AO134" s="1">
        <v>144</v>
      </c>
      <c r="AP134" s="1">
        <v>0</v>
      </c>
      <c r="AQ134" s="68">
        <f>+Tabla25[[#This Row],[META_CANDELARIA2]]-Tabla25[[#This Row],[META_CANDELARIA]]</f>
        <v>17.448</v>
      </c>
      <c r="AR134" s="68">
        <f>+Tabla25[[#This Row],[META_CANDELARIA2]]-Tabla25[[#This Row],[META_CANDELARIA]]</f>
        <v>17.448</v>
      </c>
      <c r="AS134" s="68">
        <f>+Tabla25[[#This Row],[META_CANDELARIA2]]-Tabla25[[#This Row],[META_CANDELARIA]]</f>
        <v>17.448</v>
      </c>
    </row>
    <row r="135" spans="1:45" ht="78" thickTop="1" thickBot="1">
      <c r="A135" s="19" t="s">
        <v>82</v>
      </c>
      <c r="B135" s="20" t="s">
        <v>231</v>
      </c>
      <c r="C135" s="20" t="s">
        <v>110</v>
      </c>
      <c r="D135" s="21">
        <v>122</v>
      </c>
      <c r="E135" s="20" t="s">
        <v>239</v>
      </c>
      <c r="F135" s="20" t="s">
        <v>86</v>
      </c>
      <c r="G135" s="19" t="s">
        <v>240</v>
      </c>
      <c r="H135" s="19" t="s">
        <v>158</v>
      </c>
      <c r="I135" s="19" t="s">
        <v>74</v>
      </c>
      <c r="J135" s="22">
        <v>53781</v>
      </c>
      <c r="K135" s="5">
        <v>108</v>
      </c>
      <c r="L135" s="22">
        <f>+Tabla25[[#This Row],[VALOR UNITARIO]]*Tabla25[[#This Row],[META_CENTRO_ORIENTE]]</f>
        <v>5808348</v>
      </c>
      <c r="M135" s="41">
        <f>+Tabla25[[#This Row],[META_CENTRO_ORIENTE]]*4.55/100</f>
        <v>4.9139999999999997</v>
      </c>
      <c r="N135" s="42">
        <f>+Tabla25[[#This Row],[META_CENTRO_ORIENTE]]*22.8/100</f>
        <v>24.624000000000002</v>
      </c>
      <c r="O135" s="42">
        <f>+Tabla25[[#This Row],[META_CENTRO_ORIENTE]]*8.3/100</f>
        <v>8.9640000000000004</v>
      </c>
      <c r="P135" s="42">
        <f>+Tabla25[[#This Row],[META_CENTRO_ORIENTE]]*22.73/100</f>
        <v>24.548400000000001</v>
      </c>
      <c r="Q135" s="42">
        <f>+Tabla25[[#This Row],[META_CENTRO_ORIENTE]]*27.64/100</f>
        <v>29.851199999999999</v>
      </c>
      <c r="R135" s="42">
        <f>+Tabla25[[#This Row],[META_CENTRO_ORIENTE]]*14/100</f>
        <v>15.12</v>
      </c>
      <c r="S135" s="39">
        <v>0</v>
      </c>
      <c r="T135" s="40">
        <v>0</v>
      </c>
      <c r="U135" s="28">
        <f>+Tabla25[[#This Row],[META_CANDELARIA]]+Tabla25[[#This Row],[META_SANTA_FE]]+Tabla25[[#This Row],[META_MARTIRES]]+Tabla25[[#This Row],[META_SAN_CRISTOBAL]]+Tabla25[[#This Row],[META_RAFAEL_URIBE_URIBE]]+Tabla25[[#This Row],[META_ANTONIO_NARIÑO]]+Tabla25[[#This Row],[META_SUBRED]]+Tabla25[[#This Row],[META_DISTRITO]]</f>
        <v>108.02160000000001</v>
      </c>
      <c r="V135" s="29">
        <f>+Tabla25[[#This Row],[META_CENTRO_ORIENTE]]-Tabla25[[#This Row],[META_TOTAL]]</f>
        <v>-2.1600000000006503E-2</v>
      </c>
      <c r="W135" s="30">
        <f>+Tabla25[[#This Row],[VALOR UNITARIO]]*Tabla25[[#This Row],[META_CANDELARIA]]</f>
        <v>264279.83399999997</v>
      </c>
      <c r="X135" s="31">
        <f>+Tabla25[[#This Row],[META_SANTA_FE]]*Tabla25[[#This Row],[VALOR UNITARIO]]</f>
        <v>1324303.344</v>
      </c>
      <c r="Y135" s="31">
        <f>+Tabla25[[#This Row],[META_MARTIRES]]*Tabla25[[#This Row],[VALOR UNITARIO]]</f>
        <v>482092.88400000002</v>
      </c>
      <c r="Z135" s="31">
        <f>+Tabla25[[#This Row],[META_SAN_CRISTOBAL]]*Tabla25[[#This Row],[VALOR UNITARIO]]</f>
        <v>1320237.5004</v>
      </c>
      <c r="AA135" s="31">
        <f>+Tabla25[[#This Row],[META_RAFAEL_URIBE_URIBE]]*Tabla25[[#This Row],[VALOR UNITARIO]]</f>
        <v>1605427.3872</v>
      </c>
      <c r="AB135" s="31">
        <f>+Tabla25[[#This Row],[META_ANTONIO_NARIÑO]]*Tabla25[[#This Row],[VALOR UNITARIO]]</f>
        <v>813168.72</v>
      </c>
      <c r="AC135" s="31">
        <f>+Tabla25[[#This Row],[META_SUBRED]]*Tabla25[[#This Row],[VALOR UNITARIO]]</f>
        <v>0</v>
      </c>
      <c r="AD135" s="32">
        <f>+Tabla25[[#This Row],[META_DISTRITO]]*Tabla25[[#This Row],[VALOR UNITARIO]]</f>
        <v>0</v>
      </c>
      <c r="AE135" s="30">
        <f>SUM(Tabla25[[#This Row],[$_CANDELARIA]:[$_DISTRITO]])</f>
        <v>5809509.6695999997</v>
      </c>
      <c r="AF135" s="32">
        <f>+Tabla25[[#This Row],[$_CENTRO_ORIENTE]]-Tabla25[[#This Row],[$_TOTAL]]</f>
        <v>-1161.6695999996737</v>
      </c>
      <c r="AG135" s="1">
        <v>18</v>
      </c>
      <c r="AH135" s="1">
        <v>18</v>
      </c>
      <c r="AI135" s="1">
        <v>18</v>
      </c>
      <c r="AJ135" s="1">
        <v>18</v>
      </c>
      <c r="AK135" s="1">
        <v>18</v>
      </c>
      <c r="AL135" s="1">
        <v>18</v>
      </c>
      <c r="AO135" s="1">
        <v>108</v>
      </c>
      <c r="AP135" s="1">
        <v>0</v>
      </c>
      <c r="AQ135" s="68">
        <f>+Tabla25[[#This Row],[META_CANDELARIA2]]-Tabla25[[#This Row],[META_CANDELARIA]]</f>
        <v>13.086</v>
      </c>
      <c r="AR135" s="68">
        <f>+Tabla25[[#This Row],[META_CANDELARIA2]]-Tabla25[[#This Row],[META_CANDELARIA]]</f>
        <v>13.086</v>
      </c>
      <c r="AS135" s="68">
        <f>+Tabla25[[#This Row],[META_CANDELARIA2]]-Tabla25[[#This Row],[META_CANDELARIA]]</f>
        <v>13.086</v>
      </c>
    </row>
    <row r="136" spans="1:45" ht="52.5" thickTop="1" thickBot="1">
      <c r="A136" s="19" t="s">
        <v>82</v>
      </c>
      <c r="B136" s="20" t="s">
        <v>231</v>
      </c>
      <c r="C136" s="20" t="s">
        <v>84</v>
      </c>
      <c r="D136" s="21">
        <v>123</v>
      </c>
      <c r="E136" s="20" t="s">
        <v>241</v>
      </c>
      <c r="F136" s="20" t="s">
        <v>90</v>
      </c>
      <c r="G136" s="19" t="s">
        <v>87</v>
      </c>
      <c r="H136" s="19" t="s">
        <v>158</v>
      </c>
      <c r="I136" s="19" t="s">
        <v>74</v>
      </c>
      <c r="J136" s="22">
        <v>266747</v>
      </c>
      <c r="K136" s="5">
        <v>72</v>
      </c>
      <c r="L136" s="22">
        <f>+Tabla25[[#This Row],[VALOR UNITARIO]]*Tabla25[[#This Row],[META_CENTRO_ORIENTE]]</f>
        <v>19205784</v>
      </c>
      <c r="M136" s="41">
        <f>+Tabla25[[#This Row],[META_CENTRO_ORIENTE]]*4.55/100</f>
        <v>3.2759999999999998</v>
      </c>
      <c r="N136" s="42">
        <f>+Tabla25[[#This Row],[META_CENTRO_ORIENTE]]*22.8/100</f>
        <v>16.416</v>
      </c>
      <c r="O136" s="42">
        <f>+Tabla25[[#This Row],[META_CENTRO_ORIENTE]]*8.3/100</f>
        <v>5.976</v>
      </c>
      <c r="P136" s="42">
        <f>+Tabla25[[#This Row],[META_CENTRO_ORIENTE]]*22.73/100</f>
        <v>16.365600000000001</v>
      </c>
      <c r="Q136" s="42">
        <f>+Tabla25[[#This Row],[META_CENTRO_ORIENTE]]*27.64/100</f>
        <v>19.9008</v>
      </c>
      <c r="R136" s="42">
        <f>+Tabla25[[#This Row],[META_CENTRO_ORIENTE]]*14/100</f>
        <v>10.08</v>
      </c>
      <c r="S136" s="39">
        <v>0</v>
      </c>
      <c r="T136" s="40">
        <v>0</v>
      </c>
      <c r="U136" s="28">
        <f>+Tabla25[[#This Row],[META_CANDELARIA]]+Tabla25[[#This Row],[META_SANTA_FE]]+Tabla25[[#This Row],[META_MARTIRES]]+Tabla25[[#This Row],[META_SAN_CRISTOBAL]]+Tabla25[[#This Row],[META_RAFAEL_URIBE_URIBE]]+Tabla25[[#This Row],[META_ANTONIO_NARIÑO]]+Tabla25[[#This Row],[META_SUBRED]]+Tabla25[[#This Row],[META_DISTRITO]]</f>
        <v>72.014399999999995</v>
      </c>
      <c r="V136" s="29">
        <f>+Tabla25[[#This Row],[META_CENTRO_ORIENTE]]-Tabla25[[#This Row],[META_TOTAL]]</f>
        <v>-1.4399999999994861E-2</v>
      </c>
      <c r="W136" s="30">
        <f>+Tabla25[[#This Row],[VALOR UNITARIO]]*Tabla25[[#This Row],[META_CANDELARIA]]</f>
        <v>873863.1719999999</v>
      </c>
      <c r="X136" s="31">
        <f>+Tabla25[[#This Row],[META_SANTA_FE]]*Tabla25[[#This Row],[VALOR UNITARIO]]</f>
        <v>4378918.7520000003</v>
      </c>
      <c r="Y136" s="31">
        <f>+Tabla25[[#This Row],[META_MARTIRES]]*Tabla25[[#This Row],[VALOR UNITARIO]]</f>
        <v>1594080.0719999999</v>
      </c>
      <c r="Z136" s="31">
        <f>+Tabla25[[#This Row],[META_SAN_CRISTOBAL]]*Tabla25[[#This Row],[VALOR UNITARIO]]</f>
        <v>4365474.7032000003</v>
      </c>
      <c r="AA136" s="31">
        <f>+Tabla25[[#This Row],[META_RAFAEL_URIBE_URIBE]]*Tabla25[[#This Row],[VALOR UNITARIO]]</f>
        <v>5308478.6975999996</v>
      </c>
      <c r="AB136" s="31">
        <f>+Tabla25[[#This Row],[META_ANTONIO_NARIÑO]]*Tabla25[[#This Row],[VALOR UNITARIO]]</f>
        <v>2688809.7600000002</v>
      </c>
      <c r="AC136" s="31">
        <f>+Tabla25[[#This Row],[META_SUBRED]]*Tabla25[[#This Row],[VALOR UNITARIO]]</f>
        <v>0</v>
      </c>
      <c r="AD136" s="32">
        <f>+Tabla25[[#This Row],[META_DISTRITO]]*Tabla25[[#This Row],[VALOR UNITARIO]]</f>
        <v>0</v>
      </c>
      <c r="AE136" s="30">
        <f>SUM(Tabla25[[#This Row],[$_CANDELARIA]:[$_DISTRITO]])</f>
        <v>19209625.156800002</v>
      </c>
      <c r="AF136" s="32">
        <f>+Tabla25[[#This Row],[$_CENTRO_ORIENTE]]-Tabla25[[#This Row],[$_TOTAL]]</f>
        <v>-3841.1568000018597</v>
      </c>
      <c r="AG136" s="1">
        <v>0</v>
      </c>
      <c r="AH136" s="1">
        <v>18</v>
      </c>
      <c r="AI136" s="1">
        <v>0</v>
      </c>
      <c r="AJ136" s="1">
        <v>12</v>
      </c>
      <c r="AK136" s="1">
        <v>36</v>
      </c>
      <c r="AL136" s="1">
        <v>6</v>
      </c>
      <c r="AM136" s="1">
        <v>0</v>
      </c>
      <c r="AN136" s="1">
        <v>0</v>
      </c>
      <c r="AO136" s="1">
        <v>72</v>
      </c>
      <c r="AP136" s="1">
        <v>0</v>
      </c>
      <c r="AQ136" s="68">
        <f>+Tabla25[[#This Row],[META_CANDELARIA2]]-Tabla25[[#This Row],[META_CANDELARIA]]</f>
        <v>-3.2759999999999998</v>
      </c>
      <c r="AR136" s="68">
        <f>+Tabla25[[#This Row],[META_CANDELARIA2]]-Tabla25[[#This Row],[META_CANDELARIA]]</f>
        <v>-3.2759999999999998</v>
      </c>
      <c r="AS136" s="68">
        <f>+Tabla25[[#This Row],[META_CANDELARIA2]]-Tabla25[[#This Row],[META_CANDELARIA]]</f>
        <v>-3.2759999999999998</v>
      </c>
    </row>
    <row r="137" spans="1:45" ht="103.5" thickTop="1" thickBot="1">
      <c r="A137" s="19" t="s">
        <v>82</v>
      </c>
      <c r="B137" s="20" t="s">
        <v>231</v>
      </c>
      <c r="C137" s="20" t="s">
        <v>84</v>
      </c>
      <c r="D137" s="21">
        <v>124</v>
      </c>
      <c r="E137" s="20" t="s">
        <v>242</v>
      </c>
      <c r="F137" s="20" t="s">
        <v>86</v>
      </c>
      <c r="G137" s="19" t="s">
        <v>243</v>
      </c>
      <c r="H137" s="19" t="s">
        <v>147</v>
      </c>
      <c r="I137" s="19" t="s">
        <v>74</v>
      </c>
      <c r="J137" s="22">
        <v>851865</v>
      </c>
      <c r="K137" s="5">
        <v>3.0000011738949248</v>
      </c>
      <c r="L137" s="22">
        <f>+Tabla25[[#This Row],[VALOR UNITARIO]]*Tabla25[[#This Row],[META_CENTRO_ORIENTE]]</f>
        <v>2555596</v>
      </c>
      <c r="M137" s="63">
        <f>+Tabla25[[#This Row],[META_CENTRO_ORIENTE]]*4.55/100</f>
        <v>0.13650005341221907</v>
      </c>
      <c r="N137" s="64">
        <f>+Tabla25[[#This Row],[META_CENTRO_ORIENTE]]*22.8/100</f>
        <v>0.684000267648043</v>
      </c>
      <c r="O137" s="64">
        <f>+Tabla25[[#This Row],[META_CENTRO_ORIENTE]]*8.3/100</f>
        <v>0.24900009743327878</v>
      </c>
      <c r="P137" s="64">
        <f>+Tabla25[[#This Row],[META_CENTRO_ORIENTE]]*22.73/100</f>
        <v>0.68190026682631644</v>
      </c>
      <c r="Q137" s="64">
        <f>+Tabla25[[#This Row],[META_CENTRO_ORIENTE]]*22.64/100</f>
        <v>0.67920026576981096</v>
      </c>
      <c r="R137" s="64">
        <f>+Tabla25[[#This Row],[META_CENTRO_ORIENTE]]*0.14</f>
        <v>0.42000016434528953</v>
      </c>
      <c r="S137" s="61">
        <v>0</v>
      </c>
      <c r="T137" s="62">
        <v>0</v>
      </c>
      <c r="U137" s="28">
        <f>+Tabla25[[#This Row],[META_CANDELARIA]]+Tabla25[[#This Row],[META_SANTA_FE]]+Tabla25[[#This Row],[META_MARTIRES]]+Tabla25[[#This Row],[META_SAN_CRISTOBAL]]+Tabla25[[#This Row],[META_RAFAEL_URIBE_URIBE]]+Tabla25[[#This Row],[META_ANTONIO_NARIÑO]]+Tabla25[[#This Row],[META_SUBRED]]+Tabla25[[#This Row],[META_DISTRITO]]</f>
        <v>2.8506011154349578</v>
      </c>
      <c r="V137" s="29">
        <f>+Tabla25[[#This Row],[META_CENTRO_ORIENTE]]-Tabla25[[#This Row],[META_TOTAL]]</f>
        <v>0.14940005845996707</v>
      </c>
      <c r="W137" s="30">
        <f>+Tabla25[[#This Row],[VALOR UNITARIO]]*Tabla25[[#This Row],[META_CANDELARIA]]</f>
        <v>116279.618</v>
      </c>
      <c r="X137" s="31">
        <f>+Tabla25[[#This Row],[META_SANTA_FE]]*Tabla25[[#This Row],[VALOR UNITARIO]]</f>
        <v>582675.88800000015</v>
      </c>
      <c r="Y137" s="31">
        <f>+Tabla25[[#This Row],[META_MARTIRES]]*Tabla25[[#This Row],[VALOR UNITARIO]]</f>
        <v>212114.46800000002</v>
      </c>
      <c r="Z137" s="31">
        <f>+Tabla25[[#This Row],[META_SAN_CRISTOBAL]]*Tabla25[[#This Row],[VALOR UNITARIO]]</f>
        <v>580886.97080000001</v>
      </c>
      <c r="AA137" s="31">
        <f>+Tabla25[[#This Row],[META_RAFAEL_URIBE_URIBE]]*Tabla25[[#This Row],[VALOR UNITARIO]]</f>
        <v>578586.93440000003</v>
      </c>
      <c r="AB137" s="31">
        <f>+Tabla25[[#This Row],[META_ANTONIO_NARIÑO]]*Tabla25[[#This Row],[VALOR UNITARIO]]</f>
        <v>357783.44000000006</v>
      </c>
      <c r="AC137" s="31">
        <f>+Tabla25[[#This Row],[META_SUBRED]]*Tabla25[[#This Row],[VALOR UNITARIO]]</f>
        <v>0</v>
      </c>
      <c r="AD137" s="32">
        <f>+Tabla25[[#This Row],[META_DISTRITO]]*Tabla25[[#This Row],[VALOR UNITARIO]]</f>
        <v>0</v>
      </c>
      <c r="AE137" s="30">
        <f>SUM(Tabla25[[#This Row],[$_CANDELARIA]:[$_DISTRITO]])</f>
        <v>2428327.3192000003</v>
      </c>
      <c r="AF137" s="32">
        <f>+Tabla25[[#This Row],[$_CENTRO_ORIENTE]]-Tabla25[[#This Row],[$_TOTAL]]</f>
        <v>127268.68079999974</v>
      </c>
      <c r="AJ137" s="1">
        <v>1</v>
      </c>
      <c r="AK137" s="1">
        <v>1.0000011738949199</v>
      </c>
      <c r="AL137" s="1">
        <v>1</v>
      </c>
      <c r="AO137" s="1">
        <v>3.0000011738949199</v>
      </c>
      <c r="AP137" s="1">
        <v>4.8849813083506888E-15</v>
      </c>
      <c r="AQ137" s="68">
        <f>+Tabla25[[#This Row],[META_CANDELARIA2]]-Tabla25[[#This Row],[META_CANDELARIA]]</f>
        <v>-0.13650005341221907</v>
      </c>
      <c r="AR137" s="68">
        <f>+Tabla25[[#This Row],[META_CANDELARIA2]]-Tabla25[[#This Row],[META_CANDELARIA]]</f>
        <v>-0.13650005341221907</v>
      </c>
      <c r="AS137" s="68">
        <f>+Tabla25[[#This Row],[META_CANDELARIA2]]-Tabla25[[#This Row],[META_CANDELARIA]]</f>
        <v>-0.13650005341221907</v>
      </c>
    </row>
    <row r="138" spans="1:45" ht="78" thickTop="1" thickBot="1">
      <c r="A138" s="19" t="s">
        <v>82</v>
      </c>
      <c r="B138" s="20" t="s">
        <v>231</v>
      </c>
      <c r="C138" s="20" t="s">
        <v>84</v>
      </c>
      <c r="D138" s="21">
        <v>125</v>
      </c>
      <c r="E138" s="20" t="s">
        <v>244</v>
      </c>
      <c r="F138" s="20" t="s">
        <v>86</v>
      </c>
      <c r="G138" s="19" t="s">
        <v>54</v>
      </c>
      <c r="H138" s="19" t="s">
        <v>55</v>
      </c>
      <c r="I138" s="19" t="s">
        <v>74</v>
      </c>
      <c r="J138" s="22">
        <v>12879544</v>
      </c>
      <c r="K138" s="5">
        <v>1</v>
      </c>
      <c r="L138" s="22">
        <f>+Tabla25[[#This Row],[VALOR UNITARIO]]*Tabla25[[#This Row],[META_CENTRO_ORIENTE]]</f>
        <v>12879544</v>
      </c>
      <c r="M138" s="38">
        <v>0</v>
      </c>
      <c r="N138" s="39">
        <v>0</v>
      </c>
      <c r="O138" s="39">
        <v>0</v>
      </c>
      <c r="P138" s="39">
        <v>0</v>
      </c>
      <c r="Q138" s="39">
        <v>0</v>
      </c>
      <c r="R138" s="39">
        <v>0</v>
      </c>
      <c r="S138" s="39">
        <v>1</v>
      </c>
      <c r="T138" s="40">
        <v>0</v>
      </c>
      <c r="U138" s="28">
        <f>+Tabla25[[#This Row],[META_CANDELARIA]]+Tabla25[[#This Row],[META_SANTA_FE]]+Tabla25[[#This Row],[META_MARTIRES]]+Tabla25[[#This Row],[META_SAN_CRISTOBAL]]+Tabla25[[#This Row],[META_RAFAEL_URIBE_URIBE]]+Tabla25[[#This Row],[META_ANTONIO_NARIÑO]]+Tabla25[[#This Row],[META_SUBRED]]+Tabla25[[#This Row],[META_DISTRITO]]</f>
        <v>1</v>
      </c>
      <c r="V138" s="29">
        <f>+Tabla25[[#This Row],[META_CENTRO_ORIENTE]]-Tabla25[[#This Row],[META_TOTAL]]</f>
        <v>0</v>
      </c>
      <c r="W138" s="30">
        <f>+Tabla25[[#This Row],[VALOR UNITARIO]]*Tabla25[[#This Row],[META_CANDELARIA]]</f>
        <v>0</v>
      </c>
      <c r="X138" s="31">
        <f>+Tabla25[[#This Row],[META_SANTA_FE]]*Tabla25[[#This Row],[VALOR UNITARIO]]</f>
        <v>0</v>
      </c>
      <c r="Y138" s="31">
        <f>+Tabla25[[#This Row],[META_MARTIRES]]*Tabla25[[#This Row],[VALOR UNITARIO]]</f>
        <v>0</v>
      </c>
      <c r="Z138" s="31">
        <f>+Tabla25[[#This Row],[META_SAN_CRISTOBAL]]*Tabla25[[#This Row],[VALOR UNITARIO]]</f>
        <v>0</v>
      </c>
      <c r="AA138" s="31">
        <f>+Tabla25[[#This Row],[META_RAFAEL_URIBE_URIBE]]*Tabla25[[#This Row],[VALOR UNITARIO]]</f>
        <v>0</v>
      </c>
      <c r="AB138" s="31">
        <f>+Tabla25[[#This Row],[META_ANTONIO_NARIÑO]]*Tabla25[[#This Row],[VALOR UNITARIO]]</f>
        <v>0</v>
      </c>
      <c r="AC138" s="31">
        <f>+Tabla25[[#This Row],[META_SUBRED]]*Tabla25[[#This Row],[VALOR UNITARIO]]</f>
        <v>12879544</v>
      </c>
      <c r="AD138" s="32">
        <f>+Tabla25[[#This Row],[META_DISTRITO]]*Tabla25[[#This Row],[VALOR UNITARIO]]</f>
        <v>0</v>
      </c>
      <c r="AE138" s="30">
        <f>SUM(Tabla25[[#This Row],[$_CANDELARIA]:[$_DISTRITO]])</f>
        <v>12879544</v>
      </c>
      <c r="AF138" s="32">
        <f>+Tabla25[[#This Row],[$_CENTRO_ORIENTE]]-Tabla25[[#This Row],[$_TOTAL]]</f>
        <v>0</v>
      </c>
      <c r="AN138" s="1">
        <v>1</v>
      </c>
      <c r="AO138" s="1">
        <v>1</v>
      </c>
      <c r="AP138" s="1">
        <v>0</v>
      </c>
      <c r="AQ138" s="68">
        <f>+Tabla25[[#This Row],[META_CANDELARIA2]]-Tabla25[[#This Row],[META_CANDELARIA]]</f>
        <v>0</v>
      </c>
      <c r="AR138" s="68">
        <f>+Tabla25[[#This Row],[META_CANDELARIA2]]-Tabla25[[#This Row],[META_CANDELARIA]]</f>
        <v>0</v>
      </c>
      <c r="AS138" s="68">
        <f>+Tabla25[[#This Row],[META_CANDELARIA2]]-Tabla25[[#This Row],[META_CANDELARIA]]</f>
        <v>0</v>
      </c>
    </row>
    <row r="139" spans="1:45" ht="39.75" thickTop="1" thickBot="1">
      <c r="A139" s="19" t="s">
        <v>82</v>
      </c>
      <c r="B139" s="20" t="s">
        <v>245</v>
      </c>
      <c r="C139" s="20" t="s">
        <v>84</v>
      </c>
      <c r="D139" s="21">
        <v>126</v>
      </c>
      <c r="E139" s="20" t="s">
        <v>246</v>
      </c>
      <c r="F139" s="20" t="s">
        <v>86</v>
      </c>
      <c r="G139" s="19" t="s">
        <v>87</v>
      </c>
      <c r="H139" s="19" t="s">
        <v>76</v>
      </c>
      <c r="I139" s="19" t="s">
        <v>74</v>
      </c>
      <c r="J139" s="22">
        <v>175674</v>
      </c>
      <c r="K139" s="5">
        <v>0</v>
      </c>
      <c r="L139" s="22">
        <f>+Tabla25[[#This Row],[VALOR UNITARIO]]*Tabla25[[#This Row],[META_CENTRO_ORIENTE]]</f>
        <v>0</v>
      </c>
      <c r="M139" s="63">
        <f>+Tabla25[[#This Row],[META_CENTRO_ORIENTE]]*4.55/100</f>
        <v>0</v>
      </c>
      <c r="N139" s="64">
        <f>+Tabla25[[#This Row],[META_CENTRO_ORIENTE]]*22.8/100</f>
        <v>0</v>
      </c>
      <c r="O139" s="64">
        <f>+Tabla25[[#This Row],[META_CENTRO_ORIENTE]]*8.3/100</f>
        <v>0</v>
      </c>
      <c r="P139" s="64">
        <f>+Tabla25[[#This Row],[META_CENTRO_ORIENTE]]*22.73/100</f>
        <v>0</v>
      </c>
      <c r="Q139" s="64">
        <f>+Tabla25[[#This Row],[META_CENTRO_ORIENTE]]*22.64/100</f>
        <v>0</v>
      </c>
      <c r="R139" s="64">
        <f>+Tabla25[[#This Row],[META_CENTRO_ORIENTE]]*0.14</f>
        <v>0</v>
      </c>
      <c r="S139" s="61">
        <v>0</v>
      </c>
      <c r="T139" s="62">
        <v>0</v>
      </c>
      <c r="U139" s="28">
        <f>+Tabla25[[#This Row],[META_CANDELARIA]]+Tabla25[[#This Row],[META_SANTA_FE]]+Tabla25[[#This Row],[META_MARTIRES]]+Tabla25[[#This Row],[META_SAN_CRISTOBAL]]+Tabla25[[#This Row],[META_RAFAEL_URIBE_URIBE]]+Tabla25[[#This Row],[META_ANTONIO_NARIÑO]]+Tabla25[[#This Row],[META_SUBRED]]+Tabla25[[#This Row],[META_DISTRITO]]</f>
        <v>0</v>
      </c>
      <c r="V139" s="29">
        <f>+Tabla25[[#This Row],[META_CENTRO_ORIENTE]]-Tabla25[[#This Row],[META_TOTAL]]</f>
        <v>0</v>
      </c>
      <c r="W139" s="30">
        <f>+Tabla25[[#This Row],[VALOR UNITARIO]]*Tabla25[[#This Row],[META_CANDELARIA]]</f>
        <v>0</v>
      </c>
      <c r="X139" s="31">
        <f>+Tabla25[[#This Row],[META_SANTA_FE]]*Tabla25[[#This Row],[VALOR UNITARIO]]</f>
        <v>0</v>
      </c>
      <c r="Y139" s="31">
        <f>+Tabla25[[#This Row],[META_MARTIRES]]*Tabla25[[#This Row],[VALOR UNITARIO]]</f>
        <v>0</v>
      </c>
      <c r="Z139" s="31">
        <f>+Tabla25[[#This Row],[META_SAN_CRISTOBAL]]*Tabla25[[#This Row],[VALOR UNITARIO]]</f>
        <v>0</v>
      </c>
      <c r="AA139" s="31">
        <f>+Tabla25[[#This Row],[META_RAFAEL_URIBE_URIBE]]*Tabla25[[#This Row],[VALOR UNITARIO]]</f>
        <v>0</v>
      </c>
      <c r="AB139" s="31">
        <f>+Tabla25[[#This Row],[META_ANTONIO_NARIÑO]]*Tabla25[[#This Row],[VALOR UNITARIO]]</f>
        <v>0</v>
      </c>
      <c r="AC139" s="31">
        <f>+Tabla25[[#This Row],[META_SUBRED]]*Tabla25[[#This Row],[VALOR UNITARIO]]</f>
        <v>0</v>
      </c>
      <c r="AD139" s="32">
        <f>+Tabla25[[#This Row],[META_DISTRITO]]*Tabla25[[#This Row],[VALOR UNITARIO]]</f>
        <v>0</v>
      </c>
      <c r="AE139" s="30">
        <f>SUM(Tabla25[[#This Row],[$_CANDELARIA]:[$_DISTRITO]])</f>
        <v>0</v>
      </c>
      <c r="AF139" s="32">
        <f>+Tabla25[[#This Row],[$_CENTRO_ORIENTE]]-Tabla25[[#This Row],[$_TOTAL]]</f>
        <v>0</v>
      </c>
      <c r="AO139" s="1">
        <v>0</v>
      </c>
      <c r="AP139" s="1">
        <v>0</v>
      </c>
      <c r="AQ139" s="68">
        <f>+Tabla25[[#This Row],[META_CANDELARIA2]]-Tabla25[[#This Row],[META_CANDELARIA]]</f>
        <v>0</v>
      </c>
      <c r="AR139" s="68">
        <f>+Tabla25[[#This Row],[META_CANDELARIA2]]-Tabla25[[#This Row],[META_CANDELARIA]]</f>
        <v>0</v>
      </c>
      <c r="AS139" s="68">
        <f>+Tabla25[[#This Row],[META_CANDELARIA2]]-Tabla25[[#This Row],[META_CANDELARIA]]</f>
        <v>0</v>
      </c>
    </row>
    <row r="140" spans="1:45" ht="103.5" thickTop="1" thickBot="1">
      <c r="A140" s="19" t="s">
        <v>82</v>
      </c>
      <c r="B140" s="20" t="s">
        <v>245</v>
      </c>
      <c r="C140" s="20" t="s">
        <v>84</v>
      </c>
      <c r="D140" s="21">
        <v>127</v>
      </c>
      <c r="E140" s="20" t="s">
        <v>247</v>
      </c>
      <c r="F140" s="20" t="s">
        <v>86</v>
      </c>
      <c r="G140" s="19" t="s">
        <v>87</v>
      </c>
      <c r="H140" s="19" t="s">
        <v>59</v>
      </c>
      <c r="I140" s="19" t="s">
        <v>74</v>
      </c>
      <c r="J140" s="22">
        <v>468320</v>
      </c>
      <c r="K140" s="5">
        <v>0</v>
      </c>
      <c r="L140" s="22">
        <f>+Tabla25[[#This Row],[VALOR UNITARIO]]*Tabla25[[#This Row],[META_CENTRO_ORIENTE]]</f>
        <v>0</v>
      </c>
      <c r="M140" s="41">
        <f>+Tabla25[[#This Row],[META_CENTRO_ORIENTE]]*4.55/100</f>
        <v>0</v>
      </c>
      <c r="N140" s="42">
        <f>+Tabla25[[#This Row],[META_CENTRO_ORIENTE]]*22.8/100</f>
        <v>0</v>
      </c>
      <c r="O140" s="42">
        <f>+Tabla25[[#This Row],[META_CENTRO_ORIENTE]]*8.3/100</f>
        <v>0</v>
      </c>
      <c r="P140" s="42">
        <f>+Tabla25[[#This Row],[META_CENTRO_ORIENTE]]*22.73/100</f>
        <v>0</v>
      </c>
      <c r="Q140" s="42">
        <f>+Tabla25[[#This Row],[META_CENTRO_ORIENTE]]*27.64/100</f>
        <v>0</v>
      </c>
      <c r="R140" s="42">
        <f>+Tabla25[[#This Row],[META_CENTRO_ORIENTE]]*14/100</f>
        <v>0</v>
      </c>
      <c r="S140" s="39">
        <v>0</v>
      </c>
      <c r="T140" s="40">
        <v>0</v>
      </c>
      <c r="U140" s="28">
        <f>+Tabla25[[#This Row],[META_CANDELARIA]]+Tabla25[[#This Row],[META_SANTA_FE]]+Tabla25[[#This Row],[META_MARTIRES]]+Tabla25[[#This Row],[META_SAN_CRISTOBAL]]+Tabla25[[#This Row],[META_RAFAEL_URIBE_URIBE]]+Tabla25[[#This Row],[META_ANTONIO_NARIÑO]]+Tabla25[[#This Row],[META_SUBRED]]+Tabla25[[#This Row],[META_DISTRITO]]</f>
        <v>0</v>
      </c>
      <c r="V140" s="29">
        <f>+Tabla25[[#This Row],[META_CENTRO_ORIENTE]]-Tabla25[[#This Row],[META_TOTAL]]</f>
        <v>0</v>
      </c>
      <c r="W140" s="30">
        <f>+Tabla25[[#This Row],[VALOR UNITARIO]]*Tabla25[[#This Row],[META_CANDELARIA]]</f>
        <v>0</v>
      </c>
      <c r="X140" s="31">
        <f>+Tabla25[[#This Row],[META_SANTA_FE]]*Tabla25[[#This Row],[VALOR UNITARIO]]</f>
        <v>0</v>
      </c>
      <c r="Y140" s="31">
        <f>+Tabla25[[#This Row],[META_MARTIRES]]*Tabla25[[#This Row],[VALOR UNITARIO]]</f>
        <v>0</v>
      </c>
      <c r="Z140" s="31">
        <f>+Tabla25[[#This Row],[META_SAN_CRISTOBAL]]*Tabla25[[#This Row],[VALOR UNITARIO]]</f>
        <v>0</v>
      </c>
      <c r="AA140" s="31">
        <f>+Tabla25[[#This Row],[META_RAFAEL_URIBE_URIBE]]*Tabla25[[#This Row],[VALOR UNITARIO]]</f>
        <v>0</v>
      </c>
      <c r="AB140" s="31">
        <f>+Tabla25[[#This Row],[META_ANTONIO_NARIÑO]]*Tabla25[[#This Row],[VALOR UNITARIO]]</f>
        <v>0</v>
      </c>
      <c r="AC140" s="31">
        <f>+Tabla25[[#This Row],[META_SUBRED]]*Tabla25[[#This Row],[VALOR UNITARIO]]</f>
        <v>0</v>
      </c>
      <c r="AD140" s="32">
        <f>+Tabla25[[#This Row],[META_DISTRITO]]*Tabla25[[#This Row],[VALOR UNITARIO]]</f>
        <v>0</v>
      </c>
      <c r="AE140" s="30">
        <f>SUM(Tabla25[[#This Row],[$_CANDELARIA]:[$_DISTRITO]])</f>
        <v>0</v>
      </c>
      <c r="AF140" s="32">
        <f>+Tabla25[[#This Row],[$_CENTRO_ORIENTE]]-Tabla25[[#This Row],[$_TOTAL]]</f>
        <v>0</v>
      </c>
      <c r="AO140" s="1">
        <v>0</v>
      </c>
      <c r="AP140" s="1">
        <v>0</v>
      </c>
      <c r="AQ140" s="68">
        <f>+Tabla25[[#This Row],[META_CANDELARIA2]]-Tabla25[[#This Row],[META_CANDELARIA]]</f>
        <v>0</v>
      </c>
      <c r="AR140" s="68">
        <f>+Tabla25[[#This Row],[META_CANDELARIA2]]-Tabla25[[#This Row],[META_CANDELARIA]]</f>
        <v>0</v>
      </c>
      <c r="AS140" s="68">
        <f>+Tabla25[[#This Row],[META_CANDELARIA2]]-Tabla25[[#This Row],[META_CANDELARIA]]</f>
        <v>0</v>
      </c>
    </row>
    <row r="141" spans="1:45" ht="103.5" thickTop="1" thickBot="1">
      <c r="A141" s="19" t="s">
        <v>82</v>
      </c>
      <c r="B141" s="20" t="s">
        <v>245</v>
      </c>
      <c r="C141" s="20" t="s">
        <v>84</v>
      </c>
      <c r="D141" s="21">
        <v>127</v>
      </c>
      <c r="E141" s="20" t="s">
        <v>247</v>
      </c>
      <c r="F141" s="20" t="s">
        <v>89</v>
      </c>
      <c r="G141" s="19" t="s">
        <v>87</v>
      </c>
      <c r="H141" s="19" t="s">
        <v>59</v>
      </c>
      <c r="I141" s="19" t="s">
        <v>74</v>
      </c>
      <c r="J141" s="22">
        <v>468320</v>
      </c>
      <c r="K141" s="5">
        <v>0</v>
      </c>
      <c r="L141" s="22">
        <f>+Tabla25[[#This Row],[VALOR UNITARIO]]*Tabla25[[#This Row],[META_CENTRO_ORIENTE]]</f>
        <v>0</v>
      </c>
      <c r="M141" s="41">
        <f>+Tabla25[[#This Row],[META_CENTRO_ORIENTE]]*4.55/100</f>
        <v>0</v>
      </c>
      <c r="N141" s="42">
        <f>+Tabla25[[#This Row],[META_CENTRO_ORIENTE]]*22.8/100</f>
        <v>0</v>
      </c>
      <c r="O141" s="42">
        <f>+Tabla25[[#This Row],[META_CENTRO_ORIENTE]]*8.3/100</f>
        <v>0</v>
      </c>
      <c r="P141" s="42">
        <f>+Tabla25[[#This Row],[META_CENTRO_ORIENTE]]*22.73/100</f>
        <v>0</v>
      </c>
      <c r="Q141" s="42">
        <f>+Tabla25[[#This Row],[META_CENTRO_ORIENTE]]*27.64/100</f>
        <v>0</v>
      </c>
      <c r="R141" s="42">
        <f>+Tabla25[[#This Row],[META_CENTRO_ORIENTE]]*14/100</f>
        <v>0</v>
      </c>
      <c r="S141" s="39">
        <v>0</v>
      </c>
      <c r="T141" s="40">
        <v>0</v>
      </c>
      <c r="U141" s="28">
        <f>+Tabla25[[#This Row],[META_CANDELARIA]]+Tabla25[[#This Row],[META_SANTA_FE]]+Tabla25[[#This Row],[META_MARTIRES]]+Tabla25[[#This Row],[META_SAN_CRISTOBAL]]+Tabla25[[#This Row],[META_RAFAEL_URIBE_URIBE]]+Tabla25[[#This Row],[META_ANTONIO_NARIÑO]]+Tabla25[[#This Row],[META_SUBRED]]+Tabla25[[#This Row],[META_DISTRITO]]</f>
        <v>0</v>
      </c>
      <c r="V141" s="29">
        <f>+Tabla25[[#This Row],[META_CENTRO_ORIENTE]]-Tabla25[[#This Row],[META_TOTAL]]</f>
        <v>0</v>
      </c>
      <c r="W141" s="30">
        <f>+Tabla25[[#This Row],[VALOR UNITARIO]]*Tabla25[[#This Row],[META_CANDELARIA]]</f>
        <v>0</v>
      </c>
      <c r="X141" s="31">
        <f>+Tabla25[[#This Row],[META_SANTA_FE]]*Tabla25[[#This Row],[VALOR UNITARIO]]</f>
        <v>0</v>
      </c>
      <c r="Y141" s="31">
        <f>+Tabla25[[#This Row],[META_MARTIRES]]*Tabla25[[#This Row],[VALOR UNITARIO]]</f>
        <v>0</v>
      </c>
      <c r="Z141" s="31">
        <f>+Tabla25[[#This Row],[META_SAN_CRISTOBAL]]*Tabla25[[#This Row],[VALOR UNITARIO]]</f>
        <v>0</v>
      </c>
      <c r="AA141" s="31">
        <f>+Tabla25[[#This Row],[META_RAFAEL_URIBE_URIBE]]*Tabla25[[#This Row],[VALOR UNITARIO]]</f>
        <v>0</v>
      </c>
      <c r="AB141" s="31">
        <f>+Tabla25[[#This Row],[META_ANTONIO_NARIÑO]]*Tabla25[[#This Row],[VALOR UNITARIO]]</f>
        <v>0</v>
      </c>
      <c r="AC141" s="31">
        <f>+Tabla25[[#This Row],[META_SUBRED]]*Tabla25[[#This Row],[VALOR UNITARIO]]</f>
        <v>0</v>
      </c>
      <c r="AD141" s="32">
        <f>+Tabla25[[#This Row],[META_DISTRITO]]*Tabla25[[#This Row],[VALOR UNITARIO]]</f>
        <v>0</v>
      </c>
      <c r="AE141" s="30">
        <f>SUM(Tabla25[[#This Row],[$_CANDELARIA]:[$_DISTRITO]])</f>
        <v>0</v>
      </c>
      <c r="AF141" s="32">
        <f>+Tabla25[[#This Row],[$_CENTRO_ORIENTE]]-Tabla25[[#This Row],[$_TOTAL]]</f>
        <v>0</v>
      </c>
      <c r="AG141" s="1">
        <v>0</v>
      </c>
      <c r="AH141" s="1">
        <v>0</v>
      </c>
      <c r="AI141" s="1">
        <v>0</v>
      </c>
      <c r="AJ141" s="1">
        <v>0</v>
      </c>
      <c r="AK141" s="1">
        <v>0</v>
      </c>
      <c r="AL141" s="1">
        <v>0</v>
      </c>
      <c r="AM141" s="1">
        <v>0</v>
      </c>
      <c r="AN141" s="1">
        <v>0</v>
      </c>
      <c r="AO141" s="1">
        <v>0</v>
      </c>
      <c r="AP141" s="1">
        <v>0</v>
      </c>
      <c r="AQ141" s="68">
        <f>+Tabla25[[#This Row],[META_CANDELARIA2]]-Tabla25[[#This Row],[META_CANDELARIA]]</f>
        <v>0</v>
      </c>
      <c r="AR141" s="68">
        <f>+Tabla25[[#This Row],[META_CANDELARIA2]]-Tabla25[[#This Row],[META_CANDELARIA]]</f>
        <v>0</v>
      </c>
      <c r="AS141" s="68">
        <f>+Tabla25[[#This Row],[META_CANDELARIA2]]-Tabla25[[#This Row],[META_CANDELARIA]]</f>
        <v>0</v>
      </c>
    </row>
    <row r="142" spans="1:45" ht="103.5" thickTop="1" thickBot="1">
      <c r="A142" s="19" t="s">
        <v>82</v>
      </c>
      <c r="B142" s="20" t="s">
        <v>245</v>
      </c>
      <c r="C142" s="20" t="s">
        <v>84</v>
      </c>
      <c r="D142" s="21">
        <v>127</v>
      </c>
      <c r="E142" s="20" t="s">
        <v>247</v>
      </c>
      <c r="F142" s="20" t="s">
        <v>90</v>
      </c>
      <c r="G142" s="19" t="s">
        <v>87</v>
      </c>
      <c r="H142" s="19" t="s">
        <v>59</v>
      </c>
      <c r="I142" s="19" t="s">
        <v>74</v>
      </c>
      <c r="J142" s="22">
        <v>468320</v>
      </c>
      <c r="K142" s="5">
        <v>0</v>
      </c>
      <c r="L142" s="22">
        <f>+Tabla25[[#This Row],[VALOR UNITARIO]]*Tabla25[[#This Row],[META_CENTRO_ORIENTE]]</f>
        <v>0</v>
      </c>
      <c r="M142" s="41">
        <f>+Tabla25[[#This Row],[META_CENTRO_ORIENTE]]*4.55/100</f>
        <v>0</v>
      </c>
      <c r="N142" s="42">
        <f>+Tabla25[[#This Row],[META_CENTRO_ORIENTE]]*22.8/100</f>
        <v>0</v>
      </c>
      <c r="O142" s="42">
        <f>+Tabla25[[#This Row],[META_CENTRO_ORIENTE]]*8.3/100</f>
        <v>0</v>
      </c>
      <c r="P142" s="42">
        <f>+Tabla25[[#This Row],[META_CENTRO_ORIENTE]]*22.73/100</f>
        <v>0</v>
      </c>
      <c r="Q142" s="42">
        <f>+Tabla25[[#This Row],[META_CENTRO_ORIENTE]]*27.64/100</f>
        <v>0</v>
      </c>
      <c r="R142" s="42">
        <f>+Tabla25[[#This Row],[META_CENTRO_ORIENTE]]*14/100</f>
        <v>0</v>
      </c>
      <c r="S142" s="39">
        <v>0</v>
      </c>
      <c r="T142" s="40">
        <v>0</v>
      </c>
      <c r="U142" s="28">
        <f>+Tabla25[[#This Row],[META_CANDELARIA]]+Tabla25[[#This Row],[META_SANTA_FE]]+Tabla25[[#This Row],[META_MARTIRES]]+Tabla25[[#This Row],[META_SAN_CRISTOBAL]]+Tabla25[[#This Row],[META_RAFAEL_URIBE_URIBE]]+Tabla25[[#This Row],[META_ANTONIO_NARIÑO]]+Tabla25[[#This Row],[META_SUBRED]]+Tabla25[[#This Row],[META_DISTRITO]]</f>
        <v>0</v>
      </c>
      <c r="V142" s="29">
        <f>+Tabla25[[#This Row],[META_CENTRO_ORIENTE]]-Tabla25[[#This Row],[META_TOTAL]]</f>
        <v>0</v>
      </c>
      <c r="W142" s="30">
        <f>+Tabla25[[#This Row],[VALOR UNITARIO]]*Tabla25[[#This Row],[META_CANDELARIA]]</f>
        <v>0</v>
      </c>
      <c r="X142" s="31">
        <f>+Tabla25[[#This Row],[META_SANTA_FE]]*Tabla25[[#This Row],[VALOR UNITARIO]]</f>
        <v>0</v>
      </c>
      <c r="Y142" s="31">
        <f>+Tabla25[[#This Row],[META_MARTIRES]]*Tabla25[[#This Row],[VALOR UNITARIO]]</f>
        <v>0</v>
      </c>
      <c r="Z142" s="31">
        <f>+Tabla25[[#This Row],[META_SAN_CRISTOBAL]]*Tabla25[[#This Row],[VALOR UNITARIO]]</f>
        <v>0</v>
      </c>
      <c r="AA142" s="31">
        <f>+Tabla25[[#This Row],[META_RAFAEL_URIBE_URIBE]]*Tabla25[[#This Row],[VALOR UNITARIO]]</f>
        <v>0</v>
      </c>
      <c r="AB142" s="31">
        <f>+Tabla25[[#This Row],[META_ANTONIO_NARIÑO]]*Tabla25[[#This Row],[VALOR UNITARIO]]</f>
        <v>0</v>
      </c>
      <c r="AC142" s="31">
        <f>+Tabla25[[#This Row],[META_SUBRED]]*Tabla25[[#This Row],[VALOR UNITARIO]]</f>
        <v>0</v>
      </c>
      <c r="AD142" s="32">
        <f>+Tabla25[[#This Row],[META_DISTRITO]]*Tabla25[[#This Row],[VALOR UNITARIO]]</f>
        <v>0</v>
      </c>
      <c r="AE142" s="30">
        <f>SUM(Tabla25[[#This Row],[$_CANDELARIA]:[$_DISTRITO]])</f>
        <v>0</v>
      </c>
      <c r="AF142" s="32">
        <f>+Tabla25[[#This Row],[$_CENTRO_ORIENTE]]-Tabla25[[#This Row],[$_TOTAL]]</f>
        <v>0</v>
      </c>
      <c r="AG142" s="1">
        <v>0</v>
      </c>
      <c r="AH142" s="1">
        <v>0</v>
      </c>
      <c r="AI142" s="1">
        <v>0</v>
      </c>
      <c r="AJ142" s="1">
        <v>0</v>
      </c>
      <c r="AK142" s="1">
        <v>0</v>
      </c>
      <c r="AL142" s="1">
        <v>0</v>
      </c>
      <c r="AM142" s="1">
        <v>0</v>
      </c>
      <c r="AN142" s="1">
        <v>0</v>
      </c>
      <c r="AO142" s="1">
        <v>0</v>
      </c>
      <c r="AP142" s="1">
        <v>0</v>
      </c>
      <c r="AQ142" s="68">
        <f>+Tabla25[[#This Row],[META_CANDELARIA2]]-Tabla25[[#This Row],[META_CANDELARIA]]</f>
        <v>0</v>
      </c>
      <c r="AR142" s="68">
        <f>+Tabla25[[#This Row],[META_CANDELARIA2]]-Tabla25[[#This Row],[META_CANDELARIA]]</f>
        <v>0</v>
      </c>
      <c r="AS142" s="68">
        <f>+Tabla25[[#This Row],[META_CANDELARIA2]]-Tabla25[[#This Row],[META_CANDELARIA]]</f>
        <v>0</v>
      </c>
    </row>
    <row r="143" spans="1:45" ht="103.5" thickTop="1" thickBot="1">
      <c r="A143" s="19" t="s">
        <v>82</v>
      </c>
      <c r="B143" s="20" t="s">
        <v>245</v>
      </c>
      <c r="C143" s="20" t="s">
        <v>84</v>
      </c>
      <c r="D143" s="21">
        <v>128</v>
      </c>
      <c r="E143" s="20" t="s">
        <v>248</v>
      </c>
      <c r="F143" s="20" t="s">
        <v>86</v>
      </c>
      <c r="G143" s="19" t="s">
        <v>87</v>
      </c>
      <c r="H143" s="19" t="s">
        <v>76</v>
      </c>
      <c r="I143" s="19" t="s">
        <v>74</v>
      </c>
      <c r="J143" s="22">
        <v>140539</v>
      </c>
      <c r="K143" s="5">
        <v>0</v>
      </c>
      <c r="L143" s="22">
        <f>+Tabla25[[#This Row],[VALOR UNITARIO]]*Tabla25[[#This Row],[META_CENTRO_ORIENTE]]</f>
        <v>0</v>
      </c>
      <c r="M143" s="63">
        <f>+Tabla25[[#This Row],[META_CENTRO_ORIENTE]]*4.55/100</f>
        <v>0</v>
      </c>
      <c r="N143" s="64">
        <f>+Tabla25[[#This Row],[META_CENTRO_ORIENTE]]*22.8/100</f>
        <v>0</v>
      </c>
      <c r="O143" s="64">
        <f>+Tabla25[[#This Row],[META_CENTRO_ORIENTE]]*8.3/100</f>
        <v>0</v>
      </c>
      <c r="P143" s="64">
        <f>+Tabla25[[#This Row],[META_CENTRO_ORIENTE]]*22.73/100</f>
        <v>0</v>
      </c>
      <c r="Q143" s="64">
        <f>+Tabla25[[#This Row],[META_CENTRO_ORIENTE]]*22.64/100</f>
        <v>0</v>
      </c>
      <c r="R143" s="64">
        <f>+Tabla25[[#This Row],[META_CENTRO_ORIENTE]]*0.14</f>
        <v>0</v>
      </c>
      <c r="S143" s="61">
        <v>0</v>
      </c>
      <c r="T143" s="62">
        <v>0</v>
      </c>
      <c r="U143" s="28">
        <f>+Tabla25[[#This Row],[META_CANDELARIA]]+Tabla25[[#This Row],[META_SANTA_FE]]+Tabla25[[#This Row],[META_MARTIRES]]+Tabla25[[#This Row],[META_SAN_CRISTOBAL]]+Tabla25[[#This Row],[META_RAFAEL_URIBE_URIBE]]+Tabla25[[#This Row],[META_ANTONIO_NARIÑO]]+Tabla25[[#This Row],[META_SUBRED]]+Tabla25[[#This Row],[META_DISTRITO]]</f>
        <v>0</v>
      </c>
      <c r="V143" s="29">
        <f>+Tabla25[[#This Row],[META_CENTRO_ORIENTE]]-Tabla25[[#This Row],[META_TOTAL]]</f>
        <v>0</v>
      </c>
      <c r="W143" s="30">
        <f>+Tabla25[[#This Row],[VALOR UNITARIO]]*Tabla25[[#This Row],[META_CANDELARIA]]</f>
        <v>0</v>
      </c>
      <c r="X143" s="31">
        <f>+Tabla25[[#This Row],[META_SANTA_FE]]*Tabla25[[#This Row],[VALOR UNITARIO]]</f>
        <v>0</v>
      </c>
      <c r="Y143" s="31">
        <f>+Tabla25[[#This Row],[META_MARTIRES]]*Tabla25[[#This Row],[VALOR UNITARIO]]</f>
        <v>0</v>
      </c>
      <c r="Z143" s="31">
        <f>+Tabla25[[#This Row],[META_SAN_CRISTOBAL]]*Tabla25[[#This Row],[VALOR UNITARIO]]</f>
        <v>0</v>
      </c>
      <c r="AA143" s="31">
        <f>+Tabla25[[#This Row],[META_RAFAEL_URIBE_URIBE]]*Tabla25[[#This Row],[VALOR UNITARIO]]</f>
        <v>0</v>
      </c>
      <c r="AB143" s="31">
        <f>+Tabla25[[#This Row],[META_ANTONIO_NARIÑO]]*Tabla25[[#This Row],[VALOR UNITARIO]]</f>
        <v>0</v>
      </c>
      <c r="AC143" s="31">
        <f>+Tabla25[[#This Row],[META_SUBRED]]*Tabla25[[#This Row],[VALOR UNITARIO]]</f>
        <v>0</v>
      </c>
      <c r="AD143" s="32">
        <f>+Tabla25[[#This Row],[META_DISTRITO]]*Tabla25[[#This Row],[VALOR UNITARIO]]</f>
        <v>0</v>
      </c>
      <c r="AE143" s="30">
        <f>SUM(Tabla25[[#This Row],[$_CANDELARIA]:[$_DISTRITO]])</f>
        <v>0</v>
      </c>
      <c r="AF143" s="32">
        <f>+Tabla25[[#This Row],[$_CENTRO_ORIENTE]]-Tabla25[[#This Row],[$_TOTAL]]</f>
        <v>0</v>
      </c>
      <c r="AO143" s="1">
        <v>0</v>
      </c>
      <c r="AP143" s="1">
        <v>0</v>
      </c>
      <c r="AQ143" s="68">
        <f>+Tabla25[[#This Row],[META_CANDELARIA2]]-Tabla25[[#This Row],[META_CANDELARIA]]</f>
        <v>0</v>
      </c>
      <c r="AR143" s="68">
        <f>+Tabla25[[#This Row],[META_CANDELARIA2]]-Tabla25[[#This Row],[META_CANDELARIA]]</f>
        <v>0</v>
      </c>
      <c r="AS143" s="68">
        <f>+Tabla25[[#This Row],[META_CANDELARIA2]]-Tabla25[[#This Row],[META_CANDELARIA]]</f>
        <v>0</v>
      </c>
    </row>
    <row r="144" spans="1:45" ht="103.5" thickTop="1" thickBot="1">
      <c r="A144" s="19" t="s">
        <v>82</v>
      </c>
      <c r="B144" s="20" t="s">
        <v>245</v>
      </c>
      <c r="C144" s="20" t="s">
        <v>84</v>
      </c>
      <c r="D144" s="21">
        <v>128</v>
      </c>
      <c r="E144" s="20" t="s">
        <v>248</v>
      </c>
      <c r="F144" s="20" t="s">
        <v>89</v>
      </c>
      <c r="G144" s="19" t="s">
        <v>87</v>
      </c>
      <c r="H144" s="19" t="s">
        <v>76</v>
      </c>
      <c r="I144" s="19" t="s">
        <v>74</v>
      </c>
      <c r="J144" s="22">
        <v>140539</v>
      </c>
      <c r="K144" s="5">
        <v>0</v>
      </c>
      <c r="L144" s="22">
        <f>+Tabla25[[#This Row],[VALOR UNITARIO]]*Tabla25[[#This Row],[META_CENTRO_ORIENTE]]</f>
        <v>0</v>
      </c>
      <c r="M144" s="63">
        <f>+Tabla25[[#This Row],[META_CENTRO_ORIENTE]]*4.55/100</f>
        <v>0</v>
      </c>
      <c r="N144" s="64">
        <f>+Tabla25[[#This Row],[META_CENTRO_ORIENTE]]*22.8/100</f>
        <v>0</v>
      </c>
      <c r="O144" s="64">
        <f>+Tabla25[[#This Row],[META_CENTRO_ORIENTE]]*8.3/100</f>
        <v>0</v>
      </c>
      <c r="P144" s="64">
        <f>+Tabla25[[#This Row],[META_CENTRO_ORIENTE]]*22.73/100</f>
        <v>0</v>
      </c>
      <c r="Q144" s="64">
        <f>+Tabla25[[#This Row],[META_CENTRO_ORIENTE]]*22.64/100</f>
        <v>0</v>
      </c>
      <c r="R144" s="64">
        <f>+Tabla25[[#This Row],[META_CENTRO_ORIENTE]]*0.14</f>
        <v>0</v>
      </c>
      <c r="S144" s="61">
        <v>0</v>
      </c>
      <c r="T144" s="62">
        <v>0</v>
      </c>
      <c r="U144" s="28">
        <f>+Tabla25[[#This Row],[META_CANDELARIA]]+Tabla25[[#This Row],[META_SANTA_FE]]+Tabla25[[#This Row],[META_MARTIRES]]+Tabla25[[#This Row],[META_SAN_CRISTOBAL]]+Tabla25[[#This Row],[META_RAFAEL_URIBE_URIBE]]+Tabla25[[#This Row],[META_ANTONIO_NARIÑO]]+Tabla25[[#This Row],[META_SUBRED]]+Tabla25[[#This Row],[META_DISTRITO]]</f>
        <v>0</v>
      </c>
      <c r="V144" s="29">
        <f>+Tabla25[[#This Row],[META_CENTRO_ORIENTE]]-Tabla25[[#This Row],[META_TOTAL]]</f>
        <v>0</v>
      </c>
      <c r="W144" s="30">
        <f>+Tabla25[[#This Row],[VALOR UNITARIO]]*Tabla25[[#This Row],[META_CANDELARIA]]</f>
        <v>0</v>
      </c>
      <c r="X144" s="31">
        <f>+Tabla25[[#This Row],[META_SANTA_FE]]*Tabla25[[#This Row],[VALOR UNITARIO]]</f>
        <v>0</v>
      </c>
      <c r="Y144" s="31">
        <f>+Tabla25[[#This Row],[META_MARTIRES]]*Tabla25[[#This Row],[VALOR UNITARIO]]</f>
        <v>0</v>
      </c>
      <c r="Z144" s="31">
        <f>+Tabla25[[#This Row],[META_SAN_CRISTOBAL]]*Tabla25[[#This Row],[VALOR UNITARIO]]</f>
        <v>0</v>
      </c>
      <c r="AA144" s="31">
        <f>+Tabla25[[#This Row],[META_RAFAEL_URIBE_URIBE]]*Tabla25[[#This Row],[VALOR UNITARIO]]</f>
        <v>0</v>
      </c>
      <c r="AB144" s="31">
        <f>+Tabla25[[#This Row],[META_ANTONIO_NARIÑO]]*Tabla25[[#This Row],[VALOR UNITARIO]]</f>
        <v>0</v>
      </c>
      <c r="AC144" s="31">
        <f>+Tabla25[[#This Row],[META_SUBRED]]*Tabla25[[#This Row],[VALOR UNITARIO]]</f>
        <v>0</v>
      </c>
      <c r="AD144" s="32">
        <f>+Tabla25[[#This Row],[META_DISTRITO]]*Tabla25[[#This Row],[VALOR UNITARIO]]</f>
        <v>0</v>
      </c>
      <c r="AE144" s="30">
        <f>SUM(Tabla25[[#This Row],[$_CANDELARIA]:[$_DISTRITO]])</f>
        <v>0</v>
      </c>
      <c r="AF144" s="32">
        <f>+Tabla25[[#This Row],[$_CENTRO_ORIENTE]]-Tabla25[[#This Row],[$_TOTAL]]</f>
        <v>0</v>
      </c>
      <c r="AG144" s="1">
        <v>0</v>
      </c>
      <c r="AH144" s="1">
        <v>0</v>
      </c>
      <c r="AI144" s="1">
        <v>0</v>
      </c>
      <c r="AJ144" s="1">
        <v>0</v>
      </c>
      <c r="AK144" s="1">
        <v>0</v>
      </c>
      <c r="AL144" s="1">
        <v>0</v>
      </c>
      <c r="AM144" s="1">
        <v>0</v>
      </c>
      <c r="AN144" s="1">
        <v>0</v>
      </c>
      <c r="AO144" s="1">
        <v>0</v>
      </c>
      <c r="AP144" s="1">
        <v>0</v>
      </c>
      <c r="AQ144" s="68">
        <f>+Tabla25[[#This Row],[META_CANDELARIA2]]-Tabla25[[#This Row],[META_CANDELARIA]]</f>
        <v>0</v>
      </c>
      <c r="AR144" s="68">
        <f>+Tabla25[[#This Row],[META_CANDELARIA2]]-Tabla25[[#This Row],[META_CANDELARIA]]</f>
        <v>0</v>
      </c>
      <c r="AS144" s="68">
        <f>+Tabla25[[#This Row],[META_CANDELARIA2]]-Tabla25[[#This Row],[META_CANDELARIA]]</f>
        <v>0</v>
      </c>
    </row>
    <row r="145" spans="1:45" ht="78" thickTop="1" thickBot="1">
      <c r="A145" s="19" t="s">
        <v>82</v>
      </c>
      <c r="B145" s="20" t="s">
        <v>245</v>
      </c>
      <c r="C145" s="20" t="s">
        <v>84</v>
      </c>
      <c r="D145" s="21">
        <v>129</v>
      </c>
      <c r="E145" s="20" t="s">
        <v>249</v>
      </c>
      <c r="F145" s="20" t="s">
        <v>86</v>
      </c>
      <c r="G145" s="19" t="s">
        <v>87</v>
      </c>
      <c r="H145" s="19" t="s">
        <v>59</v>
      </c>
      <c r="I145" s="19" t="s">
        <v>74</v>
      </c>
      <c r="J145" s="22">
        <v>175674</v>
      </c>
      <c r="K145" s="5">
        <v>0</v>
      </c>
      <c r="L145" s="22">
        <f>+Tabla25[[#This Row],[VALOR UNITARIO]]*Tabla25[[#This Row],[META_CENTRO_ORIENTE]]</f>
        <v>0</v>
      </c>
      <c r="M145" s="41">
        <f>+Tabla25[[#This Row],[META_CENTRO_ORIENTE]]*4.55/100</f>
        <v>0</v>
      </c>
      <c r="N145" s="42">
        <f>+Tabla25[[#This Row],[META_CENTRO_ORIENTE]]*22.8/100</f>
        <v>0</v>
      </c>
      <c r="O145" s="42">
        <f>+Tabla25[[#This Row],[META_CENTRO_ORIENTE]]*8.3/100</f>
        <v>0</v>
      </c>
      <c r="P145" s="42">
        <f>+Tabla25[[#This Row],[META_CENTRO_ORIENTE]]*22.73/100</f>
        <v>0</v>
      </c>
      <c r="Q145" s="42">
        <f>+Tabla25[[#This Row],[META_CENTRO_ORIENTE]]*27.64/100</f>
        <v>0</v>
      </c>
      <c r="R145" s="42">
        <f>+Tabla25[[#This Row],[META_CENTRO_ORIENTE]]*14/100</f>
        <v>0</v>
      </c>
      <c r="S145" s="39">
        <v>0</v>
      </c>
      <c r="T145" s="40">
        <v>0</v>
      </c>
      <c r="U145" s="28">
        <f>+Tabla25[[#This Row],[META_CANDELARIA]]+Tabla25[[#This Row],[META_SANTA_FE]]+Tabla25[[#This Row],[META_MARTIRES]]+Tabla25[[#This Row],[META_SAN_CRISTOBAL]]+Tabla25[[#This Row],[META_RAFAEL_URIBE_URIBE]]+Tabla25[[#This Row],[META_ANTONIO_NARIÑO]]+Tabla25[[#This Row],[META_SUBRED]]+Tabla25[[#This Row],[META_DISTRITO]]</f>
        <v>0</v>
      </c>
      <c r="V145" s="29">
        <f>+Tabla25[[#This Row],[META_CENTRO_ORIENTE]]-Tabla25[[#This Row],[META_TOTAL]]</f>
        <v>0</v>
      </c>
      <c r="W145" s="30">
        <f>+Tabla25[[#This Row],[VALOR UNITARIO]]*Tabla25[[#This Row],[META_CANDELARIA]]</f>
        <v>0</v>
      </c>
      <c r="X145" s="31">
        <f>+Tabla25[[#This Row],[META_SANTA_FE]]*Tabla25[[#This Row],[VALOR UNITARIO]]</f>
        <v>0</v>
      </c>
      <c r="Y145" s="31">
        <f>+Tabla25[[#This Row],[META_MARTIRES]]*Tabla25[[#This Row],[VALOR UNITARIO]]</f>
        <v>0</v>
      </c>
      <c r="Z145" s="31">
        <f>+Tabla25[[#This Row],[META_SAN_CRISTOBAL]]*Tabla25[[#This Row],[VALOR UNITARIO]]</f>
        <v>0</v>
      </c>
      <c r="AA145" s="31">
        <f>+Tabla25[[#This Row],[META_RAFAEL_URIBE_URIBE]]*Tabla25[[#This Row],[VALOR UNITARIO]]</f>
        <v>0</v>
      </c>
      <c r="AB145" s="31">
        <f>+Tabla25[[#This Row],[META_ANTONIO_NARIÑO]]*Tabla25[[#This Row],[VALOR UNITARIO]]</f>
        <v>0</v>
      </c>
      <c r="AC145" s="31">
        <f>+Tabla25[[#This Row],[META_SUBRED]]*Tabla25[[#This Row],[VALOR UNITARIO]]</f>
        <v>0</v>
      </c>
      <c r="AD145" s="32">
        <f>+Tabla25[[#This Row],[META_DISTRITO]]*Tabla25[[#This Row],[VALOR UNITARIO]]</f>
        <v>0</v>
      </c>
      <c r="AE145" s="30">
        <f>SUM(Tabla25[[#This Row],[$_CANDELARIA]:[$_DISTRITO]])</f>
        <v>0</v>
      </c>
      <c r="AF145" s="32">
        <f>+Tabla25[[#This Row],[$_CENTRO_ORIENTE]]-Tabla25[[#This Row],[$_TOTAL]]</f>
        <v>0</v>
      </c>
      <c r="AO145" s="1">
        <v>0</v>
      </c>
      <c r="AP145" s="1">
        <v>0</v>
      </c>
      <c r="AQ145" s="68">
        <f>+Tabla25[[#This Row],[META_CANDELARIA2]]-Tabla25[[#This Row],[META_CANDELARIA]]</f>
        <v>0</v>
      </c>
      <c r="AR145" s="68">
        <f>+Tabla25[[#This Row],[META_CANDELARIA2]]-Tabla25[[#This Row],[META_CANDELARIA]]</f>
        <v>0</v>
      </c>
      <c r="AS145" s="68">
        <f>+Tabla25[[#This Row],[META_CANDELARIA2]]-Tabla25[[#This Row],[META_CANDELARIA]]</f>
        <v>0</v>
      </c>
    </row>
    <row r="146" spans="1:45" ht="78" thickTop="1" thickBot="1">
      <c r="A146" s="19" t="s">
        <v>82</v>
      </c>
      <c r="B146" s="20" t="s">
        <v>245</v>
      </c>
      <c r="C146" s="20" t="s">
        <v>84</v>
      </c>
      <c r="D146" s="21">
        <v>130</v>
      </c>
      <c r="E146" s="20" t="s">
        <v>250</v>
      </c>
      <c r="F146" s="20" t="s">
        <v>86</v>
      </c>
      <c r="G146" s="19" t="s">
        <v>87</v>
      </c>
      <c r="H146" s="19" t="s">
        <v>76</v>
      </c>
      <c r="I146" s="19" t="s">
        <v>74</v>
      </c>
      <c r="J146" s="22">
        <v>140539</v>
      </c>
      <c r="K146" s="5">
        <v>0</v>
      </c>
      <c r="L146" s="22">
        <f>+Tabla25[[#This Row],[VALOR UNITARIO]]*Tabla25[[#This Row],[META_CENTRO_ORIENTE]]</f>
        <v>0</v>
      </c>
      <c r="M146" s="63">
        <f>+Tabla25[[#This Row],[META_CENTRO_ORIENTE]]*4.55/100</f>
        <v>0</v>
      </c>
      <c r="N146" s="64">
        <f>+Tabla25[[#This Row],[META_CENTRO_ORIENTE]]*22.8/100</f>
        <v>0</v>
      </c>
      <c r="O146" s="64">
        <f>+Tabla25[[#This Row],[META_CENTRO_ORIENTE]]*8.3/100</f>
        <v>0</v>
      </c>
      <c r="P146" s="64">
        <f>+Tabla25[[#This Row],[META_CENTRO_ORIENTE]]*22.73/100</f>
        <v>0</v>
      </c>
      <c r="Q146" s="64">
        <f>+Tabla25[[#This Row],[META_CENTRO_ORIENTE]]*22.64/100</f>
        <v>0</v>
      </c>
      <c r="R146" s="64">
        <f>+Tabla25[[#This Row],[META_CENTRO_ORIENTE]]*0.14</f>
        <v>0</v>
      </c>
      <c r="S146" s="61">
        <v>0</v>
      </c>
      <c r="T146" s="62">
        <v>0</v>
      </c>
      <c r="U146" s="28">
        <f>+Tabla25[[#This Row],[META_CANDELARIA]]+Tabla25[[#This Row],[META_SANTA_FE]]+Tabla25[[#This Row],[META_MARTIRES]]+Tabla25[[#This Row],[META_SAN_CRISTOBAL]]+Tabla25[[#This Row],[META_RAFAEL_URIBE_URIBE]]+Tabla25[[#This Row],[META_ANTONIO_NARIÑO]]+Tabla25[[#This Row],[META_SUBRED]]+Tabla25[[#This Row],[META_DISTRITO]]</f>
        <v>0</v>
      </c>
      <c r="V146" s="29">
        <f>+Tabla25[[#This Row],[META_CENTRO_ORIENTE]]-Tabla25[[#This Row],[META_TOTAL]]</f>
        <v>0</v>
      </c>
      <c r="W146" s="30">
        <f>+Tabla25[[#This Row],[VALOR UNITARIO]]*Tabla25[[#This Row],[META_CANDELARIA]]</f>
        <v>0</v>
      </c>
      <c r="X146" s="31">
        <f>+Tabla25[[#This Row],[META_SANTA_FE]]*Tabla25[[#This Row],[VALOR UNITARIO]]</f>
        <v>0</v>
      </c>
      <c r="Y146" s="31">
        <f>+Tabla25[[#This Row],[META_MARTIRES]]*Tabla25[[#This Row],[VALOR UNITARIO]]</f>
        <v>0</v>
      </c>
      <c r="Z146" s="31">
        <f>+Tabla25[[#This Row],[META_SAN_CRISTOBAL]]*Tabla25[[#This Row],[VALOR UNITARIO]]</f>
        <v>0</v>
      </c>
      <c r="AA146" s="31">
        <f>+Tabla25[[#This Row],[META_RAFAEL_URIBE_URIBE]]*Tabla25[[#This Row],[VALOR UNITARIO]]</f>
        <v>0</v>
      </c>
      <c r="AB146" s="31">
        <f>+Tabla25[[#This Row],[META_ANTONIO_NARIÑO]]*Tabla25[[#This Row],[VALOR UNITARIO]]</f>
        <v>0</v>
      </c>
      <c r="AC146" s="31">
        <f>+Tabla25[[#This Row],[META_SUBRED]]*Tabla25[[#This Row],[VALOR UNITARIO]]</f>
        <v>0</v>
      </c>
      <c r="AD146" s="32">
        <f>+Tabla25[[#This Row],[META_DISTRITO]]*Tabla25[[#This Row],[VALOR UNITARIO]]</f>
        <v>0</v>
      </c>
      <c r="AE146" s="30">
        <f>SUM(Tabla25[[#This Row],[$_CANDELARIA]:[$_DISTRITO]])</f>
        <v>0</v>
      </c>
      <c r="AF146" s="32">
        <f>+Tabla25[[#This Row],[$_CENTRO_ORIENTE]]-Tabla25[[#This Row],[$_TOTAL]]</f>
        <v>0</v>
      </c>
      <c r="AO146" s="1">
        <v>0</v>
      </c>
      <c r="AP146" s="1">
        <v>0</v>
      </c>
      <c r="AQ146" s="68">
        <f>+Tabla25[[#This Row],[META_CANDELARIA2]]-Tabla25[[#This Row],[META_CANDELARIA]]</f>
        <v>0</v>
      </c>
      <c r="AR146" s="68">
        <f>+Tabla25[[#This Row],[META_CANDELARIA2]]-Tabla25[[#This Row],[META_CANDELARIA]]</f>
        <v>0</v>
      </c>
      <c r="AS146" s="68">
        <f>+Tabla25[[#This Row],[META_CANDELARIA2]]-Tabla25[[#This Row],[META_CANDELARIA]]</f>
        <v>0</v>
      </c>
    </row>
    <row r="147" spans="1:45" ht="90.75" thickTop="1" thickBot="1">
      <c r="A147" s="19" t="s">
        <v>82</v>
      </c>
      <c r="B147" s="20" t="s">
        <v>245</v>
      </c>
      <c r="C147" s="20" t="s">
        <v>110</v>
      </c>
      <c r="D147" s="21">
        <v>131</v>
      </c>
      <c r="E147" s="20" t="s">
        <v>251</v>
      </c>
      <c r="F147" s="20" t="s">
        <v>97</v>
      </c>
      <c r="G147" s="19" t="s">
        <v>165</v>
      </c>
      <c r="H147" s="19" t="s">
        <v>59</v>
      </c>
      <c r="I147" s="19" t="s">
        <v>74</v>
      </c>
      <c r="J147" s="22">
        <v>940787</v>
      </c>
      <c r="K147" s="5">
        <v>0</v>
      </c>
      <c r="L147" s="22">
        <f>+Tabla25[[#This Row],[VALOR UNITARIO]]*Tabla25[[#This Row],[META_CENTRO_ORIENTE]]</f>
        <v>0</v>
      </c>
      <c r="M147" s="41">
        <f>+Tabla25[[#This Row],[META_CENTRO_ORIENTE]]*4.55/100</f>
        <v>0</v>
      </c>
      <c r="N147" s="42">
        <f>+Tabla25[[#This Row],[META_CENTRO_ORIENTE]]*22.8/100</f>
        <v>0</v>
      </c>
      <c r="O147" s="42">
        <f>+Tabla25[[#This Row],[META_CENTRO_ORIENTE]]*8.3/100</f>
        <v>0</v>
      </c>
      <c r="P147" s="42">
        <f>+Tabla25[[#This Row],[META_CENTRO_ORIENTE]]*22.73/100</f>
        <v>0</v>
      </c>
      <c r="Q147" s="42">
        <f>+Tabla25[[#This Row],[META_CENTRO_ORIENTE]]*27.64/100</f>
        <v>0</v>
      </c>
      <c r="R147" s="42">
        <f>+Tabla25[[#This Row],[META_CENTRO_ORIENTE]]*14/100</f>
        <v>0</v>
      </c>
      <c r="S147" s="39">
        <v>0</v>
      </c>
      <c r="T147" s="40">
        <v>0</v>
      </c>
      <c r="U147" s="28">
        <f>+Tabla25[[#This Row],[META_CANDELARIA]]+Tabla25[[#This Row],[META_SANTA_FE]]+Tabla25[[#This Row],[META_MARTIRES]]+Tabla25[[#This Row],[META_SAN_CRISTOBAL]]+Tabla25[[#This Row],[META_RAFAEL_URIBE_URIBE]]+Tabla25[[#This Row],[META_ANTONIO_NARIÑO]]+Tabla25[[#This Row],[META_SUBRED]]+Tabla25[[#This Row],[META_DISTRITO]]</f>
        <v>0</v>
      </c>
      <c r="V147" s="29">
        <f>+Tabla25[[#This Row],[META_CENTRO_ORIENTE]]-Tabla25[[#This Row],[META_TOTAL]]</f>
        <v>0</v>
      </c>
      <c r="W147" s="30">
        <f>+Tabla25[[#This Row],[VALOR UNITARIO]]*Tabla25[[#This Row],[META_CANDELARIA]]</f>
        <v>0</v>
      </c>
      <c r="X147" s="31">
        <f>+Tabla25[[#This Row],[META_SANTA_FE]]*Tabla25[[#This Row],[VALOR UNITARIO]]</f>
        <v>0</v>
      </c>
      <c r="Y147" s="31">
        <f>+Tabla25[[#This Row],[META_MARTIRES]]*Tabla25[[#This Row],[VALOR UNITARIO]]</f>
        <v>0</v>
      </c>
      <c r="Z147" s="31">
        <f>+Tabla25[[#This Row],[META_SAN_CRISTOBAL]]*Tabla25[[#This Row],[VALOR UNITARIO]]</f>
        <v>0</v>
      </c>
      <c r="AA147" s="31">
        <f>+Tabla25[[#This Row],[META_RAFAEL_URIBE_URIBE]]*Tabla25[[#This Row],[VALOR UNITARIO]]</f>
        <v>0</v>
      </c>
      <c r="AB147" s="31">
        <f>+Tabla25[[#This Row],[META_ANTONIO_NARIÑO]]*Tabla25[[#This Row],[VALOR UNITARIO]]</f>
        <v>0</v>
      </c>
      <c r="AC147" s="31">
        <f>+Tabla25[[#This Row],[META_SUBRED]]*Tabla25[[#This Row],[VALOR UNITARIO]]</f>
        <v>0</v>
      </c>
      <c r="AD147" s="32">
        <f>+Tabla25[[#This Row],[META_DISTRITO]]*Tabla25[[#This Row],[VALOR UNITARIO]]</f>
        <v>0</v>
      </c>
      <c r="AE147" s="30">
        <f>SUM(Tabla25[[#This Row],[$_CANDELARIA]:[$_DISTRITO]])</f>
        <v>0</v>
      </c>
      <c r="AF147" s="32">
        <f>+Tabla25[[#This Row],[$_CENTRO_ORIENTE]]-Tabla25[[#This Row],[$_TOTAL]]</f>
        <v>0</v>
      </c>
      <c r="AO147" s="1">
        <v>0</v>
      </c>
      <c r="AP147" s="1">
        <v>0</v>
      </c>
      <c r="AQ147" s="68">
        <f>+Tabla25[[#This Row],[META_CANDELARIA2]]-Tabla25[[#This Row],[META_CANDELARIA]]</f>
        <v>0</v>
      </c>
      <c r="AR147" s="68">
        <f>+Tabla25[[#This Row],[META_CANDELARIA2]]-Tabla25[[#This Row],[META_CANDELARIA]]</f>
        <v>0</v>
      </c>
      <c r="AS147" s="68">
        <f>+Tabla25[[#This Row],[META_CANDELARIA2]]-Tabla25[[#This Row],[META_CANDELARIA]]</f>
        <v>0</v>
      </c>
    </row>
    <row r="148" spans="1:45" ht="90.75" thickTop="1" thickBot="1">
      <c r="A148" s="19" t="s">
        <v>82</v>
      </c>
      <c r="B148" s="20" t="s">
        <v>245</v>
      </c>
      <c r="C148" s="20" t="s">
        <v>110</v>
      </c>
      <c r="D148" s="21">
        <v>132</v>
      </c>
      <c r="E148" s="20" t="s">
        <v>252</v>
      </c>
      <c r="F148" s="20" t="s">
        <v>97</v>
      </c>
      <c r="G148" s="19" t="s">
        <v>253</v>
      </c>
      <c r="H148" s="19" t="s">
        <v>76</v>
      </c>
      <c r="I148" s="19" t="s">
        <v>74</v>
      </c>
      <c r="J148" s="22">
        <v>250875</v>
      </c>
      <c r="K148" s="5">
        <v>0</v>
      </c>
      <c r="L148" s="22">
        <f>+Tabla25[[#This Row],[VALOR UNITARIO]]*Tabla25[[#This Row],[META_CENTRO_ORIENTE]]</f>
        <v>0</v>
      </c>
      <c r="M148" s="63">
        <f>+Tabla25[[#This Row],[META_CENTRO_ORIENTE]]*4.55/100</f>
        <v>0</v>
      </c>
      <c r="N148" s="64">
        <f>+Tabla25[[#This Row],[META_CENTRO_ORIENTE]]*22.8/100</f>
        <v>0</v>
      </c>
      <c r="O148" s="64">
        <f>+Tabla25[[#This Row],[META_CENTRO_ORIENTE]]*8.3/100</f>
        <v>0</v>
      </c>
      <c r="P148" s="64">
        <f>+Tabla25[[#This Row],[META_CENTRO_ORIENTE]]*22.73/100</f>
        <v>0</v>
      </c>
      <c r="Q148" s="64">
        <f>+Tabla25[[#This Row],[META_CENTRO_ORIENTE]]*22.64/100</f>
        <v>0</v>
      </c>
      <c r="R148" s="64">
        <f>+Tabla25[[#This Row],[META_CENTRO_ORIENTE]]*0.14</f>
        <v>0</v>
      </c>
      <c r="S148" s="61">
        <v>0</v>
      </c>
      <c r="T148" s="62">
        <v>0</v>
      </c>
      <c r="U148" s="28">
        <f>+Tabla25[[#This Row],[META_CANDELARIA]]+Tabla25[[#This Row],[META_SANTA_FE]]+Tabla25[[#This Row],[META_MARTIRES]]+Tabla25[[#This Row],[META_SAN_CRISTOBAL]]+Tabla25[[#This Row],[META_RAFAEL_URIBE_URIBE]]+Tabla25[[#This Row],[META_ANTONIO_NARIÑO]]+Tabla25[[#This Row],[META_SUBRED]]+Tabla25[[#This Row],[META_DISTRITO]]</f>
        <v>0</v>
      </c>
      <c r="V148" s="29">
        <f>+Tabla25[[#This Row],[META_CENTRO_ORIENTE]]-Tabla25[[#This Row],[META_TOTAL]]</f>
        <v>0</v>
      </c>
      <c r="W148" s="30">
        <f>+Tabla25[[#This Row],[VALOR UNITARIO]]*Tabla25[[#This Row],[META_CANDELARIA]]</f>
        <v>0</v>
      </c>
      <c r="X148" s="31">
        <f>+Tabla25[[#This Row],[META_SANTA_FE]]*Tabla25[[#This Row],[VALOR UNITARIO]]</f>
        <v>0</v>
      </c>
      <c r="Y148" s="31">
        <f>+Tabla25[[#This Row],[META_MARTIRES]]*Tabla25[[#This Row],[VALOR UNITARIO]]</f>
        <v>0</v>
      </c>
      <c r="Z148" s="31">
        <f>+Tabla25[[#This Row],[META_SAN_CRISTOBAL]]*Tabla25[[#This Row],[VALOR UNITARIO]]</f>
        <v>0</v>
      </c>
      <c r="AA148" s="31">
        <f>+Tabla25[[#This Row],[META_RAFAEL_URIBE_URIBE]]*Tabla25[[#This Row],[VALOR UNITARIO]]</f>
        <v>0</v>
      </c>
      <c r="AB148" s="31">
        <f>+Tabla25[[#This Row],[META_ANTONIO_NARIÑO]]*Tabla25[[#This Row],[VALOR UNITARIO]]</f>
        <v>0</v>
      </c>
      <c r="AC148" s="31">
        <f>+Tabla25[[#This Row],[META_SUBRED]]*Tabla25[[#This Row],[VALOR UNITARIO]]</f>
        <v>0</v>
      </c>
      <c r="AD148" s="32">
        <f>+Tabla25[[#This Row],[META_DISTRITO]]*Tabla25[[#This Row],[VALOR UNITARIO]]</f>
        <v>0</v>
      </c>
      <c r="AE148" s="30">
        <f>SUM(Tabla25[[#This Row],[$_CANDELARIA]:[$_DISTRITO]])</f>
        <v>0</v>
      </c>
      <c r="AF148" s="32">
        <f>+Tabla25[[#This Row],[$_CENTRO_ORIENTE]]-Tabla25[[#This Row],[$_TOTAL]]</f>
        <v>0</v>
      </c>
      <c r="AO148" s="1">
        <v>0</v>
      </c>
      <c r="AP148" s="1">
        <v>0</v>
      </c>
      <c r="AQ148" s="68">
        <f>+Tabla25[[#This Row],[META_CANDELARIA2]]-Tabla25[[#This Row],[META_CANDELARIA]]</f>
        <v>0</v>
      </c>
      <c r="AR148" s="68">
        <f>+Tabla25[[#This Row],[META_CANDELARIA2]]-Tabla25[[#This Row],[META_CANDELARIA]]</f>
        <v>0</v>
      </c>
      <c r="AS148" s="68">
        <f>+Tabla25[[#This Row],[META_CANDELARIA2]]-Tabla25[[#This Row],[META_CANDELARIA]]</f>
        <v>0</v>
      </c>
    </row>
    <row r="149" spans="1:45" ht="90.75" thickTop="1" thickBot="1">
      <c r="A149" s="19" t="s">
        <v>82</v>
      </c>
      <c r="B149" s="20" t="s">
        <v>245</v>
      </c>
      <c r="C149" s="20" t="s">
        <v>110</v>
      </c>
      <c r="D149" s="21">
        <v>133</v>
      </c>
      <c r="E149" s="20" t="s">
        <v>254</v>
      </c>
      <c r="F149" s="20" t="s">
        <v>97</v>
      </c>
      <c r="G149" s="19" t="s">
        <v>253</v>
      </c>
      <c r="H149" s="19" t="s">
        <v>55</v>
      </c>
      <c r="I149" s="19" t="s">
        <v>74</v>
      </c>
      <c r="J149" s="22">
        <v>183687</v>
      </c>
      <c r="K149" s="5">
        <v>0</v>
      </c>
      <c r="L149" s="22">
        <f>+Tabla25[[#This Row],[VALOR UNITARIO]]*Tabla25[[#This Row],[META_CENTRO_ORIENTE]]</f>
        <v>0</v>
      </c>
      <c r="M149" s="63">
        <f>+Tabla25[[#This Row],[META_CENTRO_ORIENTE]]*4.55/100</f>
        <v>0</v>
      </c>
      <c r="N149" s="64">
        <f>+Tabla25[[#This Row],[META_CENTRO_ORIENTE]]*22.8/100</f>
        <v>0</v>
      </c>
      <c r="O149" s="64">
        <f>+Tabla25[[#This Row],[META_CENTRO_ORIENTE]]*8.3/100</f>
        <v>0</v>
      </c>
      <c r="P149" s="64">
        <f>+Tabla25[[#This Row],[META_CENTRO_ORIENTE]]*22.73/100</f>
        <v>0</v>
      </c>
      <c r="Q149" s="64">
        <f>+Tabla25[[#This Row],[META_CENTRO_ORIENTE]]*22.64/100</f>
        <v>0</v>
      </c>
      <c r="R149" s="64">
        <f>+Tabla25[[#This Row],[META_CENTRO_ORIENTE]]*0.14</f>
        <v>0</v>
      </c>
      <c r="S149" s="61">
        <v>0</v>
      </c>
      <c r="T149" s="62">
        <v>0</v>
      </c>
      <c r="U149" s="28">
        <f>+Tabla25[[#This Row],[META_CANDELARIA]]+Tabla25[[#This Row],[META_SANTA_FE]]+Tabla25[[#This Row],[META_MARTIRES]]+Tabla25[[#This Row],[META_SAN_CRISTOBAL]]+Tabla25[[#This Row],[META_RAFAEL_URIBE_URIBE]]+Tabla25[[#This Row],[META_ANTONIO_NARIÑO]]+Tabla25[[#This Row],[META_SUBRED]]+Tabla25[[#This Row],[META_DISTRITO]]</f>
        <v>0</v>
      </c>
      <c r="V149" s="29">
        <f>+Tabla25[[#This Row],[META_CENTRO_ORIENTE]]-Tabla25[[#This Row],[META_TOTAL]]</f>
        <v>0</v>
      </c>
      <c r="W149" s="30">
        <f>+Tabla25[[#This Row],[VALOR UNITARIO]]*Tabla25[[#This Row],[META_CANDELARIA]]</f>
        <v>0</v>
      </c>
      <c r="X149" s="31">
        <f>+Tabla25[[#This Row],[META_SANTA_FE]]*Tabla25[[#This Row],[VALOR UNITARIO]]</f>
        <v>0</v>
      </c>
      <c r="Y149" s="31">
        <f>+Tabla25[[#This Row],[META_MARTIRES]]*Tabla25[[#This Row],[VALOR UNITARIO]]</f>
        <v>0</v>
      </c>
      <c r="Z149" s="31">
        <f>+Tabla25[[#This Row],[META_SAN_CRISTOBAL]]*Tabla25[[#This Row],[VALOR UNITARIO]]</f>
        <v>0</v>
      </c>
      <c r="AA149" s="31">
        <f>+Tabla25[[#This Row],[META_RAFAEL_URIBE_URIBE]]*Tabla25[[#This Row],[VALOR UNITARIO]]</f>
        <v>0</v>
      </c>
      <c r="AB149" s="31">
        <f>+Tabla25[[#This Row],[META_ANTONIO_NARIÑO]]*Tabla25[[#This Row],[VALOR UNITARIO]]</f>
        <v>0</v>
      </c>
      <c r="AC149" s="31">
        <f>+Tabla25[[#This Row],[META_SUBRED]]*Tabla25[[#This Row],[VALOR UNITARIO]]</f>
        <v>0</v>
      </c>
      <c r="AD149" s="32">
        <f>+Tabla25[[#This Row],[META_DISTRITO]]*Tabla25[[#This Row],[VALOR UNITARIO]]</f>
        <v>0</v>
      </c>
      <c r="AE149" s="30">
        <f>SUM(Tabla25[[#This Row],[$_CANDELARIA]:[$_DISTRITO]])</f>
        <v>0</v>
      </c>
      <c r="AF149" s="32">
        <f>+Tabla25[[#This Row],[$_CENTRO_ORIENTE]]-Tabla25[[#This Row],[$_TOTAL]]</f>
        <v>0</v>
      </c>
      <c r="AO149" s="1">
        <v>0</v>
      </c>
      <c r="AP149" s="1">
        <v>0</v>
      </c>
      <c r="AQ149" s="68">
        <f>+Tabla25[[#This Row],[META_CANDELARIA2]]-Tabla25[[#This Row],[META_CANDELARIA]]</f>
        <v>0</v>
      </c>
      <c r="AR149" s="68">
        <f>+Tabla25[[#This Row],[META_CANDELARIA2]]-Tabla25[[#This Row],[META_CANDELARIA]]</f>
        <v>0</v>
      </c>
      <c r="AS149" s="68">
        <f>+Tabla25[[#This Row],[META_CANDELARIA2]]-Tabla25[[#This Row],[META_CANDELARIA]]</f>
        <v>0</v>
      </c>
    </row>
    <row r="150" spans="1:45" ht="52.5" thickTop="1" thickBot="1">
      <c r="A150" s="19" t="s">
        <v>82</v>
      </c>
      <c r="B150" s="20" t="s">
        <v>245</v>
      </c>
      <c r="C150" s="20" t="s">
        <v>110</v>
      </c>
      <c r="D150" s="21">
        <v>134</v>
      </c>
      <c r="E150" s="20" t="s">
        <v>255</v>
      </c>
      <c r="F150" s="20" t="s">
        <v>97</v>
      </c>
      <c r="G150" s="19" t="s">
        <v>162</v>
      </c>
      <c r="H150" s="19" t="s">
        <v>76</v>
      </c>
      <c r="I150" s="19" t="s">
        <v>74</v>
      </c>
      <c r="J150" s="22">
        <v>110336</v>
      </c>
      <c r="K150" s="5">
        <v>0</v>
      </c>
      <c r="L150" s="22">
        <f>+Tabla25[[#This Row],[VALOR UNITARIO]]*Tabla25[[#This Row],[META_CENTRO_ORIENTE]]</f>
        <v>0</v>
      </c>
      <c r="M150" s="63">
        <f>+Tabla25[[#This Row],[META_CENTRO_ORIENTE]]*4.55/100</f>
        <v>0</v>
      </c>
      <c r="N150" s="64">
        <f>+Tabla25[[#This Row],[META_CENTRO_ORIENTE]]*22.8/100</f>
        <v>0</v>
      </c>
      <c r="O150" s="64">
        <f>+Tabla25[[#This Row],[META_CENTRO_ORIENTE]]*8.3/100</f>
        <v>0</v>
      </c>
      <c r="P150" s="64">
        <f>+Tabla25[[#This Row],[META_CENTRO_ORIENTE]]*22.73/100</f>
        <v>0</v>
      </c>
      <c r="Q150" s="64">
        <f>+Tabla25[[#This Row],[META_CENTRO_ORIENTE]]*22.64/100</f>
        <v>0</v>
      </c>
      <c r="R150" s="64">
        <f>+Tabla25[[#This Row],[META_CENTRO_ORIENTE]]*0.14</f>
        <v>0</v>
      </c>
      <c r="S150" s="61">
        <v>0</v>
      </c>
      <c r="T150" s="62">
        <v>0</v>
      </c>
      <c r="U150" s="28">
        <f>+Tabla25[[#This Row],[META_CANDELARIA]]+Tabla25[[#This Row],[META_SANTA_FE]]+Tabla25[[#This Row],[META_MARTIRES]]+Tabla25[[#This Row],[META_SAN_CRISTOBAL]]+Tabla25[[#This Row],[META_RAFAEL_URIBE_URIBE]]+Tabla25[[#This Row],[META_ANTONIO_NARIÑO]]+Tabla25[[#This Row],[META_SUBRED]]+Tabla25[[#This Row],[META_DISTRITO]]</f>
        <v>0</v>
      </c>
      <c r="V150" s="29">
        <f>+Tabla25[[#This Row],[META_CENTRO_ORIENTE]]-Tabla25[[#This Row],[META_TOTAL]]</f>
        <v>0</v>
      </c>
      <c r="W150" s="30">
        <f>+Tabla25[[#This Row],[VALOR UNITARIO]]*Tabla25[[#This Row],[META_CANDELARIA]]</f>
        <v>0</v>
      </c>
      <c r="X150" s="31">
        <f>+Tabla25[[#This Row],[META_SANTA_FE]]*Tabla25[[#This Row],[VALOR UNITARIO]]</f>
        <v>0</v>
      </c>
      <c r="Y150" s="31">
        <f>+Tabla25[[#This Row],[META_MARTIRES]]*Tabla25[[#This Row],[VALOR UNITARIO]]</f>
        <v>0</v>
      </c>
      <c r="Z150" s="31">
        <f>+Tabla25[[#This Row],[META_SAN_CRISTOBAL]]*Tabla25[[#This Row],[VALOR UNITARIO]]</f>
        <v>0</v>
      </c>
      <c r="AA150" s="31">
        <f>+Tabla25[[#This Row],[META_RAFAEL_URIBE_URIBE]]*Tabla25[[#This Row],[VALOR UNITARIO]]</f>
        <v>0</v>
      </c>
      <c r="AB150" s="31">
        <f>+Tabla25[[#This Row],[META_ANTONIO_NARIÑO]]*Tabla25[[#This Row],[VALOR UNITARIO]]</f>
        <v>0</v>
      </c>
      <c r="AC150" s="31">
        <f>+Tabla25[[#This Row],[META_SUBRED]]*Tabla25[[#This Row],[VALOR UNITARIO]]</f>
        <v>0</v>
      </c>
      <c r="AD150" s="32">
        <f>+Tabla25[[#This Row],[META_DISTRITO]]*Tabla25[[#This Row],[VALOR UNITARIO]]</f>
        <v>0</v>
      </c>
      <c r="AE150" s="30">
        <f>SUM(Tabla25[[#This Row],[$_CANDELARIA]:[$_DISTRITO]])</f>
        <v>0</v>
      </c>
      <c r="AF150" s="32">
        <f>+Tabla25[[#This Row],[$_CENTRO_ORIENTE]]-Tabla25[[#This Row],[$_TOTAL]]</f>
        <v>0</v>
      </c>
      <c r="AO150" s="1">
        <v>0</v>
      </c>
      <c r="AP150" s="1">
        <v>0</v>
      </c>
      <c r="AQ150" s="68">
        <f>+Tabla25[[#This Row],[META_CANDELARIA2]]-Tabla25[[#This Row],[META_CANDELARIA]]</f>
        <v>0</v>
      </c>
      <c r="AR150" s="68">
        <f>+Tabla25[[#This Row],[META_CANDELARIA2]]-Tabla25[[#This Row],[META_CANDELARIA]]</f>
        <v>0</v>
      </c>
      <c r="AS150" s="68">
        <f>+Tabla25[[#This Row],[META_CANDELARIA2]]-Tabla25[[#This Row],[META_CANDELARIA]]</f>
        <v>0</v>
      </c>
    </row>
    <row r="151" spans="1:45" ht="52.5" thickTop="1" thickBot="1">
      <c r="A151" s="19" t="s">
        <v>82</v>
      </c>
      <c r="B151" s="20" t="s">
        <v>245</v>
      </c>
      <c r="C151" s="20" t="s">
        <v>110</v>
      </c>
      <c r="D151" s="21">
        <v>135</v>
      </c>
      <c r="E151" s="20" t="s">
        <v>256</v>
      </c>
      <c r="F151" s="20" t="s">
        <v>97</v>
      </c>
      <c r="G151" s="19" t="s">
        <v>162</v>
      </c>
      <c r="H151" s="19" t="s">
        <v>59</v>
      </c>
      <c r="I151" s="19" t="s">
        <v>74</v>
      </c>
      <c r="J151" s="22">
        <v>137922</v>
      </c>
      <c r="K151" s="5">
        <v>0</v>
      </c>
      <c r="L151" s="22">
        <f>+Tabla25[[#This Row],[VALOR UNITARIO]]*Tabla25[[#This Row],[META_CENTRO_ORIENTE]]</f>
        <v>0</v>
      </c>
      <c r="M151" s="41">
        <f>+Tabla25[[#This Row],[META_CENTRO_ORIENTE]]*4.55/100</f>
        <v>0</v>
      </c>
      <c r="N151" s="42">
        <f>+Tabla25[[#This Row],[META_CENTRO_ORIENTE]]*22.8/100</f>
        <v>0</v>
      </c>
      <c r="O151" s="42">
        <f>+Tabla25[[#This Row],[META_CENTRO_ORIENTE]]*8.3/100</f>
        <v>0</v>
      </c>
      <c r="P151" s="42">
        <f>+Tabla25[[#This Row],[META_CENTRO_ORIENTE]]*22.73/100</f>
        <v>0</v>
      </c>
      <c r="Q151" s="42">
        <f>+Tabla25[[#This Row],[META_CENTRO_ORIENTE]]*27.64/100</f>
        <v>0</v>
      </c>
      <c r="R151" s="42">
        <f>+Tabla25[[#This Row],[META_CENTRO_ORIENTE]]*14/100</f>
        <v>0</v>
      </c>
      <c r="S151" s="39">
        <v>0</v>
      </c>
      <c r="T151" s="40">
        <v>0</v>
      </c>
      <c r="U151" s="28">
        <f>+Tabla25[[#This Row],[META_CANDELARIA]]+Tabla25[[#This Row],[META_SANTA_FE]]+Tabla25[[#This Row],[META_MARTIRES]]+Tabla25[[#This Row],[META_SAN_CRISTOBAL]]+Tabla25[[#This Row],[META_RAFAEL_URIBE_URIBE]]+Tabla25[[#This Row],[META_ANTONIO_NARIÑO]]+Tabla25[[#This Row],[META_SUBRED]]+Tabla25[[#This Row],[META_DISTRITO]]</f>
        <v>0</v>
      </c>
      <c r="V151" s="29">
        <f>+Tabla25[[#This Row],[META_CENTRO_ORIENTE]]-Tabla25[[#This Row],[META_TOTAL]]</f>
        <v>0</v>
      </c>
      <c r="W151" s="30">
        <f>+Tabla25[[#This Row],[VALOR UNITARIO]]*Tabla25[[#This Row],[META_CANDELARIA]]</f>
        <v>0</v>
      </c>
      <c r="X151" s="31">
        <f>+Tabla25[[#This Row],[META_SANTA_FE]]*Tabla25[[#This Row],[VALOR UNITARIO]]</f>
        <v>0</v>
      </c>
      <c r="Y151" s="31">
        <f>+Tabla25[[#This Row],[META_MARTIRES]]*Tabla25[[#This Row],[VALOR UNITARIO]]</f>
        <v>0</v>
      </c>
      <c r="Z151" s="31">
        <f>+Tabla25[[#This Row],[META_SAN_CRISTOBAL]]*Tabla25[[#This Row],[VALOR UNITARIO]]</f>
        <v>0</v>
      </c>
      <c r="AA151" s="31">
        <f>+Tabla25[[#This Row],[META_RAFAEL_URIBE_URIBE]]*Tabla25[[#This Row],[VALOR UNITARIO]]</f>
        <v>0</v>
      </c>
      <c r="AB151" s="31">
        <f>+Tabla25[[#This Row],[META_ANTONIO_NARIÑO]]*Tabla25[[#This Row],[VALOR UNITARIO]]</f>
        <v>0</v>
      </c>
      <c r="AC151" s="31">
        <f>+Tabla25[[#This Row],[META_SUBRED]]*Tabla25[[#This Row],[VALOR UNITARIO]]</f>
        <v>0</v>
      </c>
      <c r="AD151" s="32">
        <f>+Tabla25[[#This Row],[META_DISTRITO]]*Tabla25[[#This Row],[VALOR UNITARIO]]</f>
        <v>0</v>
      </c>
      <c r="AE151" s="30">
        <f>SUM(Tabla25[[#This Row],[$_CANDELARIA]:[$_DISTRITO]])</f>
        <v>0</v>
      </c>
      <c r="AF151" s="32">
        <f>+Tabla25[[#This Row],[$_CENTRO_ORIENTE]]-Tabla25[[#This Row],[$_TOTAL]]</f>
        <v>0</v>
      </c>
      <c r="AO151" s="1">
        <v>0</v>
      </c>
      <c r="AP151" s="1">
        <v>0</v>
      </c>
      <c r="AQ151" s="68">
        <f>+Tabla25[[#This Row],[META_CANDELARIA2]]-Tabla25[[#This Row],[META_CANDELARIA]]</f>
        <v>0</v>
      </c>
      <c r="AR151" s="68">
        <f>+Tabla25[[#This Row],[META_CANDELARIA2]]-Tabla25[[#This Row],[META_CANDELARIA]]</f>
        <v>0</v>
      </c>
      <c r="AS151" s="68">
        <f>+Tabla25[[#This Row],[META_CANDELARIA2]]-Tabla25[[#This Row],[META_CANDELARIA]]</f>
        <v>0</v>
      </c>
    </row>
    <row r="152" spans="1:45" ht="52.5" thickTop="1" thickBot="1">
      <c r="A152" s="19" t="s">
        <v>82</v>
      </c>
      <c r="B152" s="20" t="s">
        <v>257</v>
      </c>
      <c r="C152" s="20" t="s">
        <v>258</v>
      </c>
      <c r="D152" s="21">
        <v>86</v>
      </c>
      <c r="E152" s="20" t="s">
        <v>259</v>
      </c>
      <c r="F152" s="20" t="s">
        <v>260</v>
      </c>
      <c r="G152" s="19" t="s">
        <v>243</v>
      </c>
      <c r="H152" s="19" t="s">
        <v>55</v>
      </c>
      <c r="I152" s="19" t="s">
        <v>74</v>
      </c>
      <c r="J152" s="22">
        <v>73474880</v>
      </c>
      <c r="K152" s="5">
        <v>2.8758144007856834</v>
      </c>
      <c r="L152" s="22">
        <f>+Tabla25[[#This Row],[VALOR UNITARIO]]*Tabla25[[#This Row],[META_CENTRO_ORIENTE]]</f>
        <v>211300118</v>
      </c>
      <c r="M152" s="63">
        <f>+Tabla25[[#This Row],[META_CENTRO_ORIENTE]]*4.55/100</f>
        <v>0.13084955523574859</v>
      </c>
      <c r="N152" s="64">
        <f>+Tabla25[[#This Row],[META_CENTRO_ORIENTE]]*22.8/100</f>
        <v>0.65568568337913591</v>
      </c>
      <c r="O152" s="64">
        <f>+Tabla25[[#This Row],[META_CENTRO_ORIENTE]]*8.3/100</f>
        <v>0.23869259526521172</v>
      </c>
      <c r="P152" s="64">
        <f>+Tabla25[[#This Row],[META_CENTRO_ORIENTE]]*22.73/100</f>
        <v>0.65367261329858584</v>
      </c>
      <c r="Q152" s="64">
        <f>+Tabla25[[#This Row],[META_CENTRO_ORIENTE]]*22.64/100</f>
        <v>0.65108438033787874</v>
      </c>
      <c r="R152" s="64">
        <f>+Tabla25[[#This Row],[META_CENTRO_ORIENTE]]*0.14</f>
        <v>0.4026140161099957</v>
      </c>
      <c r="S152" s="61">
        <v>0</v>
      </c>
      <c r="T152" s="62">
        <v>0</v>
      </c>
      <c r="U152" s="28">
        <f>+Tabla25[[#This Row],[META_CANDELARIA]]+Tabla25[[#This Row],[META_SANTA_FE]]+Tabla25[[#This Row],[META_MARTIRES]]+Tabla25[[#This Row],[META_SAN_CRISTOBAL]]+Tabla25[[#This Row],[META_RAFAEL_URIBE_URIBE]]+Tabla25[[#This Row],[META_ANTONIO_NARIÑO]]+Tabla25[[#This Row],[META_SUBRED]]+Tabla25[[#This Row],[META_DISTRITO]]</f>
        <v>2.7325988436265565</v>
      </c>
      <c r="V152" s="29">
        <f>+Tabla25[[#This Row],[META_CENTRO_ORIENTE]]-Tabla25[[#This Row],[META_TOTAL]]</f>
        <v>0.14321555715912693</v>
      </c>
      <c r="W152" s="30">
        <f>+Tabla25[[#This Row],[VALOR UNITARIO]]*Tabla25[[#This Row],[META_CANDELARIA]]</f>
        <v>9614155.368999999</v>
      </c>
      <c r="X152" s="31">
        <f>+Tabla25[[#This Row],[META_SANTA_FE]]*Tabla25[[#This Row],[VALOR UNITARIO]]</f>
        <v>48176426.904000007</v>
      </c>
      <c r="Y152" s="31">
        <f>+Tabla25[[#This Row],[META_MARTIRES]]*Tabla25[[#This Row],[VALOR UNITARIO]]</f>
        <v>17537909.794</v>
      </c>
      <c r="Z152" s="31">
        <f>+Tabla25[[#This Row],[META_SAN_CRISTOBAL]]*Tabla25[[#This Row],[VALOR UNITARIO]]</f>
        <v>48028516.821400002</v>
      </c>
      <c r="AA152" s="31">
        <f>+Tabla25[[#This Row],[META_RAFAEL_URIBE_URIBE]]*Tabla25[[#This Row],[VALOR UNITARIO]]</f>
        <v>47838346.7152</v>
      </c>
      <c r="AB152" s="31">
        <f>+Tabla25[[#This Row],[META_ANTONIO_NARIÑO]]*Tabla25[[#This Row],[VALOR UNITARIO]]</f>
        <v>29582016.52</v>
      </c>
      <c r="AC152" s="31">
        <f>+Tabla25[[#This Row],[META_SUBRED]]*Tabla25[[#This Row],[VALOR UNITARIO]]</f>
        <v>0</v>
      </c>
      <c r="AD152" s="32">
        <f>+Tabla25[[#This Row],[META_DISTRITO]]*Tabla25[[#This Row],[VALOR UNITARIO]]</f>
        <v>0</v>
      </c>
      <c r="AE152" s="30">
        <f>SUM(Tabla25[[#This Row],[$_CANDELARIA]:[$_DISTRITO]])</f>
        <v>200777372.12360001</v>
      </c>
      <c r="AF152" s="32">
        <f>+Tabla25[[#This Row],[$_CENTRO_ORIENTE]]-Tabla25[[#This Row],[$_TOTAL]]</f>
        <v>10522745.876399994</v>
      </c>
      <c r="AM152" s="1">
        <v>2.8758144007856798</v>
      </c>
      <c r="AO152" s="1">
        <v>2.8758144007856798</v>
      </c>
      <c r="AP152" s="1">
        <v>3.5527136788005009E-15</v>
      </c>
      <c r="AQ152" s="68">
        <f>+Tabla25[[#This Row],[META_CANDELARIA2]]-Tabla25[[#This Row],[META_CANDELARIA]]</f>
        <v>-0.13084955523574859</v>
      </c>
      <c r="AR152" s="68">
        <f>+Tabla25[[#This Row],[META_CANDELARIA2]]-Tabla25[[#This Row],[META_CANDELARIA]]</f>
        <v>-0.13084955523574859</v>
      </c>
      <c r="AS152" s="68">
        <f>+Tabla25[[#This Row],[META_CANDELARIA2]]-Tabla25[[#This Row],[META_CANDELARIA]]</f>
        <v>-0.13084955523574859</v>
      </c>
    </row>
    <row r="153" spans="1:45" ht="52.5" thickTop="1" thickBot="1">
      <c r="A153" s="19" t="s">
        <v>63</v>
      </c>
      <c r="B153" s="20" t="s">
        <v>257</v>
      </c>
      <c r="C153" s="20" t="s">
        <v>261</v>
      </c>
      <c r="D153" s="21">
        <v>136</v>
      </c>
      <c r="E153" s="20" t="s">
        <v>262</v>
      </c>
      <c r="F153" s="20" t="s">
        <v>260</v>
      </c>
      <c r="G153" s="19" t="s">
        <v>54</v>
      </c>
      <c r="H153" s="19" t="s">
        <v>55</v>
      </c>
      <c r="I153" s="19" t="s">
        <v>74</v>
      </c>
      <c r="J153" s="22">
        <v>5621568</v>
      </c>
      <c r="K153" s="5">
        <v>12</v>
      </c>
      <c r="L153" s="22">
        <f>+Tabla25[[#This Row],[VALOR UNITARIO]]*Tabla25[[#This Row],[META_CENTRO_ORIENTE]]</f>
        <v>67458816</v>
      </c>
      <c r="M153" s="38">
        <v>0</v>
      </c>
      <c r="N153" s="39">
        <v>0</v>
      </c>
      <c r="O153" s="39">
        <v>0</v>
      </c>
      <c r="P153" s="39">
        <v>0</v>
      </c>
      <c r="Q153" s="39">
        <v>0</v>
      </c>
      <c r="R153" s="39">
        <v>0</v>
      </c>
      <c r="S153" s="39">
        <v>12</v>
      </c>
      <c r="T153" s="40">
        <v>0</v>
      </c>
      <c r="U153" s="28">
        <f>+Tabla25[[#This Row],[META_CANDELARIA]]+Tabla25[[#This Row],[META_SANTA_FE]]+Tabla25[[#This Row],[META_MARTIRES]]+Tabla25[[#This Row],[META_SAN_CRISTOBAL]]+Tabla25[[#This Row],[META_RAFAEL_URIBE_URIBE]]+Tabla25[[#This Row],[META_ANTONIO_NARIÑO]]+Tabla25[[#This Row],[META_SUBRED]]+Tabla25[[#This Row],[META_DISTRITO]]</f>
        <v>12</v>
      </c>
      <c r="V153" s="29">
        <f>+Tabla25[[#This Row],[META_CENTRO_ORIENTE]]-Tabla25[[#This Row],[META_TOTAL]]</f>
        <v>0</v>
      </c>
      <c r="W153" s="30">
        <f>+Tabla25[[#This Row],[VALOR UNITARIO]]*Tabla25[[#This Row],[META_CANDELARIA]]</f>
        <v>0</v>
      </c>
      <c r="X153" s="31">
        <f>+Tabla25[[#This Row],[META_SANTA_FE]]*Tabla25[[#This Row],[VALOR UNITARIO]]</f>
        <v>0</v>
      </c>
      <c r="Y153" s="31">
        <f>+Tabla25[[#This Row],[META_MARTIRES]]*Tabla25[[#This Row],[VALOR UNITARIO]]</f>
        <v>0</v>
      </c>
      <c r="Z153" s="31">
        <f>+Tabla25[[#This Row],[META_SAN_CRISTOBAL]]*Tabla25[[#This Row],[VALOR UNITARIO]]</f>
        <v>0</v>
      </c>
      <c r="AA153" s="31">
        <f>+Tabla25[[#This Row],[META_RAFAEL_URIBE_URIBE]]*Tabla25[[#This Row],[VALOR UNITARIO]]</f>
        <v>0</v>
      </c>
      <c r="AB153" s="31">
        <f>+Tabla25[[#This Row],[META_ANTONIO_NARIÑO]]*Tabla25[[#This Row],[VALOR UNITARIO]]</f>
        <v>0</v>
      </c>
      <c r="AC153" s="31">
        <f>+Tabla25[[#This Row],[META_SUBRED]]*Tabla25[[#This Row],[VALOR UNITARIO]]</f>
        <v>67458816</v>
      </c>
      <c r="AD153" s="32">
        <f>+Tabla25[[#This Row],[META_DISTRITO]]*Tabla25[[#This Row],[VALOR UNITARIO]]</f>
        <v>0</v>
      </c>
      <c r="AE153" s="30">
        <f>SUM(Tabla25[[#This Row],[$_CANDELARIA]:[$_DISTRITO]])</f>
        <v>67458816</v>
      </c>
      <c r="AF153" s="32">
        <f>+Tabla25[[#This Row],[$_CENTRO_ORIENTE]]-Tabla25[[#This Row],[$_TOTAL]]</f>
        <v>0</v>
      </c>
      <c r="AM153" s="1">
        <v>12</v>
      </c>
      <c r="AO153" s="1">
        <v>12</v>
      </c>
      <c r="AP153" s="1">
        <v>0</v>
      </c>
      <c r="AQ153" s="68">
        <f>+Tabla25[[#This Row],[META_CANDELARIA2]]-Tabla25[[#This Row],[META_CANDELARIA]]</f>
        <v>0</v>
      </c>
      <c r="AR153" s="68">
        <f>+Tabla25[[#This Row],[META_CANDELARIA2]]-Tabla25[[#This Row],[META_CANDELARIA]]</f>
        <v>0</v>
      </c>
      <c r="AS153" s="68">
        <f>+Tabla25[[#This Row],[META_CANDELARIA2]]-Tabla25[[#This Row],[META_CANDELARIA]]</f>
        <v>0</v>
      </c>
    </row>
    <row r="154" spans="1:45" ht="39.75" thickTop="1" thickBot="1">
      <c r="A154" s="19" t="s">
        <v>63</v>
      </c>
      <c r="B154" s="20" t="s">
        <v>257</v>
      </c>
      <c r="C154" s="20" t="s">
        <v>261</v>
      </c>
      <c r="D154" s="21">
        <v>137</v>
      </c>
      <c r="E154" s="20" t="s">
        <v>263</v>
      </c>
      <c r="F154" s="20" t="s">
        <v>260</v>
      </c>
      <c r="G154" s="19" t="s">
        <v>54</v>
      </c>
      <c r="H154" s="19" t="s">
        <v>55</v>
      </c>
      <c r="I154" s="19" t="s">
        <v>74</v>
      </c>
      <c r="J154" s="22">
        <v>3994272</v>
      </c>
      <c r="K154" s="5">
        <v>3</v>
      </c>
      <c r="L154" s="22">
        <f>+Tabla25[[#This Row],[VALOR UNITARIO]]*Tabla25[[#This Row],[META_CENTRO_ORIENTE]]</f>
        <v>11982816</v>
      </c>
      <c r="M154" s="38">
        <v>0</v>
      </c>
      <c r="N154" s="39">
        <v>0</v>
      </c>
      <c r="O154" s="39">
        <v>0</v>
      </c>
      <c r="P154" s="39">
        <v>0</v>
      </c>
      <c r="Q154" s="39">
        <v>0</v>
      </c>
      <c r="R154" s="39">
        <v>0</v>
      </c>
      <c r="S154" s="39">
        <v>3</v>
      </c>
      <c r="T154" s="40">
        <v>0</v>
      </c>
      <c r="U154" s="28">
        <f>+Tabla25[[#This Row],[META_CANDELARIA]]+Tabla25[[#This Row],[META_SANTA_FE]]+Tabla25[[#This Row],[META_MARTIRES]]+Tabla25[[#This Row],[META_SAN_CRISTOBAL]]+Tabla25[[#This Row],[META_RAFAEL_URIBE_URIBE]]+Tabla25[[#This Row],[META_ANTONIO_NARIÑO]]+Tabla25[[#This Row],[META_SUBRED]]+Tabla25[[#This Row],[META_DISTRITO]]</f>
        <v>3</v>
      </c>
      <c r="V154" s="29">
        <f>+Tabla25[[#This Row],[META_CENTRO_ORIENTE]]-Tabla25[[#This Row],[META_TOTAL]]</f>
        <v>0</v>
      </c>
      <c r="W154" s="30">
        <f>+Tabla25[[#This Row],[VALOR UNITARIO]]*Tabla25[[#This Row],[META_CANDELARIA]]</f>
        <v>0</v>
      </c>
      <c r="X154" s="31">
        <f>+Tabla25[[#This Row],[META_SANTA_FE]]*Tabla25[[#This Row],[VALOR UNITARIO]]</f>
        <v>0</v>
      </c>
      <c r="Y154" s="31">
        <f>+Tabla25[[#This Row],[META_MARTIRES]]*Tabla25[[#This Row],[VALOR UNITARIO]]</f>
        <v>0</v>
      </c>
      <c r="Z154" s="31">
        <f>+Tabla25[[#This Row],[META_SAN_CRISTOBAL]]*Tabla25[[#This Row],[VALOR UNITARIO]]</f>
        <v>0</v>
      </c>
      <c r="AA154" s="31">
        <f>+Tabla25[[#This Row],[META_RAFAEL_URIBE_URIBE]]*Tabla25[[#This Row],[VALOR UNITARIO]]</f>
        <v>0</v>
      </c>
      <c r="AB154" s="31">
        <f>+Tabla25[[#This Row],[META_ANTONIO_NARIÑO]]*Tabla25[[#This Row],[VALOR UNITARIO]]</f>
        <v>0</v>
      </c>
      <c r="AC154" s="31">
        <f>+Tabla25[[#This Row],[META_SUBRED]]*Tabla25[[#This Row],[VALOR UNITARIO]]</f>
        <v>11982816</v>
      </c>
      <c r="AD154" s="32">
        <f>+Tabla25[[#This Row],[META_DISTRITO]]*Tabla25[[#This Row],[VALOR UNITARIO]]</f>
        <v>0</v>
      </c>
      <c r="AE154" s="30">
        <f>SUM(Tabla25[[#This Row],[$_CANDELARIA]:[$_DISTRITO]])</f>
        <v>11982816</v>
      </c>
      <c r="AF154" s="32">
        <f>+Tabla25[[#This Row],[$_CENTRO_ORIENTE]]-Tabla25[[#This Row],[$_TOTAL]]</f>
        <v>0</v>
      </c>
      <c r="AM154" s="1">
        <v>3</v>
      </c>
      <c r="AO154" s="1">
        <v>3</v>
      </c>
      <c r="AP154" s="1">
        <v>0</v>
      </c>
      <c r="AQ154" s="68">
        <f>+Tabla25[[#This Row],[META_CANDELARIA2]]-Tabla25[[#This Row],[META_CANDELARIA]]</f>
        <v>0</v>
      </c>
      <c r="AR154" s="68">
        <f>+Tabla25[[#This Row],[META_CANDELARIA2]]-Tabla25[[#This Row],[META_CANDELARIA]]</f>
        <v>0</v>
      </c>
      <c r="AS154" s="68">
        <f>+Tabla25[[#This Row],[META_CANDELARIA2]]-Tabla25[[#This Row],[META_CANDELARIA]]</f>
        <v>0</v>
      </c>
    </row>
    <row r="155" spans="1:45" ht="52.5" thickTop="1" thickBot="1">
      <c r="A155" s="19" t="s">
        <v>63</v>
      </c>
      <c r="B155" s="20" t="s">
        <v>257</v>
      </c>
      <c r="C155" s="20" t="s">
        <v>261</v>
      </c>
      <c r="D155" s="21">
        <v>138</v>
      </c>
      <c r="E155" s="20" t="s">
        <v>264</v>
      </c>
      <c r="F155" s="20" t="s">
        <v>260</v>
      </c>
      <c r="G155" s="19" t="s">
        <v>54</v>
      </c>
      <c r="H155" s="19" t="s">
        <v>55</v>
      </c>
      <c r="I155" s="19" t="s">
        <v>74</v>
      </c>
      <c r="J155" s="22">
        <v>12969056</v>
      </c>
      <c r="K155" s="5">
        <v>3</v>
      </c>
      <c r="L155" s="22">
        <f>+Tabla25[[#This Row],[VALOR UNITARIO]]*Tabla25[[#This Row],[META_CENTRO_ORIENTE]]</f>
        <v>38907168</v>
      </c>
      <c r="M155" s="38">
        <v>0</v>
      </c>
      <c r="N155" s="39">
        <v>0</v>
      </c>
      <c r="O155" s="39">
        <v>0</v>
      </c>
      <c r="P155" s="39">
        <v>0</v>
      </c>
      <c r="Q155" s="39">
        <v>0</v>
      </c>
      <c r="R155" s="39">
        <v>0</v>
      </c>
      <c r="S155" s="39">
        <v>3</v>
      </c>
      <c r="T155" s="40">
        <v>0</v>
      </c>
      <c r="U155" s="28">
        <f>+Tabla25[[#This Row],[META_CANDELARIA]]+Tabla25[[#This Row],[META_SANTA_FE]]+Tabla25[[#This Row],[META_MARTIRES]]+Tabla25[[#This Row],[META_SAN_CRISTOBAL]]+Tabla25[[#This Row],[META_RAFAEL_URIBE_URIBE]]+Tabla25[[#This Row],[META_ANTONIO_NARIÑO]]+Tabla25[[#This Row],[META_SUBRED]]+Tabla25[[#This Row],[META_DISTRITO]]</f>
        <v>3</v>
      </c>
      <c r="V155" s="29">
        <f>+Tabla25[[#This Row],[META_CENTRO_ORIENTE]]-Tabla25[[#This Row],[META_TOTAL]]</f>
        <v>0</v>
      </c>
      <c r="W155" s="30">
        <f>+Tabla25[[#This Row],[VALOR UNITARIO]]*Tabla25[[#This Row],[META_CANDELARIA]]</f>
        <v>0</v>
      </c>
      <c r="X155" s="31">
        <f>+Tabla25[[#This Row],[META_SANTA_FE]]*Tabla25[[#This Row],[VALOR UNITARIO]]</f>
        <v>0</v>
      </c>
      <c r="Y155" s="31">
        <f>+Tabla25[[#This Row],[META_MARTIRES]]*Tabla25[[#This Row],[VALOR UNITARIO]]</f>
        <v>0</v>
      </c>
      <c r="Z155" s="31">
        <f>+Tabla25[[#This Row],[META_SAN_CRISTOBAL]]*Tabla25[[#This Row],[VALOR UNITARIO]]</f>
        <v>0</v>
      </c>
      <c r="AA155" s="31">
        <f>+Tabla25[[#This Row],[META_RAFAEL_URIBE_URIBE]]*Tabla25[[#This Row],[VALOR UNITARIO]]</f>
        <v>0</v>
      </c>
      <c r="AB155" s="31">
        <f>+Tabla25[[#This Row],[META_ANTONIO_NARIÑO]]*Tabla25[[#This Row],[VALOR UNITARIO]]</f>
        <v>0</v>
      </c>
      <c r="AC155" s="31">
        <f>+Tabla25[[#This Row],[META_SUBRED]]*Tabla25[[#This Row],[VALOR UNITARIO]]</f>
        <v>38907168</v>
      </c>
      <c r="AD155" s="32">
        <f>+Tabla25[[#This Row],[META_DISTRITO]]*Tabla25[[#This Row],[VALOR UNITARIO]]</f>
        <v>0</v>
      </c>
      <c r="AE155" s="30">
        <f>SUM(Tabla25[[#This Row],[$_CANDELARIA]:[$_DISTRITO]])</f>
        <v>38907168</v>
      </c>
      <c r="AF155" s="32">
        <f>+Tabla25[[#This Row],[$_CENTRO_ORIENTE]]-Tabla25[[#This Row],[$_TOTAL]]</f>
        <v>0</v>
      </c>
      <c r="AM155" s="1">
        <v>3</v>
      </c>
      <c r="AO155" s="1">
        <v>3</v>
      </c>
      <c r="AP155" s="1">
        <v>0</v>
      </c>
      <c r="AQ155" s="68">
        <f>+Tabla25[[#This Row],[META_CANDELARIA2]]-Tabla25[[#This Row],[META_CANDELARIA]]</f>
        <v>0</v>
      </c>
      <c r="AR155" s="68">
        <f>+Tabla25[[#This Row],[META_CANDELARIA2]]-Tabla25[[#This Row],[META_CANDELARIA]]</f>
        <v>0</v>
      </c>
      <c r="AS155" s="68">
        <f>+Tabla25[[#This Row],[META_CANDELARIA2]]-Tabla25[[#This Row],[META_CANDELARIA]]</f>
        <v>0</v>
      </c>
    </row>
    <row r="156" spans="1:45" ht="39.75" thickTop="1" thickBot="1">
      <c r="A156" s="19" t="s">
        <v>63</v>
      </c>
      <c r="B156" s="20" t="s">
        <v>257</v>
      </c>
      <c r="C156" s="20" t="s">
        <v>261</v>
      </c>
      <c r="D156" s="21">
        <v>139</v>
      </c>
      <c r="E156" s="20" t="s">
        <v>265</v>
      </c>
      <c r="F156" s="20" t="s">
        <v>260</v>
      </c>
      <c r="G156" s="19" t="s">
        <v>54</v>
      </c>
      <c r="H156" s="19" t="s">
        <v>55</v>
      </c>
      <c r="I156" s="19" t="s">
        <v>74</v>
      </c>
      <c r="J156" s="22">
        <v>3994272</v>
      </c>
      <c r="K156" s="5">
        <v>9</v>
      </c>
      <c r="L156" s="22">
        <f>+Tabla25[[#This Row],[VALOR UNITARIO]]*Tabla25[[#This Row],[META_CENTRO_ORIENTE]]</f>
        <v>35948448</v>
      </c>
      <c r="M156" s="38">
        <v>0</v>
      </c>
      <c r="N156" s="39">
        <v>0</v>
      </c>
      <c r="O156" s="39">
        <v>0</v>
      </c>
      <c r="P156" s="39">
        <v>0</v>
      </c>
      <c r="Q156" s="39">
        <v>0</v>
      </c>
      <c r="R156" s="39">
        <v>0</v>
      </c>
      <c r="S156" s="39">
        <v>9</v>
      </c>
      <c r="T156" s="40">
        <v>0</v>
      </c>
      <c r="U156" s="28">
        <f>+Tabla25[[#This Row],[META_CANDELARIA]]+Tabla25[[#This Row],[META_SANTA_FE]]+Tabla25[[#This Row],[META_MARTIRES]]+Tabla25[[#This Row],[META_SAN_CRISTOBAL]]+Tabla25[[#This Row],[META_RAFAEL_URIBE_URIBE]]+Tabla25[[#This Row],[META_ANTONIO_NARIÑO]]+Tabla25[[#This Row],[META_SUBRED]]+Tabla25[[#This Row],[META_DISTRITO]]</f>
        <v>9</v>
      </c>
      <c r="V156" s="29">
        <f>+Tabla25[[#This Row],[META_CENTRO_ORIENTE]]-Tabla25[[#This Row],[META_TOTAL]]</f>
        <v>0</v>
      </c>
      <c r="W156" s="30">
        <f>+Tabla25[[#This Row],[VALOR UNITARIO]]*Tabla25[[#This Row],[META_CANDELARIA]]</f>
        <v>0</v>
      </c>
      <c r="X156" s="31">
        <f>+Tabla25[[#This Row],[META_SANTA_FE]]*Tabla25[[#This Row],[VALOR UNITARIO]]</f>
        <v>0</v>
      </c>
      <c r="Y156" s="31">
        <f>+Tabla25[[#This Row],[META_MARTIRES]]*Tabla25[[#This Row],[VALOR UNITARIO]]</f>
        <v>0</v>
      </c>
      <c r="Z156" s="31">
        <f>+Tabla25[[#This Row],[META_SAN_CRISTOBAL]]*Tabla25[[#This Row],[VALOR UNITARIO]]</f>
        <v>0</v>
      </c>
      <c r="AA156" s="31">
        <f>+Tabla25[[#This Row],[META_RAFAEL_URIBE_URIBE]]*Tabla25[[#This Row],[VALOR UNITARIO]]</f>
        <v>0</v>
      </c>
      <c r="AB156" s="31">
        <f>+Tabla25[[#This Row],[META_ANTONIO_NARIÑO]]*Tabla25[[#This Row],[VALOR UNITARIO]]</f>
        <v>0</v>
      </c>
      <c r="AC156" s="31">
        <f>+Tabla25[[#This Row],[META_SUBRED]]*Tabla25[[#This Row],[VALOR UNITARIO]]</f>
        <v>35948448</v>
      </c>
      <c r="AD156" s="32">
        <f>+Tabla25[[#This Row],[META_DISTRITO]]*Tabla25[[#This Row],[VALOR UNITARIO]]</f>
        <v>0</v>
      </c>
      <c r="AE156" s="30">
        <f>SUM(Tabla25[[#This Row],[$_CANDELARIA]:[$_DISTRITO]])</f>
        <v>35948448</v>
      </c>
      <c r="AF156" s="32">
        <f>+Tabla25[[#This Row],[$_CENTRO_ORIENTE]]-Tabla25[[#This Row],[$_TOTAL]]</f>
        <v>0</v>
      </c>
      <c r="AM156" s="1">
        <v>9</v>
      </c>
      <c r="AO156" s="1">
        <v>9</v>
      </c>
      <c r="AP156" s="1">
        <v>0</v>
      </c>
      <c r="AQ156" s="68">
        <f>+Tabla25[[#This Row],[META_CANDELARIA2]]-Tabla25[[#This Row],[META_CANDELARIA]]</f>
        <v>0</v>
      </c>
      <c r="AR156" s="68">
        <f>+Tabla25[[#This Row],[META_CANDELARIA2]]-Tabla25[[#This Row],[META_CANDELARIA]]</f>
        <v>0</v>
      </c>
      <c r="AS156" s="68">
        <f>+Tabla25[[#This Row],[META_CANDELARIA2]]-Tabla25[[#This Row],[META_CANDELARIA]]</f>
        <v>0</v>
      </c>
    </row>
    <row r="157" spans="1:45" ht="52.5" thickTop="1" thickBot="1">
      <c r="A157" s="19" t="s">
        <v>63</v>
      </c>
      <c r="B157" s="20" t="s">
        <v>257</v>
      </c>
      <c r="C157" s="20" t="s">
        <v>261</v>
      </c>
      <c r="D157" s="21">
        <v>140</v>
      </c>
      <c r="E157" s="20" t="s">
        <v>266</v>
      </c>
      <c r="F157" s="20" t="s">
        <v>260</v>
      </c>
      <c r="G157" s="19" t="s">
        <v>54</v>
      </c>
      <c r="H157" s="19" t="s">
        <v>55</v>
      </c>
      <c r="I157" s="19" t="s">
        <v>74</v>
      </c>
      <c r="J157" s="22">
        <v>5621568</v>
      </c>
      <c r="K157" s="5">
        <v>3</v>
      </c>
      <c r="L157" s="22">
        <f>+Tabla25[[#This Row],[VALOR UNITARIO]]*Tabla25[[#This Row],[META_CENTRO_ORIENTE]]</f>
        <v>16864704</v>
      </c>
      <c r="M157" s="38">
        <v>0</v>
      </c>
      <c r="N157" s="39">
        <v>0</v>
      </c>
      <c r="O157" s="39">
        <v>0</v>
      </c>
      <c r="P157" s="39">
        <v>0</v>
      </c>
      <c r="Q157" s="39">
        <v>0</v>
      </c>
      <c r="R157" s="39">
        <v>0</v>
      </c>
      <c r="S157" s="39">
        <v>3</v>
      </c>
      <c r="T157" s="40">
        <v>0</v>
      </c>
      <c r="U157" s="28">
        <f>+Tabla25[[#This Row],[META_CANDELARIA]]+Tabla25[[#This Row],[META_SANTA_FE]]+Tabla25[[#This Row],[META_MARTIRES]]+Tabla25[[#This Row],[META_SAN_CRISTOBAL]]+Tabla25[[#This Row],[META_RAFAEL_URIBE_URIBE]]+Tabla25[[#This Row],[META_ANTONIO_NARIÑO]]+Tabla25[[#This Row],[META_SUBRED]]+Tabla25[[#This Row],[META_DISTRITO]]</f>
        <v>3</v>
      </c>
      <c r="V157" s="29">
        <f>+Tabla25[[#This Row],[META_CENTRO_ORIENTE]]-Tabla25[[#This Row],[META_TOTAL]]</f>
        <v>0</v>
      </c>
      <c r="W157" s="30">
        <f>+Tabla25[[#This Row],[VALOR UNITARIO]]*Tabla25[[#This Row],[META_CANDELARIA]]</f>
        <v>0</v>
      </c>
      <c r="X157" s="31">
        <f>+Tabla25[[#This Row],[META_SANTA_FE]]*Tabla25[[#This Row],[VALOR UNITARIO]]</f>
        <v>0</v>
      </c>
      <c r="Y157" s="31">
        <f>+Tabla25[[#This Row],[META_MARTIRES]]*Tabla25[[#This Row],[VALOR UNITARIO]]</f>
        <v>0</v>
      </c>
      <c r="Z157" s="31">
        <f>+Tabla25[[#This Row],[META_SAN_CRISTOBAL]]*Tabla25[[#This Row],[VALOR UNITARIO]]</f>
        <v>0</v>
      </c>
      <c r="AA157" s="31">
        <f>+Tabla25[[#This Row],[META_RAFAEL_URIBE_URIBE]]*Tabla25[[#This Row],[VALOR UNITARIO]]</f>
        <v>0</v>
      </c>
      <c r="AB157" s="31">
        <f>+Tabla25[[#This Row],[META_ANTONIO_NARIÑO]]*Tabla25[[#This Row],[VALOR UNITARIO]]</f>
        <v>0</v>
      </c>
      <c r="AC157" s="31">
        <f>+Tabla25[[#This Row],[META_SUBRED]]*Tabla25[[#This Row],[VALOR UNITARIO]]</f>
        <v>16864704</v>
      </c>
      <c r="AD157" s="32">
        <f>+Tabla25[[#This Row],[META_DISTRITO]]*Tabla25[[#This Row],[VALOR UNITARIO]]</f>
        <v>0</v>
      </c>
      <c r="AE157" s="30">
        <f>SUM(Tabla25[[#This Row],[$_CANDELARIA]:[$_DISTRITO]])</f>
        <v>16864704</v>
      </c>
      <c r="AF157" s="32">
        <f>+Tabla25[[#This Row],[$_CENTRO_ORIENTE]]-Tabla25[[#This Row],[$_TOTAL]]</f>
        <v>0</v>
      </c>
      <c r="AM157" s="1">
        <v>3</v>
      </c>
      <c r="AO157" s="1">
        <v>3</v>
      </c>
      <c r="AP157" s="1">
        <v>0</v>
      </c>
      <c r="AQ157" s="68">
        <f>+Tabla25[[#This Row],[META_CANDELARIA2]]-Tabla25[[#This Row],[META_CANDELARIA]]</f>
        <v>0</v>
      </c>
      <c r="AR157" s="68">
        <f>+Tabla25[[#This Row],[META_CANDELARIA2]]-Tabla25[[#This Row],[META_CANDELARIA]]</f>
        <v>0</v>
      </c>
      <c r="AS157" s="68">
        <f>+Tabla25[[#This Row],[META_CANDELARIA2]]-Tabla25[[#This Row],[META_CANDELARIA]]</f>
        <v>0</v>
      </c>
    </row>
    <row r="158" spans="1:45" ht="39.75" thickTop="1" thickBot="1">
      <c r="A158" s="19" t="s">
        <v>63</v>
      </c>
      <c r="B158" s="20" t="s">
        <v>257</v>
      </c>
      <c r="C158" s="20" t="s">
        <v>261</v>
      </c>
      <c r="D158" s="21">
        <v>141</v>
      </c>
      <c r="E158" s="20" t="s">
        <v>267</v>
      </c>
      <c r="F158" s="20" t="s">
        <v>260</v>
      </c>
      <c r="G158" s="19" t="s">
        <v>54</v>
      </c>
      <c r="H158" s="19" t="s">
        <v>55</v>
      </c>
      <c r="I158" s="19" t="s">
        <v>74</v>
      </c>
      <c r="J158" s="22">
        <v>3994272</v>
      </c>
      <c r="K158" s="5">
        <v>3</v>
      </c>
      <c r="L158" s="22">
        <f>+Tabla25[[#This Row],[VALOR UNITARIO]]*Tabla25[[#This Row],[META_CENTRO_ORIENTE]]</f>
        <v>11982816</v>
      </c>
      <c r="M158" s="38">
        <v>0</v>
      </c>
      <c r="N158" s="39">
        <v>0</v>
      </c>
      <c r="O158" s="39">
        <v>0</v>
      </c>
      <c r="P158" s="39">
        <v>0</v>
      </c>
      <c r="Q158" s="39">
        <v>0</v>
      </c>
      <c r="R158" s="39">
        <v>0</v>
      </c>
      <c r="S158" s="39">
        <v>3</v>
      </c>
      <c r="T158" s="40">
        <v>0</v>
      </c>
      <c r="U158" s="28">
        <f>+Tabla25[[#This Row],[META_CANDELARIA]]+Tabla25[[#This Row],[META_SANTA_FE]]+Tabla25[[#This Row],[META_MARTIRES]]+Tabla25[[#This Row],[META_SAN_CRISTOBAL]]+Tabla25[[#This Row],[META_RAFAEL_URIBE_URIBE]]+Tabla25[[#This Row],[META_ANTONIO_NARIÑO]]+Tabla25[[#This Row],[META_SUBRED]]+Tabla25[[#This Row],[META_DISTRITO]]</f>
        <v>3</v>
      </c>
      <c r="V158" s="29">
        <f>+Tabla25[[#This Row],[META_CENTRO_ORIENTE]]-Tabla25[[#This Row],[META_TOTAL]]</f>
        <v>0</v>
      </c>
      <c r="W158" s="30">
        <f>+Tabla25[[#This Row],[VALOR UNITARIO]]*Tabla25[[#This Row],[META_CANDELARIA]]</f>
        <v>0</v>
      </c>
      <c r="X158" s="31">
        <f>+Tabla25[[#This Row],[META_SANTA_FE]]*Tabla25[[#This Row],[VALOR UNITARIO]]</f>
        <v>0</v>
      </c>
      <c r="Y158" s="31">
        <f>+Tabla25[[#This Row],[META_MARTIRES]]*Tabla25[[#This Row],[VALOR UNITARIO]]</f>
        <v>0</v>
      </c>
      <c r="Z158" s="31">
        <f>+Tabla25[[#This Row],[META_SAN_CRISTOBAL]]*Tabla25[[#This Row],[VALOR UNITARIO]]</f>
        <v>0</v>
      </c>
      <c r="AA158" s="31">
        <f>+Tabla25[[#This Row],[META_RAFAEL_URIBE_URIBE]]*Tabla25[[#This Row],[VALOR UNITARIO]]</f>
        <v>0</v>
      </c>
      <c r="AB158" s="31">
        <f>+Tabla25[[#This Row],[META_ANTONIO_NARIÑO]]*Tabla25[[#This Row],[VALOR UNITARIO]]</f>
        <v>0</v>
      </c>
      <c r="AC158" s="31">
        <f>+Tabla25[[#This Row],[META_SUBRED]]*Tabla25[[#This Row],[VALOR UNITARIO]]</f>
        <v>11982816</v>
      </c>
      <c r="AD158" s="32">
        <f>+Tabla25[[#This Row],[META_DISTRITO]]*Tabla25[[#This Row],[VALOR UNITARIO]]</f>
        <v>0</v>
      </c>
      <c r="AE158" s="30">
        <f>SUM(Tabla25[[#This Row],[$_CANDELARIA]:[$_DISTRITO]])</f>
        <v>11982816</v>
      </c>
      <c r="AF158" s="32">
        <f>+Tabla25[[#This Row],[$_CENTRO_ORIENTE]]-Tabla25[[#This Row],[$_TOTAL]]</f>
        <v>0</v>
      </c>
      <c r="AM158" s="1">
        <v>3</v>
      </c>
      <c r="AO158" s="1">
        <v>3</v>
      </c>
      <c r="AP158" s="1">
        <v>0</v>
      </c>
      <c r="AQ158" s="68">
        <f>+Tabla25[[#This Row],[META_CANDELARIA2]]-Tabla25[[#This Row],[META_CANDELARIA]]</f>
        <v>0</v>
      </c>
      <c r="AR158" s="68">
        <f>+Tabla25[[#This Row],[META_CANDELARIA2]]-Tabla25[[#This Row],[META_CANDELARIA]]</f>
        <v>0</v>
      </c>
      <c r="AS158" s="68">
        <f>+Tabla25[[#This Row],[META_CANDELARIA2]]-Tabla25[[#This Row],[META_CANDELARIA]]</f>
        <v>0</v>
      </c>
    </row>
    <row r="159" spans="1:45" ht="39.75" thickTop="1" thickBot="1">
      <c r="A159" s="19" t="s">
        <v>63</v>
      </c>
      <c r="B159" s="20" t="s">
        <v>257</v>
      </c>
      <c r="C159" s="20" t="s">
        <v>261</v>
      </c>
      <c r="D159" s="21">
        <v>142</v>
      </c>
      <c r="E159" s="20" t="s">
        <v>268</v>
      </c>
      <c r="F159" s="20" t="s">
        <v>260</v>
      </c>
      <c r="G159" s="19" t="s">
        <v>54</v>
      </c>
      <c r="H159" s="19" t="s">
        <v>76</v>
      </c>
      <c r="I159" s="19" t="s">
        <v>74</v>
      </c>
      <c r="J159" s="22">
        <v>3994272</v>
      </c>
      <c r="K159" s="5">
        <v>3</v>
      </c>
      <c r="L159" s="22">
        <f>+Tabla25[[#This Row],[VALOR UNITARIO]]*Tabla25[[#This Row],[META_CENTRO_ORIENTE]]</f>
        <v>11982816</v>
      </c>
      <c r="M159" s="41">
        <v>0</v>
      </c>
      <c r="N159" s="42">
        <v>0</v>
      </c>
      <c r="O159" s="42">
        <v>0</v>
      </c>
      <c r="P159" s="42">
        <v>3</v>
      </c>
      <c r="Q159" s="42">
        <v>0</v>
      </c>
      <c r="R159" s="42">
        <v>0</v>
      </c>
      <c r="S159" s="39">
        <v>0</v>
      </c>
      <c r="T159" s="40">
        <v>0</v>
      </c>
      <c r="U159" s="28">
        <f>+Tabla25[[#This Row],[META_CANDELARIA]]+Tabla25[[#This Row],[META_SANTA_FE]]+Tabla25[[#This Row],[META_MARTIRES]]+Tabla25[[#This Row],[META_SAN_CRISTOBAL]]+Tabla25[[#This Row],[META_RAFAEL_URIBE_URIBE]]+Tabla25[[#This Row],[META_ANTONIO_NARIÑO]]+Tabla25[[#This Row],[META_SUBRED]]+Tabla25[[#This Row],[META_DISTRITO]]</f>
        <v>3</v>
      </c>
      <c r="V159" s="29">
        <f>+Tabla25[[#This Row],[META_CENTRO_ORIENTE]]-Tabla25[[#This Row],[META_TOTAL]]</f>
        <v>0</v>
      </c>
      <c r="W159" s="30">
        <f>+Tabla25[[#This Row],[VALOR UNITARIO]]*Tabla25[[#This Row],[META_CANDELARIA]]</f>
        <v>0</v>
      </c>
      <c r="X159" s="31">
        <f>+Tabla25[[#This Row],[META_SANTA_FE]]*Tabla25[[#This Row],[VALOR UNITARIO]]</f>
        <v>0</v>
      </c>
      <c r="Y159" s="31">
        <f>+Tabla25[[#This Row],[META_MARTIRES]]*Tabla25[[#This Row],[VALOR UNITARIO]]</f>
        <v>0</v>
      </c>
      <c r="Z159" s="31">
        <f>+Tabla25[[#This Row],[META_SAN_CRISTOBAL]]*Tabla25[[#This Row],[VALOR UNITARIO]]</f>
        <v>11982816</v>
      </c>
      <c r="AA159" s="31">
        <f>+Tabla25[[#This Row],[META_RAFAEL_URIBE_URIBE]]*Tabla25[[#This Row],[VALOR UNITARIO]]</f>
        <v>0</v>
      </c>
      <c r="AB159" s="31">
        <f>+Tabla25[[#This Row],[META_ANTONIO_NARIÑO]]*Tabla25[[#This Row],[VALOR UNITARIO]]</f>
        <v>0</v>
      </c>
      <c r="AC159" s="31">
        <f>+Tabla25[[#This Row],[META_SUBRED]]*Tabla25[[#This Row],[VALOR UNITARIO]]</f>
        <v>0</v>
      </c>
      <c r="AD159" s="32">
        <f>+Tabla25[[#This Row],[META_DISTRITO]]*Tabla25[[#This Row],[VALOR UNITARIO]]</f>
        <v>0</v>
      </c>
      <c r="AE159" s="30">
        <f>SUM(Tabla25[[#This Row],[$_CANDELARIA]:[$_DISTRITO]])</f>
        <v>11982816</v>
      </c>
      <c r="AF159" s="32">
        <f>+Tabla25[[#This Row],[$_CENTRO_ORIENTE]]-Tabla25[[#This Row],[$_TOTAL]]</f>
        <v>0</v>
      </c>
      <c r="AM159" s="1">
        <v>3</v>
      </c>
      <c r="AO159" s="1">
        <v>3</v>
      </c>
      <c r="AP159" s="1">
        <v>0</v>
      </c>
      <c r="AQ159" s="68">
        <f>+Tabla25[[#This Row],[META_CANDELARIA2]]-Tabla25[[#This Row],[META_CANDELARIA]]</f>
        <v>0</v>
      </c>
      <c r="AR159" s="68">
        <f>+Tabla25[[#This Row],[META_CANDELARIA2]]-Tabla25[[#This Row],[META_CANDELARIA]]</f>
        <v>0</v>
      </c>
      <c r="AS159" s="68">
        <f>+Tabla25[[#This Row],[META_CANDELARIA2]]-Tabla25[[#This Row],[META_CANDELARIA]]</f>
        <v>0</v>
      </c>
    </row>
    <row r="160" spans="1:45" ht="52.5" thickTop="1" thickBot="1">
      <c r="A160" s="19" t="s">
        <v>63</v>
      </c>
      <c r="B160" s="20" t="s">
        <v>257</v>
      </c>
      <c r="C160" s="20" t="s">
        <v>269</v>
      </c>
      <c r="D160" s="21">
        <v>143</v>
      </c>
      <c r="E160" s="20" t="s">
        <v>270</v>
      </c>
      <c r="F160" s="20" t="s">
        <v>260</v>
      </c>
      <c r="G160" s="19" t="s">
        <v>54</v>
      </c>
      <c r="H160" s="19" t="s">
        <v>55</v>
      </c>
      <c r="I160" s="19" t="s">
        <v>74</v>
      </c>
      <c r="J160" s="22">
        <v>7508288</v>
      </c>
      <c r="K160" s="5">
        <v>3.0000001331861537</v>
      </c>
      <c r="L160" s="22">
        <f>+Tabla25[[#This Row],[VALOR UNITARIO]]*Tabla25[[#This Row],[META_CENTRO_ORIENTE]]</f>
        <v>22524865</v>
      </c>
      <c r="M160" s="38">
        <v>0</v>
      </c>
      <c r="N160" s="39">
        <v>0</v>
      </c>
      <c r="O160" s="39">
        <v>0</v>
      </c>
      <c r="P160" s="39">
        <v>0</v>
      </c>
      <c r="Q160" s="39">
        <v>0</v>
      </c>
      <c r="R160" s="39">
        <v>0</v>
      </c>
      <c r="S160" s="39">
        <v>3</v>
      </c>
      <c r="T160" s="40">
        <v>0</v>
      </c>
      <c r="U160" s="28">
        <f>+Tabla25[[#This Row],[META_CANDELARIA]]+Tabla25[[#This Row],[META_SANTA_FE]]+Tabla25[[#This Row],[META_MARTIRES]]+Tabla25[[#This Row],[META_SAN_CRISTOBAL]]+Tabla25[[#This Row],[META_RAFAEL_URIBE_URIBE]]+Tabla25[[#This Row],[META_ANTONIO_NARIÑO]]+Tabla25[[#This Row],[META_SUBRED]]+Tabla25[[#This Row],[META_DISTRITO]]</f>
        <v>3</v>
      </c>
      <c r="V160" s="29">
        <f>+Tabla25[[#This Row],[META_CENTRO_ORIENTE]]-Tabla25[[#This Row],[META_TOTAL]]</f>
        <v>1.3318615366131326E-7</v>
      </c>
      <c r="W160" s="30">
        <f>+Tabla25[[#This Row],[VALOR UNITARIO]]*Tabla25[[#This Row],[META_CANDELARIA]]</f>
        <v>0</v>
      </c>
      <c r="X160" s="31">
        <f>+Tabla25[[#This Row],[META_SANTA_FE]]*Tabla25[[#This Row],[VALOR UNITARIO]]</f>
        <v>0</v>
      </c>
      <c r="Y160" s="31">
        <f>+Tabla25[[#This Row],[META_MARTIRES]]*Tabla25[[#This Row],[VALOR UNITARIO]]</f>
        <v>0</v>
      </c>
      <c r="Z160" s="31">
        <f>+Tabla25[[#This Row],[META_SAN_CRISTOBAL]]*Tabla25[[#This Row],[VALOR UNITARIO]]</f>
        <v>0</v>
      </c>
      <c r="AA160" s="31">
        <f>+Tabla25[[#This Row],[META_RAFAEL_URIBE_URIBE]]*Tabla25[[#This Row],[VALOR UNITARIO]]</f>
        <v>0</v>
      </c>
      <c r="AB160" s="31">
        <f>+Tabla25[[#This Row],[META_ANTONIO_NARIÑO]]*Tabla25[[#This Row],[VALOR UNITARIO]]</f>
        <v>0</v>
      </c>
      <c r="AC160" s="31">
        <f>+Tabla25[[#This Row],[META_SUBRED]]*Tabla25[[#This Row],[VALOR UNITARIO]]</f>
        <v>22524864</v>
      </c>
      <c r="AD160" s="32">
        <f>+Tabla25[[#This Row],[META_DISTRITO]]*Tabla25[[#This Row],[VALOR UNITARIO]]</f>
        <v>0</v>
      </c>
      <c r="AE160" s="30">
        <f>SUM(Tabla25[[#This Row],[$_CANDELARIA]:[$_DISTRITO]])</f>
        <v>22524864</v>
      </c>
      <c r="AF160" s="32">
        <f>+Tabla25[[#This Row],[$_CENTRO_ORIENTE]]-Tabla25[[#This Row],[$_TOTAL]]</f>
        <v>1</v>
      </c>
      <c r="AM160" s="1">
        <v>3</v>
      </c>
      <c r="AO160" s="1">
        <v>3</v>
      </c>
      <c r="AP160" s="1">
        <v>1.3318615366131326E-7</v>
      </c>
      <c r="AQ160" s="68">
        <f>+Tabla25[[#This Row],[META_CANDELARIA2]]-Tabla25[[#This Row],[META_CANDELARIA]]</f>
        <v>0</v>
      </c>
      <c r="AR160" s="68">
        <f>+Tabla25[[#This Row],[META_CANDELARIA2]]-Tabla25[[#This Row],[META_CANDELARIA]]</f>
        <v>0</v>
      </c>
      <c r="AS160" s="68">
        <f>+Tabla25[[#This Row],[META_CANDELARIA2]]-Tabla25[[#This Row],[META_CANDELARIA]]</f>
        <v>0</v>
      </c>
    </row>
    <row r="161" spans="1:45" ht="39.75" thickTop="1" thickBot="1">
      <c r="A161" s="19" t="s">
        <v>63</v>
      </c>
      <c r="B161" s="20" t="s">
        <v>257</v>
      </c>
      <c r="C161" s="20" t="s">
        <v>269</v>
      </c>
      <c r="D161" s="21">
        <v>144</v>
      </c>
      <c r="E161" s="20" t="s">
        <v>271</v>
      </c>
      <c r="F161" s="20" t="s">
        <v>260</v>
      </c>
      <c r="G161" s="19" t="s">
        <v>54</v>
      </c>
      <c r="H161" s="19" t="s">
        <v>55</v>
      </c>
      <c r="I161" s="19" t="s">
        <v>74</v>
      </c>
      <c r="J161" s="22">
        <v>7508288</v>
      </c>
      <c r="K161" s="5">
        <v>3.0000001331861537</v>
      </c>
      <c r="L161" s="22">
        <f>+Tabla25[[#This Row],[VALOR UNITARIO]]*Tabla25[[#This Row],[META_CENTRO_ORIENTE]]</f>
        <v>22524865</v>
      </c>
      <c r="M161" s="38">
        <v>0</v>
      </c>
      <c r="N161" s="39">
        <v>0</v>
      </c>
      <c r="O161" s="39">
        <v>0</v>
      </c>
      <c r="P161" s="39">
        <v>0</v>
      </c>
      <c r="Q161" s="39">
        <v>0</v>
      </c>
      <c r="R161" s="39">
        <v>0</v>
      </c>
      <c r="S161" s="39">
        <v>3</v>
      </c>
      <c r="T161" s="40">
        <v>0</v>
      </c>
      <c r="U161" s="28">
        <f>+Tabla25[[#This Row],[META_CANDELARIA]]+Tabla25[[#This Row],[META_SANTA_FE]]+Tabla25[[#This Row],[META_MARTIRES]]+Tabla25[[#This Row],[META_SAN_CRISTOBAL]]+Tabla25[[#This Row],[META_RAFAEL_URIBE_URIBE]]+Tabla25[[#This Row],[META_ANTONIO_NARIÑO]]+Tabla25[[#This Row],[META_SUBRED]]+Tabla25[[#This Row],[META_DISTRITO]]</f>
        <v>3</v>
      </c>
      <c r="V161" s="29">
        <f>+Tabla25[[#This Row],[META_CENTRO_ORIENTE]]-Tabla25[[#This Row],[META_TOTAL]]</f>
        <v>1.3318615366131326E-7</v>
      </c>
      <c r="W161" s="30">
        <f>+Tabla25[[#This Row],[VALOR UNITARIO]]*Tabla25[[#This Row],[META_CANDELARIA]]</f>
        <v>0</v>
      </c>
      <c r="X161" s="31">
        <f>+Tabla25[[#This Row],[META_SANTA_FE]]*Tabla25[[#This Row],[VALOR UNITARIO]]</f>
        <v>0</v>
      </c>
      <c r="Y161" s="31">
        <f>+Tabla25[[#This Row],[META_MARTIRES]]*Tabla25[[#This Row],[VALOR UNITARIO]]</f>
        <v>0</v>
      </c>
      <c r="Z161" s="31">
        <f>+Tabla25[[#This Row],[META_SAN_CRISTOBAL]]*Tabla25[[#This Row],[VALOR UNITARIO]]</f>
        <v>0</v>
      </c>
      <c r="AA161" s="31">
        <f>+Tabla25[[#This Row],[META_RAFAEL_URIBE_URIBE]]*Tabla25[[#This Row],[VALOR UNITARIO]]</f>
        <v>0</v>
      </c>
      <c r="AB161" s="31">
        <f>+Tabla25[[#This Row],[META_ANTONIO_NARIÑO]]*Tabla25[[#This Row],[VALOR UNITARIO]]</f>
        <v>0</v>
      </c>
      <c r="AC161" s="31">
        <f>+Tabla25[[#This Row],[META_SUBRED]]*Tabla25[[#This Row],[VALOR UNITARIO]]</f>
        <v>22524864</v>
      </c>
      <c r="AD161" s="32">
        <f>+Tabla25[[#This Row],[META_DISTRITO]]*Tabla25[[#This Row],[VALOR UNITARIO]]</f>
        <v>0</v>
      </c>
      <c r="AE161" s="30">
        <f>SUM(Tabla25[[#This Row],[$_CANDELARIA]:[$_DISTRITO]])</f>
        <v>22524864</v>
      </c>
      <c r="AF161" s="32">
        <f>+Tabla25[[#This Row],[$_CENTRO_ORIENTE]]-Tabla25[[#This Row],[$_TOTAL]]</f>
        <v>1</v>
      </c>
      <c r="AM161" s="1">
        <v>3</v>
      </c>
      <c r="AO161" s="1">
        <v>3</v>
      </c>
      <c r="AP161" s="1">
        <v>1.3318615366131326E-7</v>
      </c>
      <c r="AQ161" s="68">
        <f>+Tabla25[[#This Row],[META_CANDELARIA2]]-Tabla25[[#This Row],[META_CANDELARIA]]</f>
        <v>0</v>
      </c>
      <c r="AR161" s="68">
        <f>+Tabla25[[#This Row],[META_CANDELARIA2]]-Tabla25[[#This Row],[META_CANDELARIA]]</f>
        <v>0</v>
      </c>
      <c r="AS161" s="68">
        <f>+Tabla25[[#This Row],[META_CANDELARIA2]]-Tabla25[[#This Row],[META_CANDELARIA]]</f>
        <v>0</v>
      </c>
    </row>
    <row r="162" spans="1:45" ht="90.75" thickTop="1" thickBot="1">
      <c r="A162" s="19" t="s">
        <v>63</v>
      </c>
      <c r="B162" s="20" t="s">
        <v>257</v>
      </c>
      <c r="C162" s="20" t="s">
        <v>269</v>
      </c>
      <c r="D162" s="21">
        <v>145</v>
      </c>
      <c r="E162" s="20" t="s">
        <v>272</v>
      </c>
      <c r="F162" s="20" t="s">
        <v>260</v>
      </c>
      <c r="G162" s="19" t="s">
        <v>54</v>
      </c>
      <c r="H162" s="19" t="s">
        <v>55</v>
      </c>
      <c r="I162" s="19" t="s">
        <v>74</v>
      </c>
      <c r="J162" s="22">
        <v>5299968</v>
      </c>
      <c r="K162" s="5">
        <v>3</v>
      </c>
      <c r="L162" s="22">
        <f>+Tabla25[[#This Row],[VALOR UNITARIO]]*Tabla25[[#This Row],[META_CENTRO_ORIENTE]]</f>
        <v>15899904</v>
      </c>
      <c r="M162" s="38">
        <v>0</v>
      </c>
      <c r="N162" s="39">
        <v>0</v>
      </c>
      <c r="O162" s="39">
        <v>0</v>
      </c>
      <c r="P162" s="39">
        <v>0</v>
      </c>
      <c r="Q162" s="39">
        <v>0</v>
      </c>
      <c r="R162" s="39">
        <v>0</v>
      </c>
      <c r="S162" s="39">
        <v>3</v>
      </c>
      <c r="T162" s="40">
        <v>0</v>
      </c>
      <c r="U162" s="28">
        <f>+Tabla25[[#This Row],[META_CANDELARIA]]+Tabla25[[#This Row],[META_SANTA_FE]]+Tabla25[[#This Row],[META_MARTIRES]]+Tabla25[[#This Row],[META_SAN_CRISTOBAL]]+Tabla25[[#This Row],[META_RAFAEL_URIBE_URIBE]]+Tabla25[[#This Row],[META_ANTONIO_NARIÑO]]+Tabla25[[#This Row],[META_SUBRED]]+Tabla25[[#This Row],[META_DISTRITO]]</f>
        <v>3</v>
      </c>
      <c r="V162" s="29">
        <f>+Tabla25[[#This Row],[META_CENTRO_ORIENTE]]-Tabla25[[#This Row],[META_TOTAL]]</f>
        <v>0</v>
      </c>
      <c r="W162" s="30">
        <f>+Tabla25[[#This Row],[VALOR UNITARIO]]*Tabla25[[#This Row],[META_CANDELARIA]]</f>
        <v>0</v>
      </c>
      <c r="X162" s="31">
        <f>+Tabla25[[#This Row],[META_SANTA_FE]]*Tabla25[[#This Row],[VALOR UNITARIO]]</f>
        <v>0</v>
      </c>
      <c r="Y162" s="31">
        <f>+Tabla25[[#This Row],[META_MARTIRES]]*Tabla25[[#This Row],[VALOR UNITARIO]]</f>
        <v>0</v>
      </c>
      <c r="Z162" s="31">
        <f>+Tabla25[[#This Row],[META_SAN_CRISTOBAL]]*Tabla25[[#This Row],[VALOR UNITARIO]]</f>
        <v>0</v>
      </c>
      <c r="AA162" s="31">
        <f>+Tabla25[[#This Row],[META_RAFAEL_URIBE_URIBE]]*Tabla25[[#This Row],[VALOR UNITARIO]]</f>
        <v>0</v>
      </c>
      <c r="AB162" s="31">
        <f>+Tabla25[[#This Row],[META_ANTONIO_NARIÑO]]*Tabla25[[#This Row],[VALOR UNITARIO]]</f>
        <v>0</v>
      </c>
      <c r="AC162" s="31">
        <f>+Tabla25[[#This Row],[META_SUBRED]]*Tabla25[[#This Row],[VALOR UNITARIO]]</f>
        <v>15899904</v>
      </c>
      <c r="AD162" s="32">
        <f>+Tabla25[[#This Row],[META_DISTRITO]]*Tabla25[[#This Row],[VALOR UNITARIO]]</f>
        <v>0</v>
      </c>
      <c r="AE162" s="30">
        <f>SUM(Tabla25[[#This Row],[$_CANDELARIA]:[$_DISTRITO]])</f>
        <v>15899904</v>
      </c>
      <c r="AF162" s="32">
        <f>+Tabla25[[#This Row],[$_CENTRO_ORIENTE]]-Tabla25[[#This Row],[$_TOTAL]]</f>
        <v>0</v>
      </c>
      <c r="AM162" s="1">
        <v>3</v>
      </c>
      <c r="AO162" s="1">
        <v>3</v>
      </c>
      <c r="AP162" s="1">
        <v>0</v>
      </c>
      <c r="AQ162" s="68">
        <f>+Tabla25[[#This Row],[META_CANDELARIA2]]-Tabla25[[#This Row],[META_CANDELARIA]]</f>
        <v>0</v>
      </c>
      <c r="AR162" s="68">
        <f>+Tabla25[[#This Row],[META_CANDELARIA2]]-Tabla25[[#This Row],[META_CANDELARIA]]</f>
        <v>0</v>
      </c>
      <c r="AS162" s="68">
        <f>+Tabla25[[#This Row],[META_CANDELARIA2]]-Tabla25[[#This Row],[META_CANDELARIA]]</f>
        <v>0</v>
      </c>
    </row>
    <row r="163" spans="1:45" ht="52.5" thickTop="1" thickBot="1">
      <c r="A163" s="19" t="s">
        <v>63</v>
      </c>
      <c r="B163" s="20" t="s">
        <v>257</v>
      </c>
      <c r="C163" s="20" t="s">
        <v>269</v>
      </c>
      <c r="D163" s="21">
        <v>146</v>
      </c>
      <c r="E163" s="20" t="s">
        <v>273</v>
      </c>
      <c r="F163" s="20" t="s">
        <v>260</v>
      </c>
      <c r="G163" s="19" t="s">
        <v>87</v>
      </c>
      <c r="H163" s="19" t="s">
        <v>76</v>
      </c>
      <c r="I163" s="19" t="s">
        <v>74</v>
      </c>
      <c r="J163" s="22">
        <v>122208</v>
      </c>
      <c r="K163" s="5">
        <v>0</v>
      </c>
      <c r="L163" s="22">
        <f>+Tabla25[[#This Row],[VALOR UNITARIO]]*Tabla25[[#This Row],[META_CENTRO_ORIENTE]]</f>
        <v>0</v>
      </c>
      <c r="M163" s="63">
        <f>+Tabla25[[#This Row],[META_CENTRO_ORIENTE]]*4.55/100</f>
        <v>0</v>
      </c>
      <c r="N163" s="64">
        <f>+Tabla25[[#This Row],[META_CENTRO_ORIENTE]]*22.8/100</f>
        <v>0</v>
      </c>
      <c r="O163" s="64">
        <f>+Tabla25[[#This Row],[META_CENTRO_ORIENTE]]*8.3/100</f>
        <v>0</v>
      </c>
      <c r="P163" s="64">
        <f>+Tabla25[[#This Row],[META_CENTRO_ORIENTE]]*22.73/100</f>
        <v>0</v>
      </c>
      <c r="Q163" s="64">
        <f>+Tabla25[[#This Row],[META_CENTRO_ORIENTE]]*22.64/100</f>
        <v>0</v>
      </c>
      <c r="R163" s="64">
        <f>+Tabla25[[#This Row],[META_CENTRO_ORIENTE]]*0.14</f>
        <v>0</v>
      </c>
      <c r="S163" s="61">
        <v>0</v>
      </c>
      <c r="T163" s="62">
        <v>0</v>
      </c>
      <c r="U163" s="28">
        <f>+Tabla25[[#This Row],[META_CANDELARIA]]+Tabla25[[#This Row],[META_SANTA_FE]]+Tabla25[[#This Row],[META_MARTIRES]]+Tabla25[[#This Row],[META_SAN_CRISTOBAL]]+Tabla25[[#This Row],[META_RAFAEL_URIBE_URIBE]]+Tabla25[[#This Row],[META_ANTONIO_NARIÑO]]+Tabla25[[#This Row],[META_SUBRED]]+Tabla25[[#This Row],[META_DISTRITO]]</f>
        <v>0</v>
      </c>
      <c r="V163" s="29">
        <f>+Tabla25[[#This Row],[META_CENTRO_ORIENTE]]-Tabla25[[#This Row],[META_TOTAL]]</f>
        <v>0</v>
      </c>
      <c r="W163" s="30">
        <f>+Tabla25[[#This Row],[VALOR UNITARIO]]*Tabla25[[#This Row],[META_CANDELARIA]]</f>
        <v>0</v>
      </c>
      <c r="X163" s="31">
        <f>+Tabla25[[#This Row],[META_SANTA_FE]]*Tabla25[[#This Row],[VALOR UNITARIO]]</f>
        <v>0</v>
      </c>
      <c r="Y163" s="31">
        <f>+Tabla25[[#This Row],[META_MARTIRES]]*Tabla25[[#This Row],[VALOR UNITARIO]]</f>
        <v>0</v>
      </c>
      <c r="Z163" s="31">
        <f>+Tabla25[[#This Row],[META_SAN_CRISTOBAL]]*Tabla25[[#This Row],[VALOR UNITARIO]]</f>
        <v>0</v>
      </c>
      <c r="AA163" s="31">
        <f>+Tabla25[[#This Row],[META_RAFAEL_URIBE_URIBE]]*Tabla25[[#This Row],[VALOR UNITARIO]]</f>
        <v>0</v>
      </c>
      <c r="AB163" s="31">
        <f>+Tabla25[[#This Row],[META_ANTONIO_NARIÑO]]*Tabla25[[#This Row],[VALOR UNITARIO]]</f>
        <v>0</v>
      </c>
      <c r="AC163" s="31">
        <f>+Tabla25[[#This Row],[META_SUBRED]]*Tabla25[[#This Row],[VALOR UNITARIO]]</f>
        <v>0</v>
      </c>
      <c r="AD163" s="32">
        <f>+Tabla25[[#This Row],[META_DISTRITO]]*Tabla25[[#This Row],[VALOR UNITARIO]]</f>
        <v>0</v>
      </c>
      <c r="AE163" s="30">
        <f>SUM(Tabla25[[#This Row],[$_CANDELARIA]:[$_DISTRITO]])</f>
        <v>0</v>
      </c>
      <c r="AF163" s="32">
        <f>+Tabla25[[#This Row],[$_CENTRO_ORIENTE]]-Tabla25[[#This Row],[$_TOTAL]]</f>
        <v>0</v>
      </c>
      <c r="AM163" s="1">
        <v>0</v>
      </c>
      <c r="AO163" s="1">
        <v>0</v>
      </c>
      <c r="AP163" s="1">
        <v>0</v>
      </c>
      <c r="AQ163" s="68">
        <f>+Tabla25[[#This Row],[META_CANDELARIA2]]-Tabla25[[#This Row],[META_CANDELARIA]]</f>
        <v>0</v>
      </c>
      <c r="AR163" s="68">
        <f>+Tabla25[[#This Row],[META_CANDELARIA2]]-Tabla25[[#This Row],[META_CANDELARIA]]</f>
        <v>0</v>
      </c>
      <c r="AS163" s="68">
        <f>+Tabla25[[#This Row],[META_CANDELARIA2]]-Tabla25[[#This Row],[META_CANDELARIA]]</f>
        <v>0</v>
      </c>
    </row>
    <row r="164" spans="1:45" ht="39.75" thickTop="1" thickBot="1">
      <c r="A164" s="19" t="s">
        <v>63</v>
      </c>
      <c r="B164" s="20" t="s">
        <v>257</v>
      </c>
      <c r="C164" s="20" t="s">
        <v>269</v>
      </c>
      <c r="D164" s="21">
        <v>147</v>
      </c>
      <c r="E164" s="20" t="s">
        <v>274</v>
      </c>
      <c r="F164" s="20" t="s">
        <v>260</v>
      </c>
      <c r="G164" s="19" t="s">
        <v>240</v>
      </c>
      <c r="H164" s="19" t="s">
        <v>76</v>
      </c>
      <c r="I164" s="19" t="s">
        <v>74</v>
      </c>
      <c r="J164" s="22">
        <v>30552</v>
      </c>
      <c r="K164" s="5">
        <v>0</v>
      </c>
      <c r="L164" s="22">
        <f>+Tabla25[[#This Row],[VALOR UNITARIO]]*Tabla25[[#This Row],[META_CENTRO_ORIENTE]]</f>
        <v>0</v>
      </c>
      <c r="M164" s="63">
        <f>+Tabla25[[#This Row],[META_CENTRO_ORIENTE]]*4.55/100</f>
        <v>0</v>
      </c>
      <c r="N164" s="64">
        <f>+Tabla25[[#This Row],[META_CENTRO_ORIENTE]]*22.8/100</f>
        <v>0</v>
      </c>
      <c r="O164" s="64">
        <f>+Tabla25[[#This Row],[META_CENTRO_ORIENTE]]*8.3/100</f>
        <v>0</v>
      </c>
      <c r="P164" s="64">
        <f>+Tabla25[[#This Row],[META_CENTRO_ORIENTE]]*22.73/100</f>
        <v>0</v>
      </c>
      <c r="Q164" s="64">
        <f>+Tabla25[[#This Row],[META_CENTRO_ORIENTE]]*22.64/100</f>
        <v>0</v>
      </c>
      <c r="R164" s="64">
        <f>+Tabla25[[#This Row],[META_CENTRO_ORIENTE]]*0.14</f>
        <v>0</v>
      </c>
      <c r="S164" s="61">
        <v>0</v>
      </c>
      <c r="T164" s="62">
        <v>0</v>
      </c>
      <c r="U164" s="28">
        <f>+Tabla25[[#This Row],[META_CANDELARIA]]+Tabla25[[#This Row],[META_SANTA_FE]]+Tabla25[[#This Row],[META_MARTIRES]]+Tabla25[[#This Row],[META_SAN_CRISTOBAL]]+Tabla25[[#This Row],[META_RAFAEL_URIBE_URIBE]]+Tabla25[[#This Row],[META_ANTONIO_NARIÑO]]+Tabla25[[#This Row],[META_SUBRED]]+Tabla25[[#This Row],[META_DISTRITO]]</f>
        <v>0</v>
      </c>
      <c r="V164" s="29">
        <f>+Tabla25[[#This Row],[META_CENTRO_ORIENTE]]-Tabla25[[#This Row],[META_TOTAL]]</f>
        <v>0</v>
      </c>
      <c r="W164" s="30">
        <f>+Tabla25[[#This Row],[VALOR UNITARIO]]*Tabla25[[#This Row],[META_CANDELARIA]]</f>
        <v>0</v>
      </c>
      <c r="X164" s="31">
        <f>+Tabla25[[#This Row],[META_SANTA_FE]]*Tabla25[[#This Row],[VALOR UNITARIO]]</f>
        <v>0</v>
      </c>
      <c r="Y164" s="31">
        <f>+Tabla25[[#This Row],[META_MARTIRES]]*Tabla25[[#This Row],[VALOR UNITARIO]]</f>
        <v>0</v>
      </c>
      <c r="Z164" s="31">
        <f>+Tabla25[[#This Row],[META_SAN_CRISTOBAL]]*Tabla25[[#This Row],[VALOR UNITARIO]]</f>
        <v>0</v>
      </c>
      <c r="AA164" s="31">
        <f>+Tabla25[[#This Row],[META_RAFAEL_URIBE_URIBE]]*Tabla25[[#This Row],[VALOR UNITARIO]]</f>
        <v>0</v>
      </c>
      <c r="AB164" s="31">
        <f>+Tabla25[[#This Row],[META_ANTONIO_NARIÑO]]*Tabla25[[#This Row],[VALOR UNITARIO]]</f>
        <v>0</v>
      </c>
      <c r="AC164" s="31">
        <f>+Tabla25[[#This Row],[META_SUBRED]]*Tabla25[[#This Row],[VALOR UNITARIO]]</f>
        <v>0</v>
      </c>
      <c r="AD164" s="32">
        <f>+Tabla25[[#This Row],[META_DISTRITO]]*Tabla25[[#This Row],[VALOR UNITARIO]]</f>
        <v>0</v>
      </c>
      <c r="AE164" s="30">
        <f>SUM(Tabla25[[#This Row],[$_CANDELARIA]:[$_DISTRITO]])</f>
        <v>0</v>
      </c>
      <c r="AF164" s="32">
        <f>+Tabla25[[#This Row],[$_CENTRO_ORIENTE]]-Tabla25[[#This Row],[$_TOTAL]]</f>
        <v>0</v>
      </c>
      <c r="AM164" s="1">
        <v>0</v>
      </c>
      <c r="AO164" s="1">
        <v>0</v>
      </c>
      <c r="AP164" s="1">
        <v>0</v>
      </c>
      <c r="AQ164" s="68">
        <f>+Tabla25[[#This Row],[META_CANDELARIA2]]-Tabla25[[#This Row],[META_CANDELARIA]]</f>
        <v>0</v>
      </c>
      <c r="AR164" s="68">
        <f>+Tabla25[[#This Row],[META_CANDELARIA2]]-Tabla25[[#This Row],[META_CANDELARIA]]</f>
        <v>0</v>
      </c>
      <c r="AS164" s="68">
        <f>+Tabla25[[#This Row],[META_CANDELARIA2]]-Tabla25[[#This Row],[META_CANDELARIA]]</f>
        <v>0</v>
      </c>
    </row>
    <row r="165" spans="1:45" ht="39.75" thickTop="1" thickBot="1">
      <c r="A165" s="19" t="s">
        <v>63</v>
      </c>
      <c r="B165" s="20" t="s">
        <v>257</v>
      </c>
      <c r="C165" s="20" t="s">
        <v>269</v>
      </c>
      <c r="D165" s="21">
        <v>148</v>
      </c>
      <c r="E165" s="20" t="s">
        <v>275</v>
      </c>
      <c r="F165" s="20" t="s">
        <v>260</v>
      </c>
      <c r="G165" s="19" t="s">
        <v>87</v>
      </c>
      <c r="H165" s="19" t="s">
        <v>76</v>
      </c>
      <c r="I165" s="19" t="s">
        <v>74</v>
      </c>
      <c r="J165" s="22">
        <v>122208</v>
      </c>
      <c r="K165" s="5">
        <v>0</v>
      </c>
      <c r="L165" s="22">
        <f>+Tabla25[[#This Row],[VALOR UNITARIO]]*Tabla25[[#This Row],[META_CENTRO_ORIENTE]]</f>
        <v>0</v>
      </c>
      <c r="M165" s="63">
        <f>+Tabla25[[#This Row],[META_CENTRO_ORIENTE]]*4.55/100</f>
        <v>0</v>
      </c>
      <c r="N165" s="64">
        <f>+Tabla25[[#This Row],[META_CENTRO_ORIENTE]]*22.8/100</f>
        <v>0</v>
      </c>
      <c r="O165" s="64">
        <f>+Tabla25[[#This Row],[META_CENTRO_ORIENTE]]*8.3/100</f>
        <v>0</v>
      </c>
      <c r="P165" s="64">
        <f>+Tabla25[[#This Row],[META_CENTRO_ORIENTE]]*22.73/100</f>
        <v>0</v>
      </c>
      <c r="Q165" s="64">
        <f>+Tabla25[[#This Row],[META_CENTRO_ORIENTE]]*22.64/100</f>
        <v>0</v>
      </c>
      <c r="R165" s="64">
        <f>+Tabla25[[#This Row],[META_CENTRO_ORIENTE]]*0.14</f>
        <v>0</v>
      </c>
      <c r="S165" s="61">
        <v>0</v>
      </c>
      <c r="T165" s="62">
        <v>0</v>
      </c>
      <c r="U165" s="28">
        <f>+Tabla25[[#This Row],[META_CANDELARIA]]+Tabla25[[#This Row],[META_SANTA_FE]]+Tabla25[[#This Row],[META_MARTIRES]]+Tabla25[[#This Row],[META_SAN_CRISTOBAL]]+Tabla25[[#This Row],[META_RAFAEL_URIBE_URIBE]]+Tabla25[[#This Row],[META_ANTONIO_NARIÑO]]+Tabla25[[#This Row],[META_SUBRED]]+Tabla25[[#This Row],[META_DISTRITO]]</f>
        <v>0</v>
      </c>
      <c r="V165" s="29">
        <f>+Tabla25[[#This Row],[META_CENTRO_ORIENTE]]-Tabla25[[#This Row],[META_TOTAL]]</f>
        <v>0</v>
      </c>
      <c r="W165" s="30">
        <f>+Tabla25[[#This Row],[VALOR UNITARIO]]*Tabla25[[#This Row],[META_CANDELARIA]]</f>
        <v>0</v>
      </c>
      <c r="X165" s="31">
        <f>+Tabla25[[#This Row],[META_SANTA_FE]]*Tabla25[[#This Row],[VALOR UNITARIO]]</f>
        <v>0</v>
      </c>
      <c r="Y165" s="31">
        <f>+Tabla25[[#This Row],[META_MARTIRES]]*Tabla25[[#This Row],[VALOR UNITARIO]]</f>
        <v>0</v>
      </c>
      <c r="Z165" s="31">
        <f>+Tabla25[[#This Row],[META_SAN_CRISTOBAL]]*Tabla25[[#This Row],[VALOR UNITARIO]]</f>
        <v>0</v>
      </c>
      <c r="AA165" s="31">
        <f>+Tabla25[[#This Row],[META_RAFAEL_URIBE_URIBE]]*Tabla25[[#This Row],[VALOR UNITARIO]]</f>
        <v>0</v>
      </c>
      <c r="AB165" s="31">
        <f>+Tabla25[[#This Row],[META_ANTONIO_NARIÑO]]*Tabla25[[#This Row],[VALOR UNITARIO]]</f>
        <v>0</v>
      </c>
      <c r="AC165" s="31">
        <f>+Tabla25[[#This Row],[META_SUBRED]]*Tabla25[[#This Row],[VALOR UNITARIO]]</f>
        <v>0</v>
      </c>
      <c r="AD165" s="32">
        <f>+Tabla25[[#This Row],[META_DISTRITO]]*Tabla25[[#This Row],[VALOR UNITARIO]]</f>
        <v>0</v>
      </c>
      <c r="AE165" s="30">
        <f>SUM(Tabla25[[#This Row],[$_CANDELARIA]:[$_DISTRITO]])</f>
        <v>0</v>
      </c>
      <c r="AF165" s="32">
        <f>+Tabla25[[#This Row],[$_CENTRO_ORIENTE]]-Tabla25[[#This Row],[$_TOTAL]]</f>
        <v>0</v>
      </c>
      <c r="AM165" s="1">
        <v>0</v>
      </c>
      <c r="AO165" s="1">
        <v>0</v>
      </c>
      <c r="AP165" s="1">
        <v>0</v>
      </c>
      <c r="AQ165" s="68">
        <f>+Tabla25[[#This Row],[META_CANDELARIA2]]-Tabla25[[#This Row],[META_CANDELARIA]]</f>
        <v>0</v>
      </c>
      <c r="AR165" s="68">
        <f>+Tabla25[[#This Row],[META_CANDELARIA2]]-Tabla25[[#This Row],[META_CANDELARIA]]</f>
        <v>0</v>
      </c>
      <c r="AS165" s="68">
        <f>+Tabla25[[#This Row],[META_CANDELARIA2]]-Tabla25[[#This Row],[META_CANDELARIA]]</f>
        <v>0</v>
      </c>
    </row>
    <row r="166" spans="1:45" ht="116.25" thickTop="1" thickBot="1">
      <c r="A166" s="19" t="s">
        <v>63</v>
      </c>
      <c r="B166" s="20" t="s">
        <v>257</v>
      </c>
      <c r="C166" s="20" t="s">
        <v>269</v>
      </c>
      <c r="D166" s="21">
        <v>149</v>
      </c>
      <c r="E166" s="20" t="s">
        <v>276</v>
      </c>
      <c r="F166" s="20" t="s">
        <v>260</v>
      </c>
      <c r="G166" s="19" t="s">
        <v>54</v>
      </c>
      <c r="H166" s="19" t="s">
        <v>55</v>
      </c>
      <c r="I166" s="19" t="s">
        <v>74</v>
      </c>
      <c r="J166" s="22">
        <v>3665168</v>
      </c>
      <c r="K166" s="5">
        <v>3</v>
      </c>
      <c r="L166" s="22">
        <f>+Tabla25[[#This Row],[VALOR UNITARIO]]*Tabla25[[#This Row],[META_CENTRO_ORIENTE]]</f>
        <v>10995504</v>
      </c>
      <c r="M166" s="38">
        <v>0</v>
      </c>
      <c r="N166" s="39">
        <v>0</v>
      </c>
      <c r="O166" s="39">
        <v>0</v>
      </c>
      <c r="P166" s="39">
        <v>0</v>
      </c>
      <c r="Q166" s="39">
        <v>0</v>
      </c>
      <c r="R166" s="39">
        <v>0</v>
      </c>
      <c r="S166" s="39">
        <v>3</v>
      </c>
      <c r="T166" s="40">
        <v>0</v>
      </c>
      <c r="U166" s="28">
        <f>+Tabla25[[#This Row],[META_CANDELARIA]]+Tabla25[[#This Row],[META_SANTA_FE]]+Tabla25[[#This Row],[META_MARTIRES]]+Tabla25[[#This Row],[META_SAN_CRISTOBAL]]+Tabla25[[#This Row],[META_RAFAEL_URIBE_URIBE]]+Tabla25[[#This Row],[META_ANTONIO_NARIÑO]]+Tabla25[[#This Row],[META_SUBRED]]+Tabla25[[#This Row],[META_DISTRITO]]</f>
        <v>3</v>
      </c>
      <c r="V166" s="29">
        <f>+Tabla25[[#This Row],[META_CENTRO_ORIENTE]]-Tabla25[[#This Row],[META_TOTAL]]</f>
        <v>0</v>
      </c>
      <c r="W166" s="30">
        <f>+Tabla25[[#This Row],[VALOR UNITARIO]]*Tabla25[[#This Row],[META_CANDELARIA]]</f>
        <v>0</v>
      </c>
      <c r="X166" s="31">
        <f>+Tabla25[[#This Row],[META_SANTA_FE]]*Tabla25[[#This Row],[VALOR UNITARIO]]</f>
        <v>0</v>
      </c>
      <c r="Y166" s="31">
        <f>+Tabla25[[#This Row],[META_MARTIRES]]*Tabla25[[#This Row],[VALOR UNITARIO]]</f>
        <v>0</v>
      </c>
      <c r="Z166" s="31">
        <f>+Tabla25[[#This Row],[META_SAN_CRISTOBAL]]*Tabla25[[#This Row],[VALOR UNITARIO]]</f>
        <v>0</v>
      </c>
      <c r="AA166" s="31">
        <f>+Tabla25[[#This Row],[META_RAFAEL_URIBE_URIBE]]*Tabla25[[#This Row],[VALOR UNITARIO]]</f>
        <v>0</v>
      </c>
      <c r="AB166" s="31">
        <f>+Tabla25[[#This Row],[META_ANTONIO_NARIÑO]]*Tabla25[[#This Row],[VALOR UNITARIO]]</f>
        <v>0</v>
      </c>
      <c r="AC166" s="31">
        <f>+Tabla25[[#This Row],[META_SUBRED]]*Tabla25[[#This Row],[VALOR UNITARIO]]</f>
        <v>10995504</v>
      </c>
      <c r="AD166" s="32">
        <f>+Tabla25[[#This Row],[META_DISTRITO]]*Tabla25[[#This Row],[VALOR UNITARIO]]</f>
        <v>0</v>
      </c>
      <c r="AE166" s="30">
        <f>SUM(Tabla25[[#This Row],[$_CANDELARIA]:[$_DISTRITO]])</f>
        <v>10995504</v>
      </c>
      <c r="AF166" s="32">
        <f>+Tabla25[[#This Row],[$_CENTRO_ORIENTE]]-Tabla25[[#This Row],[$_TOTAL]]</f>
        <v>0</v>
      </c>
      <c r="AM166" s="1">
        <v>3</v>
      </c>
      <c r="AO166" s="1">
        <v>3</v>
      </c>
      <c r="AP166" s="1">
        <v>0</v>
      </c>
      <c r="AQ166" s="68">
        <f>+Tabla25[[#This Row],[META_CANDELARIA2]]-Tabla25[[#This Row],[META_CANDELARIA]]</f>
        <v>0</v>
      </c>
      <c r="AR166" s="68">
        <f>+Tabla25[[#This Row],[META_CANDELARIA2]]-Tabla25[[#This Row],[META_CANDELARIA]]</f>
        <v>0</v>
      </c>
      <c r="AS166" s="68">
        <f>+Tabla25[[#This Row],[META_CANDELARIA2]]-Tabla25[[#This Row],[META_CANDELARIA]]</f>
        <v>0</v>
      </c>
    </row>
    <row r="167" spans="1:45" ht="129" thickTop="1" thickBot="1">
      <c r="A167" s="19" t="s">
        <v>63</v>
      </c>
      <c r="B167" s="20" t="s">
        <v>257</v>
      </c>
      <c r="C167" s="20" t="s">
        <v>269</v>
      </c>
      <c r="D167" s="21">
        <v>150</v>
      </c>
      <c r="E167" s="20" t="s">
        <v>277</v>
      </c>
      <c r="F167" s="20" t="s">
        <v>260</v>
      </c>
      <c r="G167" s="19" t="s">
        <v>54</v>
      </c>
      <c r="H167" s="19" t="s">
        <v>55</v>
      </c>
      <c r="I167" s="19" t="s">
        <v>74</v>
      </c>
      <c r="J167" s="22">
        <v>1057260</v>
      </c>
      <c r="K167" s="5">
        <v>3</v>
      </c>
      <c r="L167" s="22">
        <f>+Tabla25[[#This Row],[VALOR UNITARIO]]*Tabla25[[#This Row],[META_CENTRO_ORIENTE]]</f>
        <v>3171780</v>
      </c>
      <c r="M167" s="38">
        <v>0</v>
      </c>
      <c r="N167" s="39">
        <v>0</v>
      </c>
      <c r="O167" s="39">
        <v>0</v>
      </c>
      <c r="P167" s="39">
        <v>0</v>
      </c>
      <c r="Q167" s="39">
        <v>0</v>
      </c>
      <c r="R167" s="39">
        <v>0</v>
      </c>
      <c r="S167" s="39">
        <v>3</v>
      </c>
      <c r="T167" s="40">
        <v>0</v>
      </c>
      <c r="U167" s="28">
        <f>+Tabla25[[#This Row],[META_CANDELARIA]]+Tabla25[[#This Row],[META_SANTA_FE]]+Tabla25[[#This Row],[META_MARTIRES]]+Tabla25[[#This Row],[META_SAN_CRISTOBAL]]+Tabla25[[#This Row],[META_RAFAEL_URIBE_URIBE]]+Tabla25[[#This Row],[META_ANTONIO_NARIÑO]]+Tabla25[[#This Row],[META_SUBRED]]+Tabla25[[#This Row],[META_DISTRITO]]</f>
        <v>3</v>
      </c>
      <c r="V167" s="29">
        <f>+Tabla25[[#This Row],[META_CENTRO_ORIENTE]]-Tabla25[[#This Row],[META_TOTAL]]</f>
        <v>0</v>
      </c>
      <c r="W167" s="30">
        <f>+Tabla25[[#This Row],[VALOR UNITARIO]]*Tabla25[[#This Row],[META_CANDELARIA]]</f>
        <v>0</v>
      </c>
      <c r="X167" s="31">
        <f>+Tabla25[[#This Row],[META_SANTA_FE]]*Tabla25[[#This Row],[VALOR UNITARIO]]</f>
        <v>0</v>
      </c>
      <c r="Y167" s="31">
        <f>+Tabla25[[#This Row],[META_MARTIRES]]*Tabla25[[#This Row],[VALOR UNITARIO]]</f>
        <v>0</v>
      </c>
      <c r="Z167" s="31">
        <f>+Tabla25[[#This Row],[META_SAN_CRISTOBAL]]*Tabla25[[#This Row],[VALOR UNITARIO]]</f>
        <v>0</v>
      </c>
      <c r="AA167" s="31">
        <f>+Tabla25[[#This Row],[META_RAFAEL_URIBE_URIBE]]*Tabla25[[#This Row],[VALOR UNITARIO]]</f>
        <v>0</v>
      </c>
      <c r="AB167" s="31">
        <f>+Tabla25[[#This Row],[META_ANTONIO_NARIÑO]]*Tabla25[[#This Row],[VALOR UNITARIO]]</f>
        <v>0</v>
      </c>
      <c r="AC167" s="31">
        <f>+Tabla25[[#This Row],[META_SUBRED]]*Tabla25[[#This Row],[VALOR UNITARIO]]</f>
        <v>3171780</v>
      </c>
      <c r="AD167" s="32">
        <f>+Tabla25[[#This Row],[META_DISTRITO]]*Tabla25[[#This Row],[VALOR UNITARIO]]</f>
        <v>0</v>
      </c>
      <c r="AE167" s="30">
        <f>SUM(Tabla25[[#This Row],[$_CANDELARIA]:[$_DISTRITO]])</f>
        <v>3171780</v>
      </c>
      <c r="AF167" s="32">
        <f>+Tabla25[[#This Row],[$_CENTRO_ORIENTE]]-Tabla25[[#This Row],[$_TOTAL]]</f>
        <v>0</v>
      </c>
      <c r="AM167" s="1">
        <v>3</v>
      </c>
      <c r="AO167" s="1">
        <v>3</v>
      </c>
      <c r="AP167" s="1">
        <v>0</v>
      </c>
      <c r="AQ167" s="68">
        <f>+Tabla25[[#This Row],[META_CANDELARIA2]]-Tabla25[[#This Row],[META_CANDELARIA]]</f>
        <v>0</v>
      </c>
      <c r="AR167" s="68">
        <f>+Tabla25[[#This Row],[META_CANDELARIA2]]-Tabla25[[#This Row],[META_CANDELARIA]]</f>
        <v>0</v>
      </c>
      <c r="AS167" s="68">
        <f>+Tabla25[[#This Row],[META_CANDELARIA2]]-Tabla25[[#This Row],[META_CANDELARIA]]</f>
        <v>0</v>
      </c>
    </row>
    <row r="168" spans="1:45" ht="103.5" thickTop="1" thickBot="1">
      <c r="A168" s="19" t="s">
        <v>63</v>
      </c>
      <c r="B168" s="20" t="s">
        <v>257</v>
      </c>
      <c r="C168" s="20" t="s">
        <v>269</v>
      </c>
      <c r="D168" s="21">
        <v>151</v>
      </c>
      <c r="E168" s="20" t="s">
        <v>278</v>
      </c>
      <c r="F168" s="20" t="s">
        <v>260</v>
      </c>
      <c r="G168" s="19" t="s">
        <v>54</v>
      </c>
      <c r="H168" s="19" t="s">
        <v>55</v>
      </c>
      <c r="I168" s="19" t="s">
        <v>74</v>
      </c>
      <c r="J168" s="22">
        <v>1409680</v>
      </c>
      <c r="K168" s="5">
        <v>3</v>
      </c>
      <c r="L168" s="22">
        <f>+Tabla25[[#This Row],[VALOR UNITARIO]]*Tabla25[[#This Row],[META_CENTRO_ORIENTE]]</f>
        <v>4229040</v>
      </c>
      <c r="M168" s="38">
        <v>0</v>
      </c>
      <c r="N168" s="39">
        <v>0</v>
      </c>
      <c r="O168" s="39">
        <v>0</v>
      </c>
      <c r="P168" s="39">
        <v>0</v>
      </c>
      <c r="Q168" s="39">
        <v>0</v>
      </c>
      <c r="R168" s="39">
        <v>0</v>
      </c>
      <c r="S168" s="39">
        <v>3</v>
      </c>
      <c r="T168" s="40">
        <v>0</v>
      </c>
      <c r="U168" s="28">
        <f>+Tabla25[[#This Row],[META_CANDELARIA]]+Tabla25[[#This Row],[META_SANTA_FE]]+Tabla25[[#This Row],[META_MARTIRES]]+Tabla25[[#This Row],[META_SAN_CRISTOBAL]]+Tabla25[[#This Row],[META_RAFAEL_URIBE_URIBE]]+Tabla25[[#This Row],[META_ANTONIO_NARIÑO]]+Tabla25[[#This Row],[META_SUBRED]]+Tabla25[[#This Row],[META_DISTRITO]]</f>
        <v>3</v>
      </c>
      <c r="V168" s="29">
        <f>+Tabla25[[#This Row],[META_CENTRO_ORIENTE]]-Tabla25[[#This Row],[META_TOTAL]]</f>
        <v>0</v>
      </c>
      <c r="W168" s="30">
        <f>+Tabla25[[#This Row],[VALOR UNITARIO]]*Tabla25[[#This Row],[META_CANDELARIA]]</f>
        <v>0</v>
      </c>
      <c r="X168" s="31">
        <f>+Tabla25[[#This Row],[META_SANTA_FE]]*Tabla25[[#This Row],[VALOR UNITARIO]]</f>
        <v>0</v>
      </c>
      <c r="Y168" s="31">
        <f>+Tabla25[[#This Row],[META_MARTIRES]]*Tabla25[[#This Row],[VALOR UNITARIO]]</f>
        <v>0</v>
      </c>
      <c r="Z168" s="31">
        <f>+Tabla25[[#This Row],[META_SAN_CRISTOBAL]]*Tabla25[[#This Row],[VALOR UNITARIO]]</f>
        <v>0</v>
      </c>
      <c r="AA168" s="31">
        <f>+Tabla25[[#This Row],[META_RAFAEL_URIBE_URIBE]]*Tabla25[[#This Row],[VALOR UNITARIO]]</f>
        <v>0</v>
      </c>
      <c r="AB168" s="31">
        <f>+Tabla25[[#This Row],[META_ANTONIO_NARIÑO]]*Tabla25[[#This Row],[VALOR UNITARIO]]</f>
        <v>0</v>
      </c>
      <c r="AC168" s="31">
        <f>+Tabla25[[#This Row],[META_SUBRED]]*Tabla25[[#This Row],[VALOR UNITARIO]]</f>
        <v>4229040</v>
      </c>
      <c r="AD168" s="32">
        <f>+Tabla25[[#This Row],[META_DISTRITO]]*Tabla25[[#This Row],[VALOR UNITARIO]]</f>
        <v>0</v>
      </c>
      <c r="AE168" s="30">
        <f>SUM(Tabla25[[#This Row],[$_CANDELARIA]:[$_DISTRITO]])</f>
        <v>4229040</v>
      </c>
      <c r="AF168" s="32">
        <f>+Tabla25[[#This Row],[$_CENTRO_ORIENTE]]-Tabla25[[#This Row],[$_TOTAL]]</f>
        <v>0</v>
      </c>
      <c r="AM168" s="1">
        <v>3</v>
      </c>
      <c r="AO168" s="1">
        <v>3</v>
      </c>
      <c r="AP168" s="1">
        <v>0</v>
      </c>
      <c r="AQ168" s="68">
        <f>+Tabla25[[#This Row],[META_CANDELARIA2]]-Tabla25[[#This Row],[META_CANDELARIA]]</f>
        <v>0</v>
      </c>
      <c r="AR168" s="68">
        <f>+Tabla25[[#This Row],[META_CANDELARIA2]]-Tabla25[[#This Row],[META_CANDELARIA]]</f>
        <v>0</v>
      </c>
      <c r="AS168" s="68">
        <f>+Tabla25[[#This Row],[META_CANDELARIA2]]-Tabla25[[#This Row],[META_CANDELARIA]]</f>
        <v>0</v>
      </c>
    </row>
    <row r="169" spans="1:45" ht="90.75" thickTop="1" thickBot="1">
      <c r="A169" s="19" t="s">
        <v>63</v>
      </c>
      <c r="B169" s="20" t="s">
        <v>257</v>
      </c>
      <c r="C169" s="20" t="s">
        <v>269</v>
      </c>
      <c r="D169" s="21">
        <v>152</v>
      </c>
      <c r="E169" s="20" t="s">
        <v>279</v>
      </c>
      <c r="F169" s="20" t="s">
        <v>260</v>
      </c>
      <c r="G169" s="19" t="s">
        <v>54</v>
      </c>
      <c r="H169" s="19" t="s">
        <v>55</v>
      </c>
      <c r="I169" s="19" t="s">
        <v>74</v>
      </c>
      <c r="J169" s="22">
        <v>352420</v>
      </c>
      <c r="K169" s="5">
        <v>3.0000028375234096</v>
      </c>
      <c r="L169" s="22">
        <f>+Tabla25[[#This Row],[VALOR UNITARIO]]*Tabla25[[#This Row],[META_CENTRO_ORIENTE]]</f>
        <v>1057261</v>
      </c>
      <c r="M169" s="38">
        <v>0</v>
      </c>
      <c r="N169" s="39">
        <v>0</v>
      </c>
      <c r="O169" s="39">
        <v>0</v>
      </c>
      <c r="P169" s="39">
        <v>0</v>
      </c>
      <c r="Q169" s="39">
        <v>0</v>
      </c>
      <c r="R169" s="39">
        <v>0</v>
      </c>
      <c r="S169" s="39">
        <v>3</v>
      </c>
      <c r="T169" s="40">
        <v>0</v>
      </c>
      <c r="U169" s="28">
        <f>+Tabla25[[#This Row],[META_CANDELARIA]]+Tabla25[[#This Row],[META_SANTA_FE]]+Tabla25[[#This Row],[META_MARTIRES]]+Tabla25[[#This Row],[META_SAN_CRISTOBAL]]+Tabla25[[#This Row],[META_RAFAEL_URIBE_URIBE]]+Tabla25[[#This Row],[META_ANTONIO_NARIÑO]]+Tabla25[[#This Row],[META_SUBRED]]+Tabla25[[#This Row],[META_DISTRITO]]</f>
        <v>3</v>
      </c>
      <c r="V169" s="29">
        <f>+Tabla25[[#This Row],[META_CENTRO_ORIENTE]]-Tabla25[[#This Row],[META_TOTAL]]</f>
        <v>2.8375234095712187E-6</v>
      </c>
      <c r="W169" s="30">
        <f>+Tabla25[[#This Row],[VALOR UNITARIO]]*Tabla25[[#This Row],[META_CANDELARIA]]</f>
        <v>0</v>
      </c>
      <c r="X169" s="31">
        <f>+Tabla25[[#This Row],[META_SANTA_FE]]*Tabla25[[#This Row],[VALOR UNITARIO]]</f>
        <v>0</v>
      </c>
      <c r="Y169" s="31">
        <f>+Tabla25[[#This Row],[META_MARTIRES]]*Tabla25[[#This Row],[VALOR UNITARIO]]</f>
        <v>0</v>
      </c>
      <c r="Z169" s="31">
        <f>+Tabla25[[#This Row],[META_SAN_CRISTOBAL]]*Tabla25[[#This Row],[VALOR UNITARIO]]</f>
        <v>0</v>
      </c>
      <c r="AA169" s="31">
        <f>+Tabla25[[#This Row],[META_RAFAEL_URIBE_URIBE]]*Tabla25[[#This Row],[VALOR UNITARIO]]</f>
        <v>0</v>
      </c>
      <c r="AB169" s="31">
        <f>+Tabla25[[#This Row],[META_ANTONIO_NARIÑO]]*Tabla25[[#This Row],[VALOR UNITARIO]]</f>
        <v>0</v>
      </c>
      <c r="AC169" s="31">
        <f>+Tabla25[[#This Row],[META_SUBRED]]*Tabla25[[#This Row],[VALOR UNITARIO]]</f>
        <v>1057260</v>
      </c>
      <c r="AD169" s="32">
        <f>+Tabla25[[#This Row],[META_DISTRITO]]*Tabla25[[#This Row],[VALOR UNITARIO]]</f>
        <v>0</v>
      </c>
      <c r="AE169" s="30">
        <f>SUM(Tabla25[[#This Row],[$_CANDELARIA]:[$_DISTRITO]])</f>
        <v>1057260</v>
      </c>
      <c r="AF169" s="32">
        <f>+Tabla25[[#This Row],[$_CENTRO_ORIENTE]]-Tabla25[[#This Row],[$_TOTAL]]</f>
        <v>1</v>
      </c>
      <c r="AM169" s="1">
        <v>3</v>
      </c>
      <c r="AO169" s="1">
        <v>3</v>
      </c>
      <c r="AP169" s="1">
        <v>2.8375234095712187E-6</v>
      </c>
      <c r="AQ169" s="68">
        <f>+Tabla25[[#This Row],[META_CANDELARIA2]]-Tabla25[[#This Row],[META_CANDELARIA]]</f>
        <v>0</v>
      </c>
      <c r="AR169" s="68">
        <f>+Tabla25[[#This Row],[META_CANDELARIA2]]-Tabla25[[#This Row],[META_CANDELARIA]]</f>
        <v>0</v>
      </c>
      <c r="AS169" s="68">
        <f>+Tabla25[[#This Row],[META_CANDELARIA2]]-Tabla25[[#This Row],[META_CANDELARIA]]</f>
        <v>0</v>
      </c>
    </row>
    <row r="170" spans="1:45" ht="65.25" thickTop="1" thickBot="1">
      <c r="A170" s="19" t="s">
        <v>63</v>
      </c>
      <c r="B170" s="20" t="s">
        <v>257</v>
      </c>
      <c r="C170" s="20" t="s">
        <v>258</v>
      </c>
      <c r="D170" s="21">
        <v>153</v>
      </c>
      <c r="E170" s="20" t="s">
        <v>280</v>
      </c>
      <c r="F170" s="20" t="s">
        <v>260</v>
      </c>
      <c r="G170" s="19" t="s">
        <v>54</v>
      </c>
      <c r="H170" s="19" t="s">
        <v>55</v>
      </c>
      <c r="I170" s="19" t="s">
        <v>74</v>
      </c>
      <c r="J170" s="22">
        <v>7347488</v>
      </c>
      <c r="K170" s="5">
        <v>3</v>
      </c>
      <c r="L170" s="22">
        <f>+Tabla25[[#This Row],[VALOR UNITARIO]]*Tabla25[[#This Row],[META_CENTRO_ORIENTE]]</f>
        <v>22042464</v>
      </c>
      <c r="M170" s="38">
        <v>0</v>
      </c>
      <c r="N170" s="39">
        <v>0</v>
      </c>
      <c r="O170" s="39">
        <v>0</v>
      </c>
      <c r="P170" s="39">
        <v>0</v>
      </c>
      <c r="Q170" s="39">
        <v>0</v>
      </c>
      <c r="R170" s="39">
        <v>0</v>
      </c>
      <c r="S170" s="39">
        <v>3</v>
      </c>
      <c r="T170" s="40">
        <v>0</v>
      </c>
      <c r="U170" s="28">
        <f>+Tabla25[[#This Row],[META_CANDELARIA]]+Tabla25[[#This Row],[META_SANTA_FE]]+Tabla25[[#This Row],[META_MARTIRES]]+Tabla25[[#This Row],[META_SAN_CRISTOBAL]]+Tabla25[[#This Row],[META_RAFAEL_URIBE_URIBE]]+Tabla25[[#This Row],[META_ANTONIO_NARIÑO]]+Tabla25[[#This Row],[META_SUBRED]]+Tabla25[[#This Row],[META_DISTRITO]]</f>
        <v>3</v>
      </c>
      <c r="V170" s="29">
        <f>+Tabla25[[#This Row],[META_CENTRO_ORIENTE]]-Tabla25[[#This Row],[META_TOTAL]]</f>
        <v>0</v>
      </c>
      <c r="W170" s="30">
        <f>+Tabla25[[#This Row],[VALOR UNITARIO]]*Tabla25[[#This Row],[META_CANDELARIA]]</f>
        <v>0</v>
      </c>
      <c r="X170" s="31">
        <f>+Tabla25[[#This Row],[META_SANTA_FE]]*Tabla25[[#This Row],[VALOR UNITARIO]]</f>
        <v>0</v>
      </c>
      <c r="Y170" s="31">
        <f>+Tabla25[[#This Row],[META_MARTIRES]]*Tabla25[[#This Row],[VALOR UNITARIO]]</f>
        <v>0</v>
      </c>
      <c r="Z170" s="31">
        <f>+Tabla25[[#This Row],[META_SAN_CRISTOBAL]]*Tabla25[[#This Row],[VALOR UNITARIO]]</f>
        <v>0</v>
      </c>
      <c r="AA170" s="31">
        <f>+Tabla25[[#This Row],[META_RAFAEL_URIBE_URIBE]]*Tabla25[[#This Row],[VALOR UNITARIO]]</f>
        <v>0</v>
      </c>
      <c r="AB170" s="31">
        <f>+Tabla25[[#This Row],[META_ANTONIO_NARIÑO]]*Tabla25[[#This Row],[VALOR UNITARIO]]</f>
        <v>0</v>
      </c>
      <c r="AC170" s="31">
        <f>+Tabla25[[#This Row],[META_SUBRED]]*Tabla25[[#This Row],[VALOR UNITARIO]]</f>
        <v>22042464</v>
      </c>
      <c r="AD170" s="32">
        <f>+Tabla25[[#This Row],[META_DISTRITO]]*Tabla25[[#This Row],[VALOR UNITARIO]]</f>
        <v>0</v>
      </c>
      <c r="AE170" s="30">
        <f>SUM(Tabla25[[#This Row],[$_CANDELARIA]:[$_DISTRITO]])</f>
        <v>22042464</v>
      </c>
      <c r="AF170" s="32">
        <f>+Tabla25[[#This Row],[$_CENTRO_ORIENTE]]-Tabla25[[#This Row],[$_TOTAL]]</f>
        <v>0</v>
      </c>
      <c r="AM170" s="1">
        <v>3</v>
      </c>
      <c r="AO170" s="1">
        <v>3</v>
      </c>
      <c r="AP170" s="1">
        <v>0</v>
      </c>
      <c r="AQ170" s="68">
        <f>+Tabla25[[#This Row],[META_CANDELARIA2]]-Tabla25[[#This Row],[META_CANDELARIA]]</f>
        <v>0</v>
      </c>
      <c r="AR170" s="68">
        <f>+Tabla25[[#This Row],[META_CANDELARIA2]]-Tabla25[[#This Row],[META_CANDELARIA]]</f>
        <v>0</v>
      </c>
      <c r="AS170" s="68">
        <f>+Tabla25[[#This Row],[META_CANDELARIA2]]-Tabla25[[#This Row],[META_CANDELARIA]]</f>
        <v>0</v>
      </c>
    </row>
    <row r="171" spans="1:45" ht="52.5" thickTop="1" thickBot="1">
      <c r="A171" s="19" t="s">
        <v>63</v>
      </c>
      <c r="B171" s="20" t="s">
        <v>257</v>
      </c>
      <c r="C171" s="20" t="s">
        <v>258</v>
      </c>
      <c r="D171" s="21">
        <v>154</v>
      </c>
      <c r="E171" s="20" t="s">
        <v>281</v>
      </c>
      <c r="F171" s="20" t="s">
        <v>260</v>
      </c>
      <c r="G171" s="19" t="s">
        <v>54</v>
      </c>
      <c r="H171" s="19" t="s">
        <v>55</v>
      </c>
      <c r="I171" s="19" t="s">
        <v>74</v>
      </c>
      <c r="J171" s="22">
        <v>7347488</v>
      </c>
      <c r="K171" s="5">
        <v>3</v>
      </c>
      <c r="L171" s="22">
        <f>+Tabla25[[#This Row],[VALOR UNITARIO]]*Tabla25[[#This Row],[META_CENTRO_ORIENTE]]</f>
        <v>22042464</v>
      </c>
      <c r="M171" s="38">
        <v>0</v>
      </c>
      <c r="N171" s="39">
        <v>0</v>
      </c>
      <c r="O171" s="39">
        <v>0</v>
      </c>
      <c r="P171" s="39">
        <v>0</v>
      </c>
      <c r="Q171" s="39">
        <v>0</v>
      </c>
      <c r="R171" s="39">
        <v>0</v>
      </c>
      <c r="S171" s="39">
        <v>3</v>
      </c>
      <c r="T171" s="40">
        <v>0</v>
      </c>
      <c r="U171" s="28">
        <f>+Tabla25[[#This Row],[META_CANDELARIA]]+Tabla25[[#This Row],[META_SANTA_FE]]+Tabla25[[#This Row],[META_MARTIRES]]+Tabla25[[#This Row],[META_SAN_CRISTOBAL]]+Tabla25[[#This Row],[META_RAFAEL_URIBE_URIBE]]+Tabla25[[#This Row],[META_ANTONIO_NARIÑO]]+Tabla25[[#This Row],[META_SUBRED]]+Tabla25[[#This Row],[META_DISTRITO]]</f>
        <v>3</v>
      </c>
      <c r="V171" s="29">
        <f>+Tabla25[[#This Row],[META_CENTRO_ORIENTE]]-Tabla25[[#This Row],[META_TOTAL]]</f>
        <v>0</v>
      </c>
      <c r="W171" s="30">
        <f>+Tabla25[[#This Row],[VALOR UNITARIO]]*Tabla25[[#This Row],[META_CANDELARIA]]</f>
        <v>0</v>
      </c>
      <c r="X171" s="31">
        <f>+Tabla25[[#This Row],[META_SANTA_FE]]*Tabla25[[#This Row],[VALOR UNITARIO]]</f>
        <v>0</v>
      </c>
      <c r="Y171" s="31">
        <f>+Tabla25[[#This Row],[META_MARTIRES]]*Tabla25[[#This Row],[VALOR UNITARIO]]</f>
        <v>0</v>
      </c>
      <c r="Z171" s="31">
        <f>+Tabla25[[#This Row],[META_SAN_CRISTOBAL]]*Tabla25[[#This Row],[VALOR UNITARIO]]</f>
        <v>0</v>
      </c>
      <c r="AA171" s="31">
        <f>+Tabla25[[#This Row],[META_RAFAEL_URIBE_URIBE]]*Tabla25[[#This Row],[VALOR UNITARIO]]</f>
        <v>0</v>
      </c>
      <c r="AB171" s="31">
        <f>+Tabla25[[#This Row],[META_ANTONIO_NARIÑO]]*Tabla25[[#This Row],[VALOR UNITARIO]]</f>
        <v>0</v>
      </c>
      <c r="AC171" s="31">
        <f>+Tabla25[[#This Row],[META_SUBRED]]*Tabla25[[#This Row],[VALOR UNITARIO]]</f>
        <v>22042464</v>
      </c>
      <c r="AD171" s="32">
        <f>+Tabla25[[#This Row],[META_DISTRITO]]*Tabla25[[#This Row],[VALOR UNITARIO]]</f>
        <v>0</v>
      </c>
      <c r="AE171" s="30">
        <f>SUM(Tabla25[[#This Row],[$_CANDELARIA]:[$_DISTRITO]])</f>
        <v>22042464</v>
      </c>
      <c r="AF171" s="32">
        <f>+Tabla25[[#This Row],[$_CENTRO_ORIENTE]]-Tabla25[[#This Row],[$_TOTAL]]</f>
        <v>0</v>
      </c>
      <c r="AM171" s="1">
        <v>3</v>
      </c>
      <c r="AO171" s="1">
        <v>3</v>
      </c>
      <c r="AP171" s="1">
        <v>0</v>
      </c>
      <c r="AQ171" s="68">
        <f>+Tabla25[[#This Row],[META_CANDELARIA2]]-Tabla25[[#This Row],[META_CANDELARIA]]</f>
        <v>0</v>
      </c>
      <c r="AR171" s="68">
        <f>+Tabla25[[#This Row],[META_CANDELARIA2]]-Tabla25[[#This Row],[META_CANDELARIA]]</f>
        <v>0</v>
      </c>
      <c r="AS171" s="68">
        <f>+Tabla25[[#This Row],[META_CANDELARIA2]]-Tabla25[[#This Row],[META_CANDELARIA]]</f>
        <v>0</v>
      </c>
    </row>
    <row r="172" spans="1:45" ht="78" thickTop="1" thickBot="1">
      <c r="A172" s="19" t="s">
        <v>63</v>
      </c>
      <c r="B172" s="20" t="s">
        <v>257</v>
      </c>
      <c r="C172" s="20" t="s">
        <v>258</v>
      </c>
      <c r="D172" s="21">
        <v>155</v>
      </c>
      <c r="E172" s="20" t="s">
        <v>282</v>
      </c>
      <c r="F172" s="20" t="s">
        <v>260</v>
      </c>
      <c r="G172" s="19" t="s">
        <v>54</v>
      </c>
      <c r="H172" s="19" t="s">
        <v>55</v>
      </c>
      <c r="I172" s="19" t="s">
        <v>74</v>
      </c>
      <c r="J172" s="22">
        <v>7347488</v>
      </c>
      <c r="K172" s="5">
        <v>3</v>
      </c>
      <c r="L172" s="22">
        <f>+Tabla25[[#This Row],[VALOR UNITARIO]]*Tabla25[[#This Row],[META_CENTRO_ORIENTE]]</f>
        <v>22042464</v>
      </c>
      <c r="M172" s="38">
        <v>0</v>
      </c>
      <c r="N172" s="39">
        <v>0</v>
      </c>
      <c r="O172" s="39">
        <v>0</v>
      </c>
      <c r="P172" s="39">
        <v>0</v>
      </c>
      <c r="Q172" s="39">
        <v>0</v>
      </c>
      <c r="R172" s="39">
        <v>0</v>
      </c>
      <c r="S172" s="39">
        <v>3</v>
      </c>
      <c r="T172" s="40">
        <v>0</v>
      </c>
      <c r="U172" s="28">
        <f>+Tabla25[[#This Row],[META_CANDELARIA]]+Tabla25[[#This Row],[META_SANTA_FE]]+Tabla25[[#This Row],[META_MARTIRES]]+Tabla25[[#This Row],[META_SAN_CRISTOBAL]]+Tabla25[[#This Row],[META_RAFAEL_URIBE_URIBE]]+Tabla25[[#This Row],[META_ANTONIO_NARIÑO]]+Tabla25[[#This Row],[META_SUBRED]]+Tabla25[[#This Row],[META_DISTRITO]]</f>
        <v>3</v>
      </c>
      <c r="V172" s="29">
        <f>+Tabla25[[#This Row],[META_CENTRO_ORIENTE]]-Tabla25[[#This Row],[META_TOTAL]]</f>
        <v>0</v>
      </c>
      <c r="W172" s="30">
        <f>+Tabla25[[#This Row],[VALOR UNITARIO]]*Tabla25[[#This Row],[META_CANDELARIA]]</f>
        <v>0</v>
      </c>
      <c r="X172" s="31">
        <f>+Tabla25[[#This Row],[META_SANTA_FE]]*Tabla25[[#This Row],[VALOR UNITARIO]]</f>
        <v>0</v>
      </c>
      <c r="Y172" s="31">
        <f>+Tabla25[[#This Row],[META_MARTIRES]]*Tabla25[[#This Row],[VALOR UNITARIO]]</f>
        <v>0</v>
      </c>
      <c r="Z172" s="31">
        <f>+Tabla25[[#This Row],[META_SAN_CRISTOBAL]]*Tabla25[[#This Row],[VALOR UNITARIO]]</f>
        <v>0</v>
      </c>
      <c r="AA172" s="31">
        <f>+Tabla25[[#This Row],[META_RAFAEL_URIBE_URIBE]]*Tabla25[[#This Row],[VALOR UNITARIO]]</f>
        <v>0</v>
      </c>
      <c r="AB172" s="31">
        <f>+Tabla25[[#This Row],[META_ANTONIO_NARIÑO]]*Tabla25[[#This Row],[VALOR UNITARIO]]</f>
        <v>0</v>
      </c>
      <c r="AC172" s="31">
        <f>+Tabla25[[#This Row],[META_SUBRED]]*Tabla25[[#This Row],[VALOR UNITARIO]]</f>
        <v>22042464</v>
      </c>
      <c r="AD172" s="32">
        <f>+Tabla25[[#This Row],[META_DISTRITO]]*Tabla25[[#This Row],[VALOR UNITARIO]]</f>
        <v>0</v>
      </c>
      <c r="AE172" s="30">
        <f>SUM(Tabla25[[#This Row],[$_CANDELARIA]:[$_DISTRITO]])</f>
        <v>22042464</v>
      </c>
      <c r="AF172" s="32">
        <f>+Tabla25[[#This Row],[$_CENTRO_ORIENTE]]-Tabla25[[#This Row],[$_TOTAL]]</f>
        <v>0</v>
      </c>
      <c r="AM172" s="1">
        <v>3</v>
      </c>
      <c r="AO172" s="1">
        <v>3</v>
      </c>
      <c r="AP172" s="1">
        <v>0</v>
      </c>
      <c r="AQ172" s="68">
        <f>+Tabla25[[#This Row],[META_CANDELARIA2]]-Tabla25[[#This Row],[META_CANDELARIA]]</f>
        <v>0</v>
      </c>
      <c r="AR172" s="68">
        <f>+Tabla25[[#This Row],[META_CANDELARIA2]]-Tabla25[[#This Row],[META_CANDELARIA]]</f>
        <v>0</v>
      </c>
      <c r="AS172" s="68">
        <f>+Tabla25[[#This Row],[META_CANDELARIA2]]-Tabla25[[#This Row],[META_CANDELARIA]]</f>
        <v>0</v>
      </c>
    </row>
    <row r="173" spans="1:45" ht="129" thickTop="1" thickBot="1">
      <c r="A173" s="19" t="s">
        <v>63</v>
      </c>
      <c r="B173" s="20" t="s">
        <v>257</v>
      </c>
      <c r="C173" s="20" t="s">
        <v>258</v>
      </c>
      <c r="D173" s="21">
        <v>156</v>
      </c>
      <c r="E173" s="20" t="s">
        <v>283</v>
      </c>
      <c r="F173" s="20" t="s">
        <v>260</v>
      </c>
      <c r="G173" s="19" t="s">
        <v>54</v>
      </c>
      <c r="H173" s="19" t="s">
        <v>55</v>
      </c>
      <c r="I173" s="19" t="s">
        <v>74</v>
      </c>
      <c r="J173" s="22">
        <v>13832016</v>
      </c>
      <c r="K173" s="5">
        <v>3.0000000722960412</v>
      </c>
      <c r="L173" s="22">
        <f>+Tabla25[[#This Row],[VALOR UNITARIO]]*Tabla25[[#This Row],[META_CENTRO_ORIENTE]]</f>
        <v>41496049</v>
      </c>
      <c r="M173" s="38">
        <v>0</v>
      </c>
      <c r="N173" s="39">
        <v>0</v>
      </c>
      <c r="O173" s="39">
        <v>0</v>
      </c>
      <c r="P173" s="39">
        <v>0</v>
      </c>
      <c r="Q173" s="39">
        <v>0</v>
      </c>
      <c r="R173" s="39">
        <v>0</v>
      </c>
      <c r="S173" s="39">
        <v>3</v>
      </c>
      <c r="T173" s="40">
        <v>0</v>
      </c>
      <c r="U173" s="28">
        <f>+Tabla25[[#This Row],[META_CANDELARIA]]+Tabla25[[#This Row],[META_SANTA_FE]]+Tabla25[[#This Row],[META_MARTIRES]]+Tabla25[[#This Row],[META_SAN_CRISTOBAL]]+Tabla25[[#This Row],[META_RAFAEL_URIBE_URIBE]]+Tabla25[[#This Row],[META_ANTONIO_NARIÑO]]+Tabla25[[#This Row],[META_SUBRED]]+Tabla25[[#This Row],[META_DISTRITO]]</f>
        <v>3</v>
      </c>
      <c r="V173" s="29">
        <f>+Tabla25[[#This Row],[META_CENTRO_ORIENTE]]-Tabla25[[#This Row],[META_TOTAL]]</f>
        <v>7.2296041153663282E-8</v>
      </c>
      <c r="W173" s="30">
        <f>+Tabla25[[#This Row],[VALOR UNITARIO]]*Tabla25[[#This Row],[META_CANDELARIA]]</f>
        <v>0</v>
      </c>
      <c r="X173" s="31">
        <f>+Tabla25[[#This Row],[META_SANTA_FE]]*Tabla25[[#This Row],[VALOR UNITARIO]]</f>
        <v>0</v>
      </c>
      <c r="Y173" s="31">
        <f>+Tabla25[[#This Row],[META_MARTIRES]]*Tabla25[[#This Row],[VALOR UNITARIO]]</f>
        <v>0</v>
      </c>
      <c r="Z173" s="31">
        <f>+Tabla25[[#This Row],[META_SAN_CRISTOBAL]]*Tabla25[[#This Row],[VALOR UNITARIO]]</f>
        <v>0</v>
      </c>
      <c r="AA173" s="31">
        <f>+Tabla25[[#This Row],[META_RAFAEL_URIBE_URIBE]]*Tabla25[[#This Row],[VALOR UNITARIO]]</f>
        <v>0</v>
      </c>
      <c r="AB173" s="31">
        <f>+Tabla25[[#This Row],[META_ANTONIO_NARIÑO]]*Tabla25[[#This Row],[VALOR UNITARIO]]</f>
        <v>0</v>
      </c>
      <c r="AC173" s="31">
        <f>+Tabla25[[#This Row],[META_SUBRED]]*Tabla25[[#This Row],[VALOR UNITARIO]]</f>
        <v>41496048</v>
      </c>
      <c r="AD173" s="32">
        <f>+Tabla25[[#This Row],[META_DISTRITO]]*Tabla25[[#This Row],[VALOR UNITARIO]]</f>
        <v>0</v>
      </c>
      <c r="AE173" s="30">
        <f>SUM(Tabla25[[#This Row],[$_CANDELARIA]:[$_DISTRITO]])</f>
        <v>41496048</v>
      </c>
      <c r="AF173" s="32">
        <f>+Tabla25[[#This Row],[$_CENTRO_ORIENTE]]-Tabla25[[#This Row],[$_TOTAL]]</f>
        <v>1</v>
      </c>
      <c r="AM173" s="1">
        <v>3</v>
      </c>
      <c r="AO173" s="1">
        <v>3</v>
      </c>
      <c r="AP173" s="1">
        <v>7.2296041153663282E-8</v>
      </c>
      <c r="AQ173" s="68">
        <f>+Tabla25[[#This Row],[META_CANDELARIA2]]-Tabla25[[#This Row],[META_CANDELARIA]]</f>
        <v>0</v>
      </c>
      <c r="AR173" s="68">
        <f>+Tabla25[[#This Row],[META_CANDELARIA2]]-Tabla25[[#This Row],[META_CANDELARIA]]</f>
        <v>0</v>
      </c>
      <c r="AS173" s="68">
        <f>+Tabla25[[#This Row],[META_CANDELARIA2]]-Tabla25[[#This Row],[META_CANDELARIA]]</f>
        <v>0</v>
      </c>
    </row>
    <row r="174" spans="1:45" ht="78" thickTop="1" thickBot="1">
      <c r="A174" s="19" t="s">
        <v>63</v>
      </c>
      <c r="B174" s="20" t="s">
        <v>257</v>
      </c>
      <c r="C174" s="20" t="s">
        <v>258</v>
      </c>
      <c r="D174" s="21">
        <v>157</v>
      </c>
      <c r="E174" s="20" t="s">
        <v>284</v>
      </c>
      <c r="F174" s="20" t="s">
        <v>260</v>
      </c>
      <c r="G174" s="19" t="s">
        <v>54</v>
      </c>
      <c r="H174" s="19" t="s">
        <v>55</v>
      </c>
      <c r="I174" s="19" t="s">
        <v>74</v>
      </c>
      <c r="J174" s="22">
        <v>13832016</v>
      </c>
      <c r="K174" s="5">
        <v>3.0000000722960412</v>
      </c>
      <c r="L174" s="22">
        <f>+Tabla25[[#This Row],[VALOR UNITARIO]]*Tabla25[[#This Row],[META_CENTRO_ORIENTE]]</f>
        <v>41496049</v>
      </c>
      <c r="M174" s="38">
        <v>0</v>
      </c>
      <c r="N174" s="39">
        <v>0</v>
      </c>
      <c r="O174" s="39">
        <v>0</v>
      </c>
      <c r="P174" s="39">
        <v>0</v>
      </c>
      <c r="Q174" s="39">
        <v>0</v>
      </c>
      <c r="R174" s="39">
        <v>0</v>
      </c>
      <c r="S174" s="39">
        <v>3</v>
      </c>
      <c r="T174" s="40">
        <v>0</v>
      </c>
      <c r="U174" s="28">
        <f>+Tabla25[[#This Row],[META_CANDELARIA]]+Tabla25[[#This Row],[META_SANTA_FE]]+Tabla25[[#This Row],[META_MARTIRES]]+Tabla25[[#This Row],[META_SAN_CRISTOBAL]]+Tabla25[[#This Row],[META_RAFAEL_URIBE_URIBE]]+Tabla25[[#This Row],[META_ANTONIO_NARIÑO]]+Tabla25[[#This Row],[META_SUBRED]]+Tabla25[[#This Row],[META_DISTRITO]]</f>
        <v>3</v>
      </c>
      <c r="V174" s="29">
        <f>+Tabla25[[#This Row],[META_CENTRO_ORIENTE]]-Tabla25[[#This Row],[META_TOTAL]]</f>
        <v>7.2296041153663282E-8</v>
      </c>
      <c r="W174" s="30">
        <f>+Tabla25[[#This Row],[VALOR UNITARIO]]*Tabla25[[#This Row],[META_CANDELARIA]]</f>
        <v>0</v>
      </c>
      <c r="X174" s="31">
        <f>+Tabla25[[#This Row],[META_SANTA_FE]]*Tabla25[[#This Row],[VALOR UNITARIO]]</f>
        <v>0</v>
      </c>
      <c r="Y174" s="31">
        <f>+Tabla25[[#This Row],[META_MARTIRES]]*Tabla25[[#This Row],[VALOR UNITARIO]]</f>
        <v>0</v>
      </c>
      <c r="Z174" s="31">
        <f>+Tabla25[[#This Row],[META_SAN_CRISTOBAL]]*Tabla25[[#This Row],[VALOR UNITARIO]]</f>
        <v>0</v>
      </c>
      <c r="AA174" s="31">
        <f>+Tabla25[[#This Row],[META_RAFAEL_URIBE_URIBE]]*Tabla25[[#This Row],[VALOR UNITARIO]]</f>
        <v>0</v>
      </c>
      <c r="AB174" s="31">
        <f>+Tabla25[[#This Row],[META_ANTONIO_NARIÑO]]*Tabla25[[#This Row],[VALOR UNITARIO]]</f>
        <v>0</v>
      </c>
      <c r="AC174" s="31">
        <f>+Tabla25[[#This Row],[META_SUBRED]]*Tabla25[[#This Row],[VALOR UNITARIO]]</f>
        <v>41496048</v>
      </c>
      <c r="AD174" s="32">
        <f>+Tabla25[[#This Row],[META_DISTRITO]]*Tabla25[[#This Row],[VALOR UNITARIO]]</f>
        <v>0</v>
      </c>
      <c r="AE174" s="30">
        <f>SUM(Tabla25[[#This Row],[$_CANDELARIA]:[$_DISTRITO]])</f>
        <v>41496048</v>
      </c>
      <c r="AF174" s="32">
        <f>+Tabla25[[#This Row],[$_CENTRO_ORIENTE]]-Tabla25[[#This Row],[$_TOTAL]]</f>
        <v>1</v>
      </c>
      <c r="AM174" s="1">
        <v>3</v>
      </c>
      <c r="AO174" s="1">
        <v>3</v>
      </c>
      <c r="AP174" s="1">
        <v>7.2296041153663282E-8</v>
      </c>
      <c r="AQ174" s="68">
        <f>+Tabla25[[#This Row],[META_CANDELARIA2]]-Tabla25[[#This Row],[META_CANDELARIA]]</f>
        <v>0</v>
      </c>
      <c r="AR174" s="68">
        <f>+Tabla25[[#This Row],[META_CANDELARIA2]]-Tabla25[[#This Row],[META_CANDELARIA]]</f>
        <v>0</v>
      </c>
      <c r="AS174" s="68">
        <f>+Tabla25[[#This Row],[META_CANDELARIA2]]-Tabla25[[#This Row],[META_CANDELARIA]]</f>
        <v>0</v>
      </c>
    </row>
    <row r="175" spans="1:45" ht="103.5" thickTop="1" thickBot="1">
      <c r="A175" s="19" t="s">
        <v>63</v>
      </c>
      <c r="B175" s="20" t="s">
        <v>257</v>
      </c>
      <c r="C175" s="20" t="s">
        <v>258</v>
      </c>
      <c r="D175" s="21">
        <v>158</v>
      </c>
      <c r="E175" s="20" t="s">
        <v>285</v>
      </c>
      <c r="F175" s="20" t="s">
        <v>260</v>
      </c>
      <c r="G175" s="19" t="s">
        <v>87</v>
      </c>
      <c r="H175" s="19" t="s">
        <v>55</v>
      </c>
      <c r="I175" s="19" t="s">
        <v>74</v>
      </c>
      <c r="J175" s="22">
        <v>2114520</v>
      </c>
      <c r="K175" s="5">
        <v>3</v>
      </c>
      <c r="L175" s="22">
        <f>+Tabla25[[#This Row],[VALOR UNITARIO]]*Tabla25[[#This Row],[META_CENTRO_ORIENTE]]</f>
        <v>6343560</v>
      </c>
      <c r="M175" s="63">
        <f>+Tabla25[[#This Row],[META_CENTRO_ORIENTE]]*4.55/100</f>
        <v>0.13649999999999998</v>
      </c>
      <c r="N175" s="64">
        <f>+Tabla25[[#This Row],[META_CENTRO_ORIENTE]]*22.8/100</f>
        <v>0.68400000000000005</v>
      </c>
      <c r="O175" s="64">
        <f>+Tabla25[[#This Row],[META_CENTRO_ORIENTE]]*8.3/100</f>
        <v>0.24900000000000003</v>
      </c>
      <c r="P175" s="64">
        <f>+Tabla25[[#This Row],[META_CENTRO_ORIENTE]]*22.73/100</f>
        <v>0.68189999999999995</v>
      </c>
      <c r="Q175" s="64">
        <f>+Tabla25[[#This Row],[META_CENTRO_ORIENTE]]*22.64/100</f>
        <v>0.67920000000000003</v>
      </c>
      <c r="R175" s="64">
        <f>+Tabla25[[#This Row],[META_CENTRO_ORIENTE]]*0.14</f>
        <v>0.42000000000000004</v>
      </c>
      <c r="S175" s="61">
        <v>0</v>
      </c>
      <c r="T175" s="62">
        <v>0</v>
      </c>
      <c r="U175" s="28">
        <f>+Tabla25[[#This Row],[META_CANDELARIA]]+Tabla25[[#This Row],[META_SANTA_FE]]+Tabla25[[#This Row],[META_MARTIRES]]+Tabla25[[#This Row],[META_SAN_CRISTOBAL]]+Tabla25[[#This Row],[META_RAFAEL_URIBE_URIBE]]+Tabla25[[#This Row],[META_ANTONIO_NARIÑO]]+Tabla25[[#This Row],[META_SUBRED]]+Tabla25[[#This Row],[META_DISTRITO]]</f>
        <v>2.8506</v>
      </c>
      <c r="V175" s="29">
        <f>+Tabla25[[#This Row],[META_CENTRO_ORIENTE]]-Tabla25[[#This Row],[META_TOTAL]]</f>
        <v>0.14939999999999998</v>
      </c>
      <c r="W175" s="30">
        <f>+Tabla25[[#This Row],[VALOR UNITARIO]]*Tabla25[[#This Row],[META_CANDELARIA]]</f>
        <v>288631.98</v>
      </c>
      <c r="X175" s="31">
        <f>+Tabla25[[#This Row],[META_SANTA_FE]]*Tabla25[[#This Row],[VALOR UNITARIO]]</f>
        <v>1446331.6800000002</v>
      </c>
      <c r="Y175" s="31">
        <f>+Tabla25[[#This Row],[META_MARTIRES]]*Tabla25[[#This Row],[VALOR UNITARIO]]</f>
        <v>526515.4800000001</v>
      </c>
      <c r="Z175" s="31">
        <f>+Tabla25[[#This Row],[META_SAN_CRISTOBAL]]*Tabla25[[#This Row],[VALOR UNITARIO]]</f>
        <v>1441891.1879999998</v>
      </c>
      <c r="AA175" s="31">
        <f>+Tabla25[[#This Row],[META_RAFAEL_URIBE_URIBE]]*Tabla25[[#This Row],[VALOR UNITARIO]]</f>
        <v>1436181.9839999999</v>
      </c>
      <c r="AB175" s="31">
        <f>+Tabla25[[#This Row],[META_ANTONIO_NARIÑO]]*Tabla25[[#This Row],[VALOR UNITARIO]]</f>
        <v>888098.40000000014</v>
      </c>
      <c r="AC175" s="31">
        <f>+Tabla25[[#This Row],[META_SUBRED]]*Tabla25[[#This Row],[VALOR UNITARIO]]</f>
        <v>0</v>
      </c>
      <c r="AD175" s="32">
        <f>+Tabla25[[#This Row],[META_DISTRITO]]*Tabla25[[#This Row],[VALOR UNITARIO]]</f>
        <v>0</v>
      </c>
      <c r="AE175" s="30">
        <f>SUM(Tabla25[[#This Row],[$_CANDELARIA]:[$_DISTRITO]])</f>
        <v>6027650.7120000003</v>
      </c>
      <c r="AF175" s="32">
        <f>+Tabla25[[#This Row],[$_CENTRO_ORIENTE]]-Tabla25[[#This Row],[$_TOTAL]]</f>
        <v>315909.28799999971</v>
      </c>
      <c r="AM175" s="1">
        <v>3</v>
      </c>
      <c r="AO175" s="1">
        <v>3</v>
      </c>
      <c r="AP175" s="1">
        <v>0</v>
      </c>
      <c r="AQ175" s="68">
        <f>+Tabla25[[#This Row],[META_CANDELARIA2]]-Tabla25[[#This Row],[META_CANDELARIA]]</f>
        <v>-0.13649999999999998</v>
      </c>
      <c r="AR175" s="68">
        <f>+Tabla25[[#This Row],[META_CANDELARIA2]]-Tabla25[[#This Row],[META_CANDELARIA]]</f>
        <v>-0.13649999999999998</v>
      </c>
      <c r="AS175" s="68">
        <f>+Tabla25[[#This Row],[META_CANDELARIA2]]-Tabla25[[#This Row],[META_CANDELARIA]]</f>
        <v>-0.13649999999999998</v>
      </c>
    </row>
    <row r="176" spans="1:45" ht="65.25" thickTop="1" thickBot="1">
      <c r="A176" s="19" t="s">
        <v>63</v>
      </c>
      <c r="B176" s="20" t="s">
        <v>257</v>
      </c>
      <c r="C176" s="20" t="s">
        <v>258</v>
      </c>
      <c r="D176" s="21">
        <v>159</v>
      </c>
      <c r="E176" s="20" t="s">
        <v>286</v>
      </c>
      <c r="F176" s="20" t="s">
        <v>260</v>
      </c>
      <c r="G176" s="19" t="s">
        <v>54</v>
      </c>
      <c r="H176" s="19" t="s">
        <v>55</v>
      </c>
      <c r="I176" s="19" t="s">
        <v>74</v>
      </c>
      <c r="J176" s="22">
        <v>4370008</v>
      </c>
      <c r="K176" s="5">
        <v>3</v>
      </c>
      <c r="L176" s="22">
        <f>+Tabla25[[#This Row],[VALOR UNITARIO]]*Tabla25[[#This Row],[META_CENTRO_ORIENTE]]</f>
        <v>13110024</v>
      </c>
      <c r="M176" s="38">
        <v>0</v>
      </c>
      <c r="N176" s="39">
        <v>0</v>
      </c>
      <c r="O176" s="39">
        <v>0</v>
      </c>
      <c r="P176" s="39">
        <v>0</v>
      </c>
      <c r="Q176" s="39">
        <v>0</v>
      </c>
      <c r="R176" s="39">
        <v>0</v>
      </c>
      <c r="S176" s="39">
        <v>3</v>
      </c>
      <c r="T176" s="40">
        <v>0</v>
      </c>
      <c r="U176" s="28">
        <f>+Tabla25[[#This Row],[META_CANDELARIA]]+Tabla25[[#This Row],[META_SANTA_FE]]+Tabla25[[#This Row],[META_MARTIRES]]+Tabla25[[#This Row],[META_SAN_CRISTOBAL]]+Tabla25[[#This Row],[META_RAFAEL_URIBE_URIBE]]+Tabla25[[#This Row],[META_ANTONIO_NARIÑO]]+Tabla25[[#This Row],[META_SUBRED]]+Tabla25[[#This Row],[META_DISTRITO]]</f>
        <v>3</v>
      </c>
      <c r="V176" s="29">
        <f>+Tabla25[[#This Row],[META_CENTRO_ORIENTE]]-Tabla25[[#This Row],[META_TOTAL]]</f>
        <v>0</v>
      </c>
      <c r="W176" s="30">
        <f>+Tabla25[[#This Row],[VALOR UNITARIO]]*Tabla25[[#This Row],[META_CANDELARIA]]</f>
        <v>0</v>
      </c>
      <c r="X176" s="31">
        <f>+Tabla25[[#This Row],[META_SANTA_FE]]*Tabla25[[#This Row],[VALOR UNITARIO]]</f>
        <v>0</v>
      </c>
      <c r="Y176" s="31">
        <f>+Tabla25[[#This Row],[META_MARTIRES]]*Tabla25[[#This Row],[VALOR UNITARIO]]</f>
        <v>0</v>
      </c>
      <c r="Z176" s="31">
        <f>+Tabla25[[#This Row],[META_SAN_CRISTOBAL]]*Tabla25[[#This Row],[VALOR UNITARIO]]</f>
        <v>0</v>
      </c>
      <c r="AA176" s="31">
        <f>+Tabla25[[#This Row],[META_RAFAEL_URIBE_URIBE]]*Tabla25[[#This Row],[VALOR UNITARIO]]</f>
        <v>0</v>
      </c>
      <c r="AB176" s="31">
        <f>+Tabla25[[#This Row],[META_ANTONIO_NARIÑO]]*Tabla25[[#This Row],[VALOR UNITARIO]]</f>
        <v>0</v>
      </c>
      <c r="AC176" s="31">
        <f>+Tabla25[[#This Row],[META_SUBRED]]*Tabla25[[#This Row],[VALOR UNITARIO]]</f>
        <v>13110024</v>
      </c>
      <c r="AD176" s="32">
        <f>+Tabla25[[#This Row],[META_DISTRITO]]*Tabla25[[#This Row],[VALOR UNITARIO]]</f>
        <v>0</v>
      </c>
      <c r="AE176" s="30">
        <f>SUM(Tabla25[[#This Row],[$_CANDELARIA]:[$_DISTRITO]])</f>
        <v>13110024</v>
      </c>
      <c r="AF176" s="32">
        <f>+Tabla25[[#This Row],[$_CENTRO_ORIENTE]]-Tabla25[[#This Row],[$_TOTAL]]</f>
        <v>0</v>
      </c>
      <c r="AM176" s="1">
        <v>3</v>
      </c>
      <c r="AO176" s="1">
        <v>3</v>
      </c>
      <c r="AP176" s="1">
        <v>0</v>
      </c>
      <c r="AQ176" s="68">
        <f>+Tabla25[[#This Row],[META_CANDELARIA2]]-Tabla25[[#This Row],[META_CANDELARIA]]</f>
        <v>0</v>
      </c>
      <c r="AR176" s="68">
        <f>+Tabla25[[#This Row],[META_CANDELARIA2]]-Tabla25[[#This Row],[META_CANDELARIA]]</f>
        <v>0</v>
      </c>
      <c r="AS176" s="68">
        <f>+Tabla25[[#This Row],[META_CANDELARIA2]]-Tabla25[[#This Row],[META_CANDELARIA]]</f>
        <v>0</v>
      </c>
    </row>
    <row r="177" spans="1:45" ht="65.25" thickTop="1" thickBot="1">
      <c r="A177" s="19" t="s">
        <v>63</v>
      </c>
      <c r="B177" s="20" t="s">
        <v>257</v>
      </c>
      <c r="C177" s="20" t="s">
        <v>258</v>
      </c>
      <c r="D177" s="21">
        <v>160</v>
      </c>
      <c r="E177" s="20" t="s">
        <v>287</v>
      </c>
      <c r="F177" s="20" t="s">
        <v>260</v>
      </c>
      <c r="G177" s="19" t="s">
        <v>54</v>
      </c>
      <c r="H177" s="19" t="s">
        <v>55</v>
      </c>
      <c r="I177" s="19" t="s">
        <v>74</v>
      </c>
      <c r="J177" s="22">
        <v>3994272</v>
      </c>
      <c r="K177" s="5">
        <v>3</v>
      </c>
      <c r="L177" s="22">
        <f>+Tabla25[[#This Row],[VALOR UNITARIO]]*Tabla25[[#This Row],[META_CENTRO_ORIENTE]]</f>
        <v>11982816</v>
      </c>
      <c r="M177" s="38">
        <v>0</v>
      </c>
      <c r="N177" s="39">
        <v>0</v>
      </c>
      <c r="O177" s="39">
        <v>0</v>
      </c>
      <c r="P177" s="39">
        <v>0</v>
      </c>
      <c r="Q177" s="39">
        <v>0</v>
      </c>
      <c r="R177" s="39">
        <v>0</v>
      </c>
      <c r="S177" s="39">
        <v>3</v>
      </c>
      <c r="T177" s="40">
        <v>0</v>
      </c>
      <c r="U177" s="28">
        <f>+Tabla25[[#This Row],[META_CANDELARIA]]+Tabla25[[#This Row],[META_SANTA_FE]]+Tabla25[[#This Row],[META_MARTIRES]]+Tabla25[[#This Row],[META_SAN_CRISTOBAL]]+Tabla25[[#This Row],[META_RAFAEL_URIBE_URIBE]]+Tabla25[[#This Row],[META_ANTONIO_NARIÑO]]+Tabla25[[#This Row],[META_SUBRED]]+Tabla25[[#This Row],[META_DISTRITO]]</f>
        <v>3</v>
      </c>
      <c r="V177" s="29">
        <f>+Tabla25[[#This Row],[META_CENTRO_ORIENTE]]-Tabla25[[#This Row],[META_TOTAL]]</f>
        <v>0</v>
      </c>
      <c r="W177" s="30">
        <f>+Tabla25[[#This Row],[VALOR UNITARIO]]*Tabla25[[#This Row],[META_CANDELARIA]]</f>
        <v>0</v>
      </c>
      <c r="X177" s="31">
        <f>+Tabla25[[#This Row],[META_SANTA_FE]]*Tabla25[[#This Row],[VALOR UNITARIO]]</f>
        <v>0</v>
      </c>
      <c r="Y177" s="31">
        <f>+Tabla25[[#This Row],[META_MARTIRES]]*Tabla25[[#This Row],[VALOR UNITARIO]]</f>
        <v>0</v>
      </c>
      <c r="Z177" s="31">
        <f>+Tabla25[[#This Row],[META_SAN_CRISTOBAL]]*Tabla25[[#This Row],[VALOR UNITARIO]]</f>
        <v>0</v>
      </c>
      <c r="AA177" s="31">
        <f>+Tabla25[[#This Row],[META_RAFAEL_URIBE_URIBE]]*Tabla25[[#This Row],[VALOR UNITARIO]]</f>
        <v>0</v>
      </c>
      <c r="AB177" s="31">
        <f>+Tabla25[[#This Row],[META_ANTONIO_NARIÑO]]*Tabla25[[#This Row],[VALOR UNITARIO]]</f>
        <v>0</v>
      </c>
      <c r="AC177" s="31">
        <f>+Tabla25[[#This Row],[META_SUBRED]]*Tabla25[[#This Row],[VALOR UNITARIO]]</f>
        <v>11982816</v>
      </c>
      <c r="AD177" s="32">
        <f>+Tabla25[[#This Row],[META_DISTRITO]]*Tabla25[[#This Row],[VALOR UNITARIO]]</f>
        <v>0</v>
      </c>
      <c r="AE177" s="30">
        <f>SUM(Tabla25[[#This Row],[$_CANDELARIA]:[$_DISTRITO]])</f>
        <v>11982816</v>
      </c>
      <c r="AF177" s="32">
        <f>+Tabla25[[#This Row],[$_CENTRO_ORIENTE]]-Tabla25[[#This Row],[$_TOTAL]]</f>
        <v>0</v>
      </c>
      <c r="AM177" s="1">
        <v>3</v>
      </c>
      <c r="AO177" s="1">
        <v>3</v>
      </c>
      <c r="AP177" s="1">
        <v>0</v>
      </c>
      <c r="AQ177" s="68">
        <f>+Tabla25[[#This Row],[META_CANDELARIA2]]-Tabla25[[#This Row],[META_CANDELARIA]]</f>
        <v>0</v>
      </c>
      <c r="AR177" s="68">
        <f>+Tabla25[[#This Row],[META_CANDELARIA2]]-Tabla25[[#This Row],[META_CANDELARIA]]</f>
        <v>0</v>
      </c>
      <c r="AS177" s="68">
        <f>+Tabla25[[#This Row],[META_CANDELARIA2]]-Tabla25[[#This Row],[META_CANDELARIA]]</f>
        <v>0</v>
      </c>
    </row>
    <row r="178" spans="1:45" ht="52.5" thickTop="1" thickBot="1">
      <c r="A178" s="19" t="s">
        <v>63</v>
      </c>
      <c r="B178" s="20" t="s">
        <v>257</v>
      </c>
      <c r="C178" s="20" t="s">
        <v>261</v>
      </c>
      <c r="D178" s="21">
        <v>161</v>
      </c>
      <c r="E178" s="20" t="s">
        <v>288</v>
      </c>
      <c r="F178" s="20" t="s">
        <v>260</v>
      </c>
      <c r="G178" s="19" t="s">
        <v>54</v>
      </c>
      <c r="H178" s="19" t="s">
        <v>158</v>
      </c>
      <c r="I178" s="19" t="s">
        <v>74</v>
      </c>
      <c r="J178" s="22">
        <v>7347488</v>
      </c>
      <c r="K178" s="5">
        <v>6</v>
      </c>
      <c r="L178" s="22">
        <f>+Tabla25[[#This Row],[VALOR UNITARIO]]*Tabla25[[#This Row],[META_CENTRO_ORIENTE]]</f>
        <v>44084928</v>
      </c>
      <c r="M178" s="41">
        <v>1</v>
      </c>
      <c r="N178" s="42">
        <v>1</v>
      </c>
      <c r="O178" s="42">
        <v>1</v>
      </c>
      <c r="P178" s="42">
        <v>1</v>
      </c>
      <c r="Q178" s="42">
        <v>1</v>
      </c>
      <c r="R178" s="42">
        <v>1</v>
      </c>
      <c r="S178" s="39">
        <v>0</v>
      </c>
      <c r="T178" s="40">
        <v>0</v>
      </c>
      <c r="U178" s="28">
        <f>+Tabla25[[#This Row],[META_CANDELARIA]]+Tabla25[[#This Row],[META_SANTA_FE]]+Tabla25[[#This Row],[META_MARTIRES]]+Tabla25[[#This Row],[META_SAN_CRISTOBAL]]+Tabla25[[#This Row],[META_RAFAEL_URIBE_URIBE]]+Tabla25[[#This Row],[META_ANTONIO_NARIÑO]]+Tabla25[[#This Row],[META_SUBRED]]+Tabla25[[#This Row],[META_DISTRITO]]</f>
        <v>6</v>
      </c>
      <c r="V178" s="29">
        <f>+Tabla25[[#This Row],[META_CENTRO_ORIENTE]]-Tabla25[[#This Row],[META_TOTAL]]</f>
        <v>0</v>
      </c>
      <c r="W178" s="30">
        <f>+Tabla25[[#This Row],[VALOR UNITARIO]]*Tabla25[[#This Row],[META_CANDELARIA]]</f>
        <v>7347488</v>
      </c>
      <c r="X178" s="31">
        <f>+Tabla25[[#This Row],[META_SANTA_FE]]*Tabla25[[#This Row],[VALOR UNITARIO]]</f>
        <v>7347488</v>
      </c>
      <c r="Y178" s="31">
        <f>+Tabla25[[#This Row],[META_MARTIRES]]*Tabla25[[#This Row],[VALOR UNITARIO]]</f>
        <v>7347488</v>
      </c>
      <c r="Z178" s="31">
        <f>+Tabla25[[#This Row],[META_SAN_CRISTOBAL]]*Tabla25[[#This Row],[VALOR UNITARIO]]</f>
        <v>7347488</v>
      </c>
      <c r="AA178" s="31">
        <f>+Tabla25[[#This Row],[META_RAFAEL_URIBE_URIBE]]*Tabla25[[#This Row],[VALOR UNITARIO]]</f>
        <v>7347488</v>
      </c>
      <c r="AB178" s="31">
        <f>+Tabla25[[#This Row],[META_ANTONIO_NARIÑO]]*Tabla25[[#This Row],[VALOR UNITARIO]]</f>
        <v>7347488</v>
      </c>
      <c r="AC178" s="31">
        <f>+Tabla25[[#This Row],[META_SUBRED]]*Tabla25[[#This Row],[VALOR UNITARIO]]</f>
        <v>0</v>
      </c>
      <c r="AD178" s="32">
        <f>+Tabla25[[#This Row],[META_DISTRITO]]*Tabla25[[#This Row],[VALOR UNITARIO]]</f>
        <v>0</v>
      </c>
      <c r="AE178" s="30">
        <f>SUM(Tabla25[[#This Row],[$_CANDELARIA]:[$_DISTRITO]])</f>
        <v>44084928</v>
      </c>
      <c r="AF178" s="32">
        <f>+Tabla25[[#This Row],[$_CENTRO_ORIENTE]]-Tabla25[[#This Row],[$_TOTAL]]</f>
        <v>0</v>
      </c>
      <c r="AG178" s="1">
        <v>1</v>
      </c>
      <c r="AH178" s="1">
        <v>1</v>
      </c>
      <c r="AI178" s="1">
        <v>1</v>
      </c>
      <c r="AJ178" s="1">
        <v>1</v>
      </c>
      <c r="AK178" s="1">
        <v>1</v>
      </c>
      <c r="AL178" s="1">
        <v>1</v>
      </c>
      <c r="AM178" s="1">
        <v>0</v>
      </c>
      <c r="AN178" s="1">
        <v>0</v>
      </c>
      <c r="AO178" s="1">
        <v>6</v>
      </c>
      <c r="AP178" s="1">
        <v>0</v>
      </c>
      <c r="AQ178" s="68">
        <f>+Tabla25[[#This Row],[META_CANDELARIA2]]-Tabla25[[#This Row],[META_CANDELARIA]]</f>
        <v>0</v>
      </c>
      <c r="AR178" s="68">
        <f>+Tabla25[[#This Row],[META_CANDELARIA2]]-Tabla25[[#This Row],[META_CANDELARIA]]</f>
        <v>0</v>
      </c>
      <c r="AS178" s="68">
        <f>+Tabla25[[#This Row],[META_CANDELARIA2]]-Tabla25[[#This Row],[META_CANDELARIA]]</f>
        <v>0</v>
      </c>
    </row>
    <row r="179" spans="1:45" ht="78" thickTop="1" thickBot="1">
      <c r="A179" s="19" t="s">
        <v>63</v>
      </c>
      <c r="B179" s="20" t="s">
        <v>257</v>
      </c>
      <c r="C179" s="20" t="s">
        <v>261</v>
      </c>
      <c r="D179" s="21">
        <v>162</v>
      </c>
      <c r="E179" s="20" t="s">
        <v>289</v>
      </c>
      <c r="F179" s="20" t="s">
        <v>260</v>
      </c>
      <c r="G179" s="19" t="s">
        <v>54</v>
      </c>
      <c r="H179" s="19" t="s">
        <v>158</v>
      </c>
      <c r="I179" s="19" t="s">
        <v>74</v>
      </c>
      <c r="J179" s="22">
        <v>10478800</v>
      </c>
      <c r="K179" s="5">
        <v>6</v>
      </c>
      <c r="L179" s="22">
        <f>+Tabla25[[#This Row],[VALOR UNITARIO]]*Tabla25[[#This Row],[META_CENTRO_ORIENTE]]</f>
        <v>62872800</v>
      </c>
      <c r="M179" s="41">
        <v>1</v>
      </c>
      <c r="N179" s="42">
        <v>1</v>
      </c>
      <c r="O179" s="42">
        <v>1</v>
      </c>
      <c r="P179" s="42">
        <v>1</v>
      </c>
      <c r="Q179" s="42">
        <v>1</v>
      </c>
      <c r="R179" s="42">
        <v>1</v>
      </c>
      <c r="S179" s="39">
        <v>0</v>
      </c>
      <c r="T179" s="40">
        <v>0</v>
      </c>
      <c r="U179" s="28">
        <f>+Tabla25[[#This Row],[META_CANDELARIA]]+Tabla25[[#This Row],[META_SANTA_FE]]+Tabla25[[#This Row],[META_MARTIRES]]+Tabla25[[#This Row],[META_SAN_CRISTOBAL]]+Tabla25[[#This Row],[META_RAFAEL_URIBE_URIBE]]+Tabla25[[#This Row],[META_ANTONIO_NARIÑO]]+Tabla25[[#This Row],[META_SUBRED]]+Tabla25[[#This Row],[META_DISTRITO]]</f>
        <v>6</v>
      </c>
      <c r="V179" s="29">
        <f>+Tabla25[[#This Row],[META_CENTRO_ORIENTE]]-Tabla25[[#This Row],[META_TOTAL]]</f>
        <v>0</v>
      </c>
      <c r="W179" s="30">
        <f>+Tabla25[[#This Row],[VALOR UNITARIO]]*Tabla25[[#This Row],[META_CANDELARIA]]</f>
        <v>10478800</v>
      </c>
      <c r="X179" s="31">
        <f>+Tabla25[[#This Row],[META_SANTA_FE]]*Tabla25[[#This Row],[VALOR UNITARIO]]</f>
        <v>10478800</v>
      </c>
      <c r="Y179" s="31">
        <f>+Tabla25[[#This Row],[META_MARTIRES]]*Tabla25[[#This Row],[VALOR UNITARIO]]</f>
        <v>10478800</v>
      </c>
      <c r="Z179" s="31">
        <f>+Tabla25[[#This Row],[META_SAN_CRISTOBAL]]*Tabla25[[#This Row],[VALOR UNITARIO]]</f>
        <v>10478800</v>
      </c>
      <c r="AA179" s="31">
        <f>+Tabla25[[#This Row],[META_RAFAEL_URIBE_URIBE]]*Tabla25[[#This Row],[VALOR UNITARIO]]</f>
        <v>10478800</v>
      </c>
      <c r="AB179" s="31">
        <f>+Tabla25[[#This Row],[META_ANTONIO_NARIÑO]]*Tabla25[[#This Row],[VALOR UNITARIO]]</f>
        <v>10478800</v>
      </c>
      <c r="AC179" s="31">
        <f>+Tabla25[[#This Row],[META_SUBRED]]*Tabla25[[#This Row],[VALOR UNITARIO]]</f>
        <v>0</v>
      </c>
      <c r="AD179" s="32">
        <f>+Tabla25[[#This Row],[META_DISTRITO]]*Tabla25[[#This Row],[VALOR UNITARIO]]</f>
        <v>0</v>
      </c>
      <c r="AE179" s="30">
        <f>SUM(Tabla25[[#This Row],[$_CANDELARIA]:[$_DISTRITO]])</f>
        <v>62872800</v>
      </c>
      <c r="AF179" s="32">
        <f>+Tabla25[[#This Row],[$_CENTRO_ORIENTE]]-Tabla25[[#This Row],[$_TOTAL]]</f>
        <v>0</v>
      </c>
      <c r="AG179" s="1">
        <v>0</v>
      </c>
      <c r="AH179" s="1">
        <v>0.8</v>
      </c>
      <c r="AI179" s="1">
        <v>0.8</v>
      </c>
      <c r="AJ179" s="1">
        <v>1.4</v>
      </c>
      <c r="AK179" s="1">
        <v>1.5</v>
      </c>
      <c r="AL179" s="1">
        <v>1.5</v>
      </c>
      <c r="AM179" s="1">
        <v>0</v>
      </c>
      <c r="AN179" s="1">
        <v>0</v>
      </c>
      <c r="AO179" s="1">
        <v>6</v>
      </c>
      <c r="AP179" s="1">
        <v>0</v>
      </c>
      <c r="AQ179" s="68">
        <f>+Tabla25[[#This Row],[META_CANDELARIA2]]-Tabla25[[#This Row],[META_CANDELARIA]]</f>
        <v>-1</v>
      </c>
      <c r="AR179" s="68">
        <f>+Tabla25[[#This Row],[META_CANDELARIA2]]-Tabla25[[#This Row],[META_CANDELARIA]]</f>
        <v>-1</v>
      </c>
      <c r="AS179" s="68">
        <f>+Tabla25[[#This Row],[META_CANDELARIA2]]-Tabla25[[#This Row],[META_CANDELARIA]]</f>
        <v>-1</v>
      </c>
    </row>
    <row r="180" spans="1:45" ht="78" thickTop="1" thickBot="1">
      <c r="A180" s="19" t="s">
        <v>63</v>
      </c>
      <c r="B180" s="20" t="s">
        <v>257</v>
      </c>
      <c r="C180" s="20" t="s">
        <v>261</v>
      </c>
      <c r="D180" s="21">
        <v>163</v>
      </c>
      <c r="E180" s="20" t="s">
        <v>290</v>
      </c>
      <c r="F180" s="20" t="s">
        <v>260</v>
      </c>
      <c r="G180" s="19" t="s">
        <v>54</v>
      </c>
      <c r="H180" s="19" t="s">
        <v>158</v>
      </c>
      <c r="I180" s="19" t="s">
        <v>74</v>
      </c>
      <c r="J180" s="22">
        <v>3994272</v>
      </c>
      <c r="K180" s="5">
        <v>3</v>
      </c>
      <c r="L180" s="22">
        <f>+Tabla25[[#This Row],[VALOR UNITARIO]]*Tabla25[[#This Row],[META_CENTRO_ORIENTE]]</f>
        <v>11982816</v>
      </c>
      <c r="M180" s="41">
        <v>0</v>
      </c>
      <c r="N180" s="42">
        <v>0</v>
      </c>
      <c r="O180" s="42">
        <v>0</v>
      </c>
      <c r="P180" s="42">
        <v>3</v>
      </c>
      <c r="Q180" s="42">
        <v>0</v>
      </c>
      <c r="R180" s="42">
        <v>0</v>
      </c>
      <c r="S180" s="39">
        <v>0</v>
      </c>
      <c r="T180" s="40">
        <v>0</v>
      </c>
      <c r="U180" s="28">
        <f>+Tabla25[[#This Row],[META_CANDELARIA]]+Tabla25[[#This Row],[META_SANTA_FE]]+Tabla25[[#This Row],[META_MARTIRES]]+Tabla25[[#This Row],[META_SAN_CRISTOBAL]]+Tabla25[[#This Row],[META_RAFAEL_URIBE_URIBE]]+Tabla25[[#This Row],[META_ANTONIO_NARIÑO]]+Tabla25[[#This Row],[META_SUBRED]]+Tabla25[[#This Row],[META_DISTRITO]]</f>
        <v>3</v>
      </c>
      <c r="V180" s="29">
        <f>+Tabla25[[#This Row],[META_CENTRO_ORIENTE]]-Tabla25[[#This Row],[META_TOTAL]]</f>
        <v>0</v>
      </c>
      <c r="W180" s="30">
        <f>+Tabla25[[#This Row],[VALOR UNITARIO]]*Tabla25[[#This Row],[META_CANDELARIA]]</f>
        <v>0</v>
      </c>
      <c r="X180" s="31">
        <f>+Tabla25[[#This Row],[META_SANTA_FE]]*Tabla25[[#This Row],[VALOR UNITARIO]]</f>
        <v>0</v>
      </c>
      <c r="Y180" s="31">
        <f>+Tabla25[[#This Row],[META_MARTIRES]]*Tabla25[[#This Row],[VALOR UNITARIO]]</f>
        <v>0</v>
      </c>
      <c r="Z180" s="31">
        <f>+Tabla25[[#This Row],[META_SAN_CRISTOBAL]]*Tabla25[[#This Row],[VALOR UNITARIO]]</f>
        <v>11982816</v>
      </c>
      <c r="AA180" s="31">
        <f>+Tabla25[[#This Row],[META_RAFAEL_URIBE_URIBE]]*Tabla25[[#This Row],[VALOR UNITARIO]]</f>
        <v>0</v>
      </c>
      <c r="AB180" s="31">
        <f>+Tabla25[[#This Row],[META_ANTONIO_NARIÑO]]*Tabla25[[#This Row],[VALOR UNITARIO]]</f>
        <v>0</v>
      </c>
      <c r="AC180" s="31">
        <f>+Tabla25[[#This Row],[META_SUBRED]]*Tabla25[[#This Row],[VALOR UNITARIO]]</f>
        <v>0</v>
      </c>
      <c r="AD180" s="32">
        <f>+Tabla25[[#This Row],[META_DISTRITO]]*Tabla25[[#This Row],[VALOR UNITARIO]]</f>
        <v>0</v>
      </c>
      <c r="AE180" s="30">
        <f>SUM(Tabla25[[#This Row],[$_CANDELARIA]:[$_DISTRITO]])</f>
        <v>11982816</v>
      </c>
      <c r="AF180" s="32">
        <f>+Tabla25[[#This Row],[$_CENTRO_ORIENTE]]-Tabla25[[#This Row],[$_TOTAL]]</f>
        <v>0</v>
      </c>
      <c r="AG180" s="1">
        <v>0</v>
      </c>
      <c r="AH180" s="1">
        <v>0.2</v>
      </c>
      <c r="AI180" s="1">
        <v>0.25</v>
      </c>
      <c r="AJ180" s="1">
        <v>1.5</v>
      </c>
      <c r="AK180" s="1">
        <v>0.5</v>
      </c>
      <c r="AL180" s="1">
        <v>0.5</v>
      </c>
      <c r="AM180" s="1">
        <v>0</v>
      </c>
      <c r="AN180" s="1">
        <v>0</v>
      </c>
      <c r="AO180" s="1">
        <v>2.95</v>
      </c>
      <c r="AP180" s="1">
        <v>4.9999999999999822E-2</v>
      </c>
      <c r="AQ180" s="68">
        <f>+Tabla25[[#This Row],[META_CANDELARIA2]]-Tabla25[[#This Row],[META_CANDELARIA]]</f>
        <v>0</v>
      </c>
      <c r="AR180" s="68">
        <f>+Tabla25[[#This Row],[META_CANDELARIA2]]-Tabla25[[#This Row],[META_CANDELARIA]]</f>
        <v>0</v>
      </c>
      <c r="AS180" s="68">
        <f>+Tabla25[[#This Row],[META_CANDELARIA2]]-Tabla25[[#This Row],[META_CANDELARIA]]</f>
        <v>0</v>
      </c>
    </row>
    <row r="181" spans="1:45" ht="65.25" thickTop="1" thickBot="1">
      <c r="A181" s="19" t="s">
        <v>63</v>
      </c>
      <c r="B181" s="20" t="s">
        <v>257</v>
      </c>
      <c r="C181" s="20" t="s">
        <v>261</v>
      </c>
      <c r="D181" s="21">
        <v>164</v>
      </c>
      <c r="E181" s="20" t="s">
        <v>291</v>
      </c>
      <c r="F181" s="20" t="s">
        <v>260</v>
      </c>
      <c r="G181" s="19" t="s">
        <v>54</v>
      </c>
      <c r="H181" s="19" t="s">
        <v>158</v>
      </c>
      <c r="I181" s="19" t="s">
        <v>56</v>
      </c>
      <c r="J181" s="22">
        <v>6484528</v>
      </c>
      <c r="K181" s="5">
        <v>12</v>
      </c>
      <c r="L181" s="22">
        <f>+Tabla25[[#This Row],[VALOR UNITARIO]]*Tabla25[[#This Row],[META_CENTRO_ORIENTE]]</f>
        <v>77814336</v>
      </c>
      <c r="M181" s="41">
        <v>2</v>
      </c>
      <c r="N181" s="42">
        <v>2</v>
      </c>
      <c r="O181" s="42">
        <v>2</v>
      </c>
      <c r="P181" s="42">
        <v>2</v>
      </c>
      <c r="Q181" s="42">
        <v>2</v>
      </c>
      <c r="R181" s="42">
        <v>2</v>
      </c>
      <c r="S181" s="39">
        <v>0</v>
      </c>
      <c r="T181" s="40">
        <v>0</v>
      </c>
      <c r="U181" s="28">
        <f>+Tabla25[[#This Row],[META_CANDELARIA]]+Tabla25[[#This Row],[META_SANTA_FE]]+Tabla25[[#This Row],[META_MARTIRES]]+Tabla25[[#This Row],[META_SAN_CRISTOBAL]]+Tabla25[[#This Row],[META_RAFAEL_URIBE_URIBE]]+Tabla25[[#This Row],[META_ANTONIO_NARIÑO]]+Tabla25[[#This Row],[META_SUBRED]]+Tabla25[[#This Row],[META_DISTRITO]]</f>
        <v>12</v>
      </c>
      <c r="V181" s="29">
        <f>+Tabla25[[#This Row],[META_CENTRO_ORIENTE]]-Tabla25[[#This Row],[META_TOTAL]]</f>
        <v>0</v>
      </c>
      <c r="W181" s="30">
        <f>+Tabla25[[#This Row],[VALOR UNITARIO]]*Tabla25[[#This Row],[META_CANDELARIA]]</f>
        <v>12969056</v>
      </c>
      <c r="X181" s="31">
        <f>+Tabla25[[#This Row],[META_SANTA_FE]]*Tabla25[[#This Row],[VALOR UNITARIO]]</f>
        <v>12969056</v>
      </c>
      <c r="Y181" s="31">
        <f>+Tabla25[[#This Row],[META_MARTIRES]]*Tabla25[[#This Row],[VALOR UNITARIO]]</f>
        <v>12969056</v>
      </c>
      <c r="Z181" s="31">
        <f>+Tabla25[[#This Row],[META_SAN_CRISTOBAL]]*Tabla25[[#This Row],[VALOR UNITARIO]]</f>
        <v>12969056</v>
      </c>
      <c r="AA181" s="31">
        <f>+Tabla25[[#This Row],[META_RAFAEL_URIBE_URIBE]]*Tabla25[[#This Row],[VALOR UNITARIO]]</f>
        <v>12969056</v>
      </c>
      <c r="AB181" s="31">
        <f>+Tabla25[[#This Row],[META_ANTONIO_NARIÑO]]*Tabla25[[#This Row],[VALOR UNITARIO]]</f>
        <v>12969056</v>
      </c>
      <c r="AC181" s="31">
        <f>+Tabla25[[#This Row],[META_SUBRED]]*Tabla25[[#This Row],[VALOR UNITARIO]]</f>
        <v>0</v>
      </c>
      <c r="AD181" s="32">
        <f>+Tabla25[[#This Row],[META_DISTRITO]]*Tabla25[[#This Row],[VALOR UNITARIO]]</f>
        <v>0</v>
      </c>
      <c r="AE181" s="30">
        <f>SUM(Tabla25[[#This Row],[$_CANDELARIA]:[$_DISTRITO]])</f>
        <v>77814336</v>
      </c>
      <c r="AF181" s="32">
        <f>+Tabla25[[#This Row],[$_CENTRO_ORIENTE]]-Tabla25[[#This Row],[$_TOTAL]]</f>
        <v>0</v>
      </c>
      <c r="AG181" s="1">
        <v>1</v>
      </c>
      <c r="AH181" s="1">
        <v>2</v>
      </c>
      <c r="AI181" s="1">
        <v>2</v>
      </c>
      <c r="AJ181" s="1">
        <v>3</v>
      </c>
      <c r="AK181" s="1">
        <v>3</v>
      </c>
      <c r="AL181" s="1">
        <v>1</v>
      </c>
      <c r="AM181" s="1">
        <v>0</v>
      </c>
      <c r="AN181" s="1">
        <v>0</v>
      </c>
      <c r="AO181" s="1">
        <v>12</v>
      </c>
      <c r="AP181" s="1">
        <v>0</v>
      </c>
      <c r="AQ181" s="68">
        <f>+Tabla25[[#This Row],[META_CANDELARIA2]]-Tabla25[[#This Row],[META_CANDELARIA]]</f>
        <v>-1</v>
      </c>
      <c r="AR181" s="68">
        <f>+Tabla25[[#This Row],[META_CANDELARIA2]]-Tabla25[[#This Row],[META_CANDELARIA]]</f>
        <v>-1</v>
      </c>
      <c r="AS181" s="68">
        <f>+Tabla25[[#This Row],[META_CANDELARIA2]]-Tabla25[[#This Row],[META_CANDELARIA]]</f>
        <v>-1</v>
      </c>
    </row>
    <row r="182" spans="1:45" ht="52.5" thickTop="1" thickBot="1">
      <c r="A182" s="19" t="s">
        <v>63</v>
      </c>
      <c r="B182" s="20" t="s">
        <v>257</v>
      </c>
      <c r="C182" s="20" t="s">
        <v>261</v>
      </c>
      <c r="D182" s="21">
        <v>165</v>
      </c>
      <c r="E182" s="20" t="s">
        <v>292</v>
      </c>
      <c r="F182" s="20" t="s">
        <v>260</v>
      </c>
      <c r="G182" s="19" t="s">
        <v>54</v>
      </c>
      <c r="H182" s="19" t="s">
        <v>158</v>
      </c>
      <c r="I182" s="19" t="s">
        <v>56</v>
      </c>
      <c r="J182" s="22">
        <v>3994272</v>
      </c>
      <c r="K182" s="5">
        <v>162</v>
      </c>
      <c r="L182" s="22">
        <f>+Tabla25[[#This Row],[VALOR UNITARIO]]*Tabla25[[#This Row],[META_CENTRO_ORIENTE]]</f>
        <v>647072064</v>
      </c>
      <c r="M182" s="41">
        <f>+Tabla25[[#This Row],[META_CENTRO_ORIENTE]]*4.55/100</f>
        <v>7.3710000000000004</v>
      </c>
      <c r="N182" s="42">
        <f>+Tabla25[[#This Row],[META_CENTRO_ORIENTE]]*22.8/100</f>
        <v>36.936</v>
      </c>
      <c r="O182" s="42">
        <f>+Tabla25[[#This Row],[META_CENTRO_ORIENTE]]*8.3/100</f>
        <v>13.446000000000002</v>
      </c>
      <c r="P182" s="42">
        <f>+Tabla25[[#This Row],[META_CENTRO_ORIENTE]]*22.73/100</f>
        <v>36.822600000000001</v>
      </c>
      <c r="Q182" s="42">
        <f>+Tabla25[[#This Row],[META_CENTRO_ORIENTE]]*22.64/100</f>
        <v>36.6768</v>
      </c>
      <c r="R182" s="42">
        <f>+Tabla25[[#This Row],[META_CENTRO_ORIENTE]]*0.14</f>
        <v>22.680000000000003</v>
      </c>
      <c r="S182" s="39">
        <v>0</v>
      </c>
      <c r="T182" s="40">
        <v>0</v>
      </c>
      <c r="U182" s="28">
        <f>+Tabla25[[#This Row],[META_CANDELARIA]]+Tabla25[[#This Row],[META_SANTA_FE]]+Tabla25[[#This Row],[META_MARTIRES]]+Tabla25[[#This Row],[META_SAN_CRISTOBAL]]+Tabla25[[#This Row],[META_RAFAEL_URIBE_URIBE]]+Tabla25[[#This Row],[META_ANTONIO_NARIÑO]]+Tabla25[[#This Row],[META_SUBRED]]+Tabla25[[#This Row],[META_DISTRITO]]</f>
        <v>153.93240000000003</v>
      </c>
      <c r="V182" s="29">
        <f>+Tabla25[[#This Row],[META_CENTRO_ORIENTE]]-Tabla25[[#This Row],[META_TOTAL]]</f>
        <v>8.0675999999999704</v>
      </c>
      <c r="W182" s="30">
        <f>+Tabla25[[#This Row],[VALOR UNITARIO]]*Tabla25[[#This Row],[META_CANDELARIA]]</f>
        <v>29441778.912</v>
      </c>
      <c r="X182" s="31">
        <f>+Tabla25[[#This Row],[META_SANTA_FE]]*Tabla25[[#This Row],[VALOR UNITARIO]]</f>
        <v>147532430.59200001</v>
      </c>
      <c r="Y182" s="31">
        <f>+Tabla25[[#This Row],[META_MARTIRES]]*Tabla25[[#This Row],[VALOR UNITARIO]]</f>
        <v>53706981.312000006</v>
      </c>
      <c r="Z182" s="31">
        <f>+Tabla25[[#This Row],[META_SAN_CRISTOBAL]]*Tabla25[[#This Row],[VALOR UNITARIO]]</f>
        <v>147079480.14720002</v>
      </c>
      <c r="AA182" s="31">
        <f>+Tabla25[[#This Row],[META_RAFAEL_URIBE_URIBE]]*Tabla25[[#This Row],[VALOR UNITARIO]]</f>
        <v>146497115.28960001</v>
      </c>
      <c r="AB182" s="31">
        <f>+Tabla25[[#This Row],[META_ANTONIO_NARIÑO]]*Tabla25[[#This Row],[VALOR UNITARIO]]</f>
        <v>90590088.960000008</v>
      </c>
      <c r="AC182" s="31">
        <f>+Tabla25[[#This Row],[META_SUBRED]]*Tabla25[[#This Row],[VALOR UNITARIO]]</f>
        <v>0</v>
      </c>
      <c r="AD182" s="32">
        <f>+Tabla25[[#This Row],[META_DISTRITO]]*Tabla25[[#This Row],[VALOR UNITARIO]]</f>
        <v>0</v>
      </c>
      <c r="AE182" s="30">
        <f>SUM(Tabla25[[#This Row],[$_CANDELARIA]:[$_DISTRITO]])</f>
        <v>614847875.21280003</v>
      </c>
      <c r="AF182" s="32">
        <f>+Tabla25[[#This Row],[$_CENTRO_ORIENTE]]-Tabla25[[#This Row],[$_TOTAL]]</f>
        <v>32224188.787199974</v>
      </c>
      <c r="AG182" s="1">
        <v>12</v>
      </c>
      <c r="AH182" s="1">
        <v>24</v>
      </c>
      <c r="AI182" s="1">
        <v>36</v>
      </c>
      <c r="AJ182" s="1">
        <v>36</v>
      </c>
      <c r="AK182" s="1">
        <v>36</v>
      </c>
      <c r="AL182" s="1">
        <v>18</v>
      </c>
      <c r="AM182" s="1">
        <v>0</v>
      </c>
      <c r="AN182" s="1">
        <v>0</v>
      </c>
      <c r="AO182" s="1">
        <v>162</v>
      </c>
      <c r="AP182" s="1">
        <v>0</v>
      </c>
      <c r="AQ182" s="68">
        <f>+Tabla25[[#This Row],[META_CANDELARIA2]]-Tabla25[[#This Row],[META_CANDELARIA]]</f>
        <v>4.6289999999999996</v>
      </c>
      <c r="AR182" s="68">
        <f>+Tabla25[[#This Row],[META_CANDELARIA2]]-Tabla25[[#This Row],[META_CANDELARIA]]</f>
        <v>4.6289999999999996</v>
      </c>
      <c r="AS182" s="68">
        <f>+Tabla25[[#This Row],[META_CANDELARIA2]]-Tabla25[[#This Row],[META_CANDELARIA]]</f>
        <v>4.6289999999999996</v>
      </c>
    </row>
    <row r="183" spans="1:45" ht="65.25" thickTop="1" thickBot="1">
      <c r="A183" s="19" t="s">
        <v>63</v>
      </c>
      <c r="B183" s="20" t="s">
        <v>257</v>
      </c>
      <c r="C183" s="20" t="s">
        <v>261</v>
      </c>
      <c r="D183" s="21">
        <v>166</v>
      </c>
      <c r="E183" s="20" t="s">
        <v>293</v>
      </c>
      <c r="F183" s="20" t="s">
        <v>260</v>
      </c>
      <c r="G183" s="19" t="s">
        <v>54</v>
      </c>
      <c r="H183" s="19" t="s">
        <v>158</v>
      </c>
      <c r="I183" s="19" t="s">
        <v>56</v>
      </c>
      <c r="J183" s="22">
        <v>2983376</v>
      </c>
      <c r="K183" s="5">
        <v>33</v>
      </c>
      <c r="L183" s="22">
        <f>+Tabla25[[#This Row],[VALOR UNITARIO]]*Tabla25[[#This Row],[META_CENTRO_ORIENTE]]</f>
        <v>98451408</v>
      </c>
      <c r="M183" s="41">
        <f>+Tabla25[[#This Row],[META_CENTRO_ORIENTE]]*4.55/100</f>
        <v>1.5015000000000001</v>
      </c>
      <c r="N183" s="42">
        <f>+Tabla25[[#This Row],[META_CENTRO_ORIENTE]]*22.8/100</f>
        <v>7.524</v>
      </c>
      <c r="O183" s="42">
        <f>+Tabla25[[#This Row],[META_CENTRO_ORIENTE]]*8.3/100</f>
        <v>2.7390000000000003</v>
      </c>
      <c r="P183" s="42">
        <f>+Tabla25[[#This Row],[META_CENTRO_ORIENTE]]*22.73/100</f>
        <v>7.5009000000000006</v>
      </c>
      <c r="Q183" s="42">
        <f>+Tabla25[[#This Row],[META_CENTRO_ORIENTE]]*22.64/100</f>
        <v>7.4711999999999996</v>
      </c>
      <c r="R183" s="42">
        <f>+Tabla25[[#This Row],[META_CENTRO_ORIENTE]]*0.14</f>
        <v>4.62</v>
      </c>
      <c r="S183" s="39">
        <v>0</v>
      </c>
      <c r="T183" s="40">
        <v>0</v>
      </c>
      <c r="U183" s="28">
        <f>+Tabla25[[#This Row],[META_CANDELARIA]]+Tabla25[[#This Row],[META_SANTA_FE]]+Tabla25[[#This Row],[META_MARTIRES]]+Tabla25[[#This Row],[META_SAN_CRISTOBAL]]+Tabla25[[#This Row],[META_RAFAEL_URIBE_URIBE]]+Tabla25[[#This Row],[META_ANTONIO_NARIÑO]]+Tabla25[[#This Row],[META_SUBRED]]+Tabla25[[#This Row],[META_DISTRITO]]</f>
        <v>31.356600000000004</v>
      </c>
      <c r="V183" s="29">
        <f>+Tabla25[[#This Row],[META_CENTRO_ORIENTE]]-Tabla25[[#This Row],[META_TOTAL]]</f>
        <v>1.6433999999999962</v>
      </c>
      <c r="W183" s="30">
        <f>+Tabla25[[#This Row],[VALOR UNITARIO]]*Tabla25[[#This Row],[META_CANDELARIA]]</f>
        <v>4479539.0640000002</v>
      </c>
      <c r="X183" s="31">
        <f>+Tabla25[[#This Row],[META_SANTA_FE]]*Tabla25[[#This Row],[VALOR UNITARIO]]</f>
        <v>22446921.024</v>
      </c>
      <c r="Y183" s="31">
        <f>+Tabla25[[#This Row],[META_MARTIRES]]*Tabla25[[#This Row],[VALOR UNITARIO]]</f>
        <v>8171466.864000001</v>
      </c>
      <c r="Z183" s="31">
        <f>+Tabla25[[#This Row],[META_SAN_CRISTOBAL]]*Tabla25[[#This Row],[VALOR UNITARIO]]</f>
        <v>22378005.038400002</v>
      </c>
      <c r="AA183" s="31">
        <f>+Tabla25[[#This Row],[META_RAFAEL_URIBE_URIBE]]*Tabla25[[#This Row],[VALOR UNITARIO]]</f>
        <v>22289398.771199998</v>
      </c>
      <c r="AB183" s="31">
        <f>+Tabla25[[#This Row],[META_ANTONIO_NARIÑO]]*Tabla25[[#This Row],[VALOR UNITARIO]]</f>
        <v>13783197.120000001</v>
      </c>
      <c r="AC183" s="31">
        <f>+Tabla25[[#This Row],[META_SUBRED]]*Tabla25[[#This Row],[VALOR UNITARIO]]</f>
        <v>0</v>
      </c>
      <c r="AD183" s="32">
        <f>+Tabla25[[#This Row],[META_DISTRITO]]*Tabla25[[#This Row],[VALOR UNITARIO]]</f>
        <v>0</v>
      </c>
      <c r="AE183" s="30">
        <f>SUM(Tabla25[[#This Row],[$_CANDELARIA]:[$_DISTRITO]])</f>
        <v>93548527.881600007</v>
      </c>
      <c r="AF183" s="32">
        <f>+Tabla25[[#This Row],[$_CENTRO_ORIENTE]]-Tabla25[[#This Row],[$_TOTAL]]</f>
        <v>4902880.1183999926</v>
      </c>
      <c r="AG183" s="1">
        <v>1</v>
      </c>
      <c r="AH183" s="1">
        <v>6</v>
      </c>
      <c r="AI183" s="1">
        <v>7</v>
      </c>
      <c r="AJ183" s="1">
        <v>9</v>
      </c>
      <c r="AK183" s="1">
        <v>9</v>
      </c>
      <c r="AL183" s="1">
        <v>1</v>
      </c>
      <c r="AM183" s="1">
        <v>0</v>
      </c>
      <c r="AN183" s="1">
        <v>0</v>
      </c>
      <c r="AO183" s="1">
        <v>33</v>
      </c>
      <c r="AP183" s="1">
        <v>0</v>
      </c>
      <c r="AQ183" s="68">
        <f>+Tabla25[[#This Row],[META_CANDELARIA2]]-Tabla25[[#This Row],[META_CANDELARIA]]</f>
        <v>-0.50150000000000006</v>
      </c>
      <c r="AR183" s="68">
        <f>+Tabla25[[#This Row],[META_CANDELARIA2]]-Tabla25[[#This Row],[META_CANDELARIA]]</f>
        <v>-0.50150000000000006</v>
      </c>
      <c r="AS183" s="68">
        <f>+Tabla25[[#This Row],[META_CANDELARIA2]]-Tabla25[[#This Row],[META_CANDELARIA]]</f>
        <v>-0.50150000000000006</v>
      </c>
    </row>
    <row r="184" spans="1:45" ht="78" thickTop="1" thickBot="1">
      <c r="A184" s="19" t="s">
        <v>63</v>
      </c>
      <c r="B184" s="20" t="s">
        <v>257</v>
      </c>
      <c r="C184" s="20" t="s">
        <v>261</v>
      </c>
      <c r="D184" s="21">
        <v>167</v>
      </c>
      <c r="E184" s="20" t="s">
        <v>294</v>
      </c>
      <c r="F184" s="20" t="s">
        <v>260</v>
      </c>
      <c r="G184" s="19" t="s">
        <v>54</v>
      </c>
      <c r="H184" s="19" t="s">
        <v>158</v>
      </c>
      <c r="I184" s="19" t="s">
        <v>56</v>
      </c>
      <c r="J184" s="22">
        <v>6484528</v>
      </c>
      <c r="K184" s="5">
        <v>6</v>
      </c>
      <c r="L184" s="22">
        <f>+Tabla25[[#This Row],[VALOR UNITARIO]]*Tabla25[[#This Row],[META_CENTRO_ORIENTE]]</f>
        <v>38907168</v>
      </c>
      <c r="M184" s="41">
        <v>1</v>
      </c>
      <c r="N184" s="42">
        <v>1</v>
      </c>
      <c r="O184" s="42">
        <v>1</v>
      </c>
      <c r="P184" s="42">
        <v>1</v>
      </c>
      <c r="Q184" s="42">
        <v>1</v>
      </c>
      <c r="R184" s="42">
        <v>1</v>
      </c>
      <c r="S184" s="39">
        <v>0</v>
      </c>
      <c r="T184" s="40">
        <v>0</v>
      </c>
      <c r="U184" s="28">
        <f>+Tabla25[[#This Row],[META_CANDELARIA]]+Tabla25[[#This Row],[META_SANTA_FE]]+Tabla25[[#This Row],[META_MARTIRES]]+Tabla25[[#This Row],[META_SAN_CRISTOBAL]]+Tabla25[[#This Row],[META_RAFAEL_URIBE_URIBE]]+Tabla25[[#This Row],[META_ANTONIO_NARIÑO]]+Tabla25[[#This Row],[META_SUBRED]]+Tabla25[[#This Row],[META_DISTRITO]]</f>
        <v>6</v>
      </c>
      <c r="V184" s="29">
        <f>+Tabla25[[#This Row],[META_CENTRO_ORIENTE]]-Tabla25[[#This Row],[META_TOTAL]]</f>
        <v>0</v>
      </c>
      <c r="W184" s="30">
        <f>+Tabla25[[#This Row],[VALOR UNITARIO]]*Tabla25[[#This Row],[META_CANDELARIA]]</f>
        <v>6484528</v>
      </c>
      <c r="X184" s="31">
        <f>+Tabla25[[#This Row],[META_SANTA_FE]]*Tabla25[[#This Row],[VALOR UNITARIO]]</f>
        <v>6484528</v>
      </c>
      <c r="Y184" s="31">
        <f>+Tabla25[[#This Row],[META_MARTIRES]]*Tabla25[[#This Row],[VALOR UNITARIO]]</f>
        <v>6484528</v>
      </c>
      <c r="Z184" s="31">
        <f>+Tabla25[[#This Row],[META_SAN_CRISTOBAL]]*Tabla25[[#This Row],[VALOR UNITARIO]]</f>
        <v>6484528</v>
      </c>
      <c r="AA184" s="31">
        <f>+Tabla25[[#This Row],[META_RAFAEL_URIBE_URIBE]]*Tabla25[[#This Row],[VALOR UNITARIO]]</f>
        <v>6484528</v>
      </c>
      <c r="AB184" s="31">
        <f>+Tabla25[[#This Row],[META_ANTONIO_NARIÑO]]*Tabla25[[#This Row],[VALOR UNITARIO]]</f>
        <v>6484528</v>
      </c>
      <c r="AC184" s="31">
        <f>+Tabla25[[#This Row],[META_SUBRED]]*Tabla25[[#This Row],[VALOR UNITARIO]]</f>
        <v>0</v>
      </c>
      <c r="AD184" s="32">
        <f>+Tabla25[[#This Row],[META_DISTRITO]]*Tabla25[[#This Row],[VALOR UNITARIO]]</f>
        <v>0</v>
      </c>
      <c r="AE184" s="30">
        <f>SUM(Tabla25[[#This Row],[$_CANDELARIA]:[$_DISTRITO]])</f>
        <v>38907168</v>
      </c>
      <c r="AF184" s="32">
        <f>+Tabla25[[#This Row],[$_CENTRO_ORIENTE]]-Tabla25[[#This Row],[$_TOTAL]]</f>
        <v>0</v>
      </c>
      <c r="AG184" s="1">
        <v>0.5</v>
      </c>
      <c r="AH184" s="1">
        <v>1</v>
      </c>
      <c r="AI184" s="1">
        <v>1</v>
      </c>
      <c r="AJ184" s="1">
        <v>1.5</v>
      </c>
      <c r="AK184" s="1">
        <v>1.5</v>
      </c>
      <c r="AL184" s="1">
        <v>0.5</v>
      </c>
      <c r="AM184" s="1">
        <v>0</v>
      </c>
      <c r="AN184" s="1">
        <v>0</v>
      </c>
      <c r="AO184" s="1">
        <v>6</v>
      </c>
      <c r="AP184" s="1">
        <v>0</v>
      </c>
      <c r="AQ184" s="68">
        <f>+Tabla25[[#This Row],[META_CANDELARIA2]]-Tabla25[[#This Row],[META_CANDELARIA]]</f>
        <v>-0.5</v>
      </c>
      <c r="AR184" s="68">
        <f>+Tabla25[[#This Row],[META_CANDELARIA2]]-Tabla25[[#This Row],[META_CANDELARIA]]</f>
        <v>-0.5</v>
      </c>
      <c r="AS184" s="68">
        <f>+Tabla25[[#This Row],[META_CANDELARIA2]]-Tabla25[[#This Row],[META_CANDELARIA]]</f>
        <v>-0.5</v>
      </c>
    </row>
    <row r="185" spans="1:45" ht="65.25" thickTop="1" thickBot="1">
      <c r="A185" s="19" t="s">
        <v>63</v>
      </c>
      <c r="B185" s="20" t="s">
        <v>257</v>
      </c>
      <c r="C185" s="20" t="s">
        <v>261</v>
      </c>
      <c r="D185" s="21">
        <v>168</v>
      </c>
      <c r="E185" s="20" t="s">
        <v>295</v>
      </c>
      <c r="F185" s="20" t="s">
        <v>260</v>
      </c>
      <c r="G185" s="19" t="s">
        <v>54</v>
      </c>
      <c r="H185" s="19" t="s">
        <v>158</v>
      </c>
      <c r="I185" s="19" t="s">
        <v>56</v>
      </c>
      <c r="J185" s="22">
        <v>3994272</v>
      </c>
      <c r="K185" s="5">
        <v>24</v>
      </c>
      <c r="L185" s="22">
        <f>+Tabla25[[#This Row],[VALOR UNITARIO]]*Tabla25[[#This Row],[META_CENTRO_ORIENTE]]</f>
        <v>95862528</v>
      </c>
      <c r="M185" s="41">
        <v>4</v>
      </c>
      <c r="N185" s="42">
        <v>4</v>
      </c>
      <c r="O185" s="42">
        <v>4</v>
      </c>
      <c r="P185" s="42">
        <v>4</v>
      </c>
      <c r="Q185" s="42">
        <v>4</v>
      </c>
      <c r="R185" s="42">
        <v>4</v>
      </c>
      <c r="S185" s="39">
        <v>0</v>
      </c>
      <c r="T185" s="40">
        <v>0</v>
      </c>
      <c r="U185" s="28">
        <f>+Tabla25[[#This Row],[META_CANDELARIA]]+Tabla25[[#This Row],[META_SANTA_FE]]+Tabla25[[#This Row],[META_MARTIRES]]+Tabla25[[#This Row],[META_SAN_CRISTOBAL]]+Tabla25[[#This Row],[META_RAFAEL_URIBE_URIBE]]+Tabla25[[#This Row],[META_ANTONIO_NARIÑO]]+Tabla25[[#This Row],[META_SUBRED]]+Tabla25[[#This Row],[META_DISTRITO]]</f>
        <v>24</v>
      </c>
      <c r="V185" s="29">
        <f>+Tabla25[[#This Row],[META_CENTRO_ORIENTE]]-Tabla25[[#This Row],[META_TOTAL]]</f>
        <v>0</v>
      </c>
      <c r="W185" s="30">
        <f>+Tabla25[[#This Row],[VALOR UNITARIO]]*Tabla25[[#This Row],[META_CANDELARIA]]</f>
        <v>15977088</v>
      </c>
      <c r="X185" s="31">
        <f>+Tabla25[[#This Row],[META_SANTA_FE]]*Tabla25[[#This Row],[VALOR UNITARIO]]</f>
        <v>15977088</v>
      </c>
      <c r="Y185" s="31">
        <f>+Tabla25[[#This Row],[META_MARTIRES]]*Tabla25[[#This Row],[VALOR UNITARIO]]</f>
        <v>15977088</v>
      </c>
      <c r="Z185" s="31">
        <f>+Tabla25[[#This Row],[META_SAN_CRISTOBAL]]*Tabla25[[#This Row],[VALOR UNITARIO]]</f>
        <v>15977088</v>
      </c>
      <c r="AA185" s="31">
        <f>+Tabla25[[#This Row],[META_RAFAEL_URIBE_URIBE]]*Tabla25[[#This Row],[VALOR UNITARIO]]</f>
        <v>15977088</v>
      </c>
      <c r="AB185" s="31">
        <f>+Tabla25[[#This Row],[META_ANTONIO_NARIÑO]]*Tabla25[[#This Row],[VALOR UNITARIO]]</f>
        <v>15977088</v>
      </c>
      <c r="AC185" s="31">
        <f>+Tabla25[[#This Row],[META_SUBRED]]*Tabla25[[#This Row],[VALOR UNITARIO]]</f>
        <v>0</v>
      </c>
      <c r="AD185" s="32">
        <f>+Tabla25[[#This Row],[META_DISTRITO]]*Tabla25[[#This Row],[VALOR UNITARIO]]</f>
        <v>0</v>
      </c>
      <c r="AE185" s="30">
        <f>SUM(Tabla25[[#This Row],[$_CANDELARIA]:[$_DISTRITO]])</f>
        <v>95862528</v>
      </c>
      <c r="AF185" s="32">
        <f>+Tabla25[[#This Row],[$_CENTRO_ORIENTE]]-Tabla25[[#This Row],[$_TOTAL]]</f>
        <v>0</v>
      </c>
      <c r="AG185" s="1">
        <v>1.5</v>
      </c>
      <c r="AH185" s="1">
        <v>3</v>
      </c>
      <c r="AI185" s="1">
        <v>6</v>
      </c>
      <c r="AJ185" s="1">
        <v>6</v>
      </c>
      <c r="AK185" s="1">
        <v>6</v>
      </c>
      <c r="AL185" s="1">
        <v>1.5</v>
      </c>
      <c r="AM185" s="1">
        <v>0</v>
      </c>
      <c r="AN185" s="1">
        <v>0</v>
      </c>
      <c r="AO185" s="1">
        <v>24</v>
      </c>
      <c r="AP185" s="1">
        <v>0</v>
      </c>
      <c r="AQ185" s="68">
        <f>+Tabla25[[#This Row],[META_CANDELARIA2]]-Tabla25[[#This Row],[META_CANDELARIA]]</f>
        <v>-2.5</v>
      </c>
      <c r="AR185" s="68">
        <f>+Tabla25[[#This Row],[META_CANDELARIA2]]-Tabla25[[#This Row],[META_CANDELARIA]]</f>
        <v>-2.5</v>
      </c>
      <c r="AS185" s="68">
        <f>+Tabla25[[#This Row],[META_CANDELARIA2]]-Tabla25[[#This Row],[META_CANDELARIA]]</f>
        <v>-2.5</v>
      </c>
    </row>
    <row r="186" spans="1:45" ht="39.75" thickTop="1" thickBot="1">
      <c r="A186" s="19" t="s">
        <v>63</v>
      </c>
      <c r="B186" s="20" t="s">
        <v>257</v>
      </c>
      <c r="C186" s="20" t="s">
        <v>261</v>
      </c>
      <c r="D186" s="21">
        <v>169</v>
      </c>
      <c r="E186" s="20" t="s">
        <v>296</v>
      </c>
      <c r="F186" s="20" t="s">
        <v>260</v>
      </c>
      <c r="G186" s="19" t="s">
        <v>54</v>
      </c>
      <c r="H186" s="19" t="s">
        <v>158</v>
      </c>
      <c r="I186" s="19" t="s">
        <v>56</v>
      </c>
      <c r="J186" s="22">
        <v>3994272</v>
      </c>
      <c r="K186" s="5">
        <v>6</v>
      </c>
      <c r="L186" s="22">
        <f>+Tabla25[[#This Row],[VALOR UNITARIO]]*Tabla25[[#This Row],[META_CENTRO_ORIENTE]]</f>
        <v>23965632</v>
      </c>
      <c r="M186" s="41">
        <v>1</v>
      </c>
      <c r="N186" s="42">
        <v>1</v>
      </c>
      <c r="O186" s="42">
        <v>1</v>
      </c>
      <c r="P186" s="42">
        <v>1</v>
      </c>
      <c r="Q186" s="42">
        <v>1</v>
      </c>
      <c r="R186" s="42">
        <v>1</v>
      </c>
      <c r="S186" s="39">
        <v>0</v>
      </c>
      <c r="T186" s="40">
        <v>0</v>
      </c>
      <c r="U186" s="28">
        <f>+Tabla25[[#This Row],[META_CANDELARIA]]+Tabla25[[#This Row],[META_SANTA_FE]]+Tabla25[[#This Row],[META_MARTIRES]]+Tabla25[[#This Row],[META_SAN_CRISTOBAL]]+Tabla25[[#This Row],[META_RAFAEL_URIBE_URIBE]]+Tabla25[[#This Row],[META_ANTONIO_NARIÑO]]+Tabla25[[#This Row],[META_SUBRED]]+Tabla25[[#This Row],[META_DISTRITO]]</f>
        <v>6</v>
      </c>
      <c r="V186" s="29">
        <f>+Tabla25[[#This Row],[META_CENTRO_ORIENTE]]-Tabla25[[#This Row],[META_TOTAL]]</f>
        <v>0</v>
      </c>
      <c r="W186" s="30">
        <f>+Tabla25[[#This Row],[VALOR UNITARIO]]*Tabla25[[#This Row],[META_CANDELARIA]]</f>
        <v>3994272</v>
      </c>
      <c r="X186" s="31">
        <f>+Tabla25[[#This Row],[META_SANTA_FE]]*Tabla25[[#This Row],[VALOR UNITARIO]]</f>
        <v>3994272</v>
      </c>
      <c r="Y186" s="31">
        <f>+Tabla25[[#This Row],[META_MARTIRES]]*Tabla25[[#This Row],[VALOR UNITARIO]]</f>
        <v>3994272</v>
      </c>
      <c r="Z186" s="31">
        <f>+Tabla25[[#This Row],[META_SAN_CRISTOBAL]]*Tabla25[[#This Row],[VALOR UNITARIO]]</f>
        <v>3994272</v>
      </c>
      <c r="AA186" s="31">
        <f>+Tabla25[[#This Row],[META_RAFAEL_URIBE_URIBE]]*Tabla25[[#This Row],[VALOR UNITARIO]]</f>
        <v>3994272</v>
      </c>
      <c r="AB186" s="31">
        <f>+Tabla25[[#This Row],[META_ANTONIO_NARIÑO]]*Tabla25[[#This Row],[VALOR UNITARIO]]</f>
        <v>3994272</v>
      </c>
      <c r="AC186" s="31">
        <f>+Tabla25[[#This Row],[META_SUBRED]]*Tabla25[[#This Row],[VALOR UNITARIO]]</f>
        <v>0</v>
      </c>
      <c r="AD186" s="32">
        <f>+Tabla25[[#This Row],[META_DISTRITO]]*Tabla25[[#This Row],[VALOR UNITARIO]]</f>
        <v>0</v>
      </c>
      <c r="AE186" s="30">
        <f>SUM(Tabla25[[#This Row],[$_CANDELARIA]:[$_DISTRITO]])</f>
        <v>23965632</v>
      </c>
      <c r="AF186" s="32">
        <f>+Tabla25[[#This Row],[$_CENTRO_ORIENTE]]-Tabla25[[#This Row],[$_TOTAL]]</f>
        <v>0</v>
      </c>
      <c r="AG186" s="1">
        <v>0</v>
      </c>
      <c r="AH186" s="1">
        <v>0.5</v>
      </c>
      <c r="AI186" s="1">
        <v>0.5</v>
      </c>
      <c r="AJ186" s="1">
        <v>2</v>
      </c>
      <c r="AK186" s="1">
        <v>1.5</v>
      </c>
      <c r="AL186" s="1">
        <v>1.5</v>
      </c>
      <c r="AM186" s="1">
        <v>0</v>
      </c>
      <c r="AN186" s="1">
        <v>0</v>
      </c>
      <c r="AO186" s="1">
        <v>6</v>
      </c>
      <c r="AP186" s="1">
        <v>0</v>
      </c>
      <c r="AQ186" s="68">
        <f>+Tabla25[[#This Row],[META_CANDELARIA2]]-Tabla25[[#This Row],[META_CANDELARIA]]</f>
        <v>-1</v>
      </c>
      <c r="AR186" s="68">
        <f>+Tabla25[[#This Row],[META_CANDELARIA2]]-Tabla25[[#This Row],[META_CANDELARIA]]</f>
        <v>-1</v>
      </c>
      <c r="AS186" s="68">
        <f>+Tabla25[[#This Row],[META_CANDELARIA2]]-Tabla25[[#This Row],[META_CANDELARIA]]</f>
        <v>-1</v>
      </c>
    </row>
    <row r="187" spans="1:45" ht="39.75" thickTop="1" thickBot="1">
      <c r="A187" s="19" t="s">
        <v>63</v>
      </c>
      <c r="B187" s="20" t="s">
        <v>257</v>
      </c>
      <c r="C187" s="20" t="s">
        <v>261</v>
      </c>
      <c r="D187" s="21">
        <v>170</v>
      </c>
      <c r="E187" s="20" t="s">
        <v>297</v>
      </c>
      <c r="F187" s="20" t="s">
        <v>260</v>
      </c>
      <c r="G187" s="19" t="s">
        <v>298</v>
      </c>
      <c r="H187" s="19" t="s">
        <v>147</v>
      </c>
      <c r="I187" s="19" t="s">
        <v>74</v>
      </c>
      <c r="J187" s="22">
        <v>19450000</v>
      </c>
      <c r="K187" s="5">
        <v>3.5424165038560411</v>
      </c>
      <c r="L187" s="22">
        <f>+Tabla25[[#This Row],[VALOR UNITARIO]]*Tabla25[[#This Row],[META_CENTRO_ORIENTE]]</f>
        <v>68900001</v>
      </c>
      <c r="M187" s="38">
        <v>0</v>
      </c>
      <c r="N187" s="39">
        <v>0</v>
      </c>
      <c r="O187" s="39">
        <v>0</v>
      </c>
      <c r="P187" s="39">
        <v>0</v>
      </c>
      <c r="Q187" s="39">
        <v>0</v>
      </c>
      <c r="R187" s="39">
        <v>0</v>
      </c>
      <c r="S187" s="39">
        <f>+Tabla25[[#This Row],[META_CENTRO_ORIENTE]]</f>
        <v>3.5424165038560411</v>
      </c>
      <c r="T187" s="62">
        <v>0</v>
      </c>
      <c r="U187" s="28">
        <f>+Tabla25[[#This Row],[META_CANDELARIA]]+Tabla25[[#This Row],[META_SANTA_FE]]+Tabla25[[#This Row],[META_MARTIRES]]+Tabla25[[#This Row],[META_SAN_CRISTOBAL]]+Tabla25[[#This Row],[META_RAFAEL_URIBE_URIBE]]+Tabla25[[#This Row],[META_ANTONIO_NARIÑO]]+Tabla25[[#This Row],[META_SUBRED]]+Tabla25[[#This Row],[META_DISTRITO]]</f>
        <v>3.5424165038560411</v>
      </c>
      <c r="V187" s="29">
        <f>+Tabla25[[#This Row],[META_CENTRO_ORIENTE]]-Tabla25[[#This Row],[META_TOTAL]]</f>
        <v>0</v>
      </c>
      <c r="W187" s="30">
        <f>+Tabla25[[#This Row],[VALOR UNITARIO]]*Tabla25[[#This Row],[META_CANDELARIA]]</f>
        <v>0</v>
      </c>
      <c r="X187" s="31">
        <f>+Tabla25[[#This Row],[META_SANTA_FE]]*Tabla25[[#This Row],[VALOR UNITARIO]]</f>
        <v>0</v>
      </c>
      <c r="Y187" s="31">
        <f>+Tabla25[[#This Row],[META_MARTIRES]]*Tabla25[[#This Row],[VALOR UNITARIO]]</f>
        <v>0</v>
      </c>
      <c r="Z187" s="31">
        <f>+Tabla25[[#This Row],[META_SAN_CRISTOBAL]]*Tabla25[[#This Row],[VALOR UNITARIO]]</f>
        <v>0</v>
      </c>
      <c r="AA187" s="31">
        <f>+Tabla25[[#This Row],[META_RAFAEL_URIBE_URIBE]]*Tabla25[[#This Row],[VALOR UNITARIO]]</f>
        <v>0</v>
      </c>
      <c r="AB187" s="31">
        <f>+Tabla25[[#This Row],[META_ANTONIO_NARIÑO]]*Tabla25[[#This Row],[VALOR UNITARIO]]</f>
        <v>0</v>
      </c>
      <c r="AC187" s="31">
        <f>+Tabla25[[#This Row],[META_SUBRED]]*Tabla25[[#This Row],[VALOR UNITARIO]]</f>
        <v>68900001</v>
      </c>
      <c r="AD187" s="32">
        <f>+Tabla25[[#This Row],[META_DISTRITO]]*Tabla25[[#This Row],[VALOR UNITARIO]]</f>
        <v>0</v>
      </c>
      <c r="AE187" s="30">
        <f>SUM(Tabla25[[#This Row],[$_CANDELARIA]:[$_DISTRITO]])</f>
        <v>68900001</v>
      </c>
      <c r="AF187" s="32">
        <f>+Tabla25[[#This Row],[$_CENTRO_ORIENTE]]-Tabla25[[#This Row],[$_TOTAL]]</f>
        <v>0</v>
      </c>
      <c r="AG187" s="1">
        <v>0</v>
      </c>
      <c r="AH187" s="1">
        <v>0</v>
      </c>
      <c r="AI187" s="1">
        <v>0</v>
      </c>
      <c r="AJ187" s="1">
        <v>0</v>
      </c>
      <c r="AK187" s="1">
        <v>0</v>
      </c>
      <c r="AL187" s="1">
        <v>0</v>
      </c>
      <c r="AM187" s="1">
        <v>3.5424165030000001</v>
      </c>
      <c r="AN187" s="1">
        <v>0</v>
      </c>
      <c r="AO187" s="1">
        <v>3.5424165030000001</v>
      </c>
      <c r="AP187" s="1">
        <v>8.5604101585090575E-10</v>
      </c>
      <c r="AQ187" s="68">
        <f>+Tabla25[[#This Row],[META_CANDELARIA2]]-Tabla25[[#This Row],[META_CANDELARIA]]</f>
        <v>0</v>
      </c>
      <c r="AR187" s="68">
        <f>+Tabla25[[#This Row],[META_CANDELARIA2]]-Tabla25[[#This Row],[META_CANDELARIA]]</f>
        <v>0</v>
      </c>
      <c r="AS187" s="68">
        <f>+Tabla25[[#This Row],[META_CANDELARIA2]]-Tabla25[[#This Row],[META_CANDELARIA]]</f>
        <v>0</v>
      </c>
    </row>
    <row r="188" spans="1:45" ht="52.5" thickTop="1" thickBot="1">
      <c r="A188" s="19" t="s">
        <v>63</v>
      </c>
      <c r="B188" s="20" t="s">
        <v>257</v>
      </c>
      <c r="C188" s="20" t="s">
        <v>261</v>
      </c>
      <c r="D188" s="21">
        <v>171</v>
      </c>
      <c r="E188" s="20" t="s">
        <v>299</v>
      </c>
      <c r="F188" s="20" t="s">
        <v>260</v>
      </c>
      <c r="G188" s="19" t="s">
        <v>300</v>
      </c>
      <c r="H188" s="19" t="s">
        <v>158</v>
      </c>
      <c r="I188" s="19" t="s">
        <v>74</v>
      </c>
      <c r="J188" s="22">
        <v>3994272</v>
      </c>
      <c r="K188" s="5">
        <v>0</v>
      </c>
      <c r="L188" s="22">
        <f>+Tabla25[[#This Row],[VALOR UNITARIO]]*Tabla25[[#This Row],[META_CENTRO_ORIENTE]]</f>
        <v>0</v>
      </c>
      <c r="M188" s="41">
        <f>+Tabla25[[#This Row],[META_CENTRO_ORIENTE]]*4.55/100</f>
        <v>0</v>
      </c>
      <c r="N188" s="42">
        <f>+Tabla25[[#This Row],[META_CENTRO_ORIENTE]]*22.8/100</f>
        <v>0</v>
      </c>
      <c r="O188" s="42">
        <f>+Tabla25[[#This Row],[META_CENTRO_ORIENTE]]*8.3/100</f>
        <v>0</v>
      </c>
      <c r="P188" s="42">
        <f>+Tabla25[[#This Row],[META_CENTRO_ORIENTE]]*22.73/100</f>
        <v>0</v>
      </c>
      <c r="Q188" s="42">
        <f>+Tabla25[[#This Row],[META_CENTRO_ORIENTE]]*22.64/100</f>
        <v>0</v>
      </c>
      <c r="R188" s="42">
        <f>+Tabla25[[#This Row],[META_CENTRO_ORIENTE]]*0.14</f>
        <v>0</v>
      </c>
      <c r="S188" s="39">
        <v>0</v>
      </c>
      <c r="T188" s="40">
        <v>0</v>
      </c>
      <c r="U188" s="28">
        <f>+Tabla25[[#This Row],[META_CANDELARIA]]+Tabla25[[#This Row],[META_SANTA_FE]]+Tabla25[[#This Row],[META_MARTIRES]]+Tabla25[[#This Row],[META_SAN_CRISTOBAL]]+Tabla25[[#This Row],[META_RAFAEL_URIBE_URIBE]]+Tabla25[[#This Row],[META_ANTONIO_NARIÑO]]+Tabla25[[#This Row],[META_SUBRED]]+Tabla25[[#This Row],[META_DISTRITO]]</f>
        <v>0</v>
      </c>
      <c r="V188" s="29">
        <f>+Tabla25[[#This Row],[META_CENTRO_ORIENTE]]-Tabla25[[#This Row],[META_TOTAL]]</f>
        <v>0</v>
      </c>
      <c r="W188" s="30">
        <f>+Tabla25[[#This Row],[VALOR UNITARIO]]*Tabla25[[#This Row],[META_CANDELARIA]]</f>
        <v>0</v>
      </c>
      <c r="X188" s="31">
        <f>+Tabla25[[#This Row],[META_SANTA_FE]]*Tabla25[[#This Row],[VALOR UNITARIO]]</f>
        <v>0</v>
      </c>
      <c r="Y188" s="31">
        <f>+Tabla25[[#This Row],[META_MARTIRES]]*Tabla25[[#This Row],[VALOR UNITARIO]]</f>
        <v>0</v>
      </c>
      <c r="Z188" s="31">
        <f>+Tabla25[[#This Row],[META_SAN_CRISTOBAL]]*Tabla25[[#This Row],[VALOR UNITARIO]]</f>
        <v>0</v>
      </c>
      <c r="AA188" s="31">
        <f>+Tabla25[[#This Row],[META_RAFAEL_URIBE_URIBE]]*Tabla25[[#This Row],[VALOR UNITARIO]]</f>
        <v>0</v>
      </c>
      <c r="AB188" s="31">
        <f>+Tabla25[[#This Row],[META_ANTONIO_NARIÑO]]*Tabla25[[#This Row],[VALOR UNITARIO]]</f>
        <v>0</v>
      </c>
      <c r="AC188" s="31">
        <f>+Tabla25[[#This Row],[META_SUBRED]]*Tabla25[[#This Row],[VALOR UNITARIO]]</f>
        <v>0</v>
      </c>
      <c r="AD188" s="32">
        <f>+Tabla25[[#This Row],[META_DISTRITO]]*Tabla25[[#This Row],[VALOR UNITARIO]]</f>
        <v>0</v>
      </c>
      <c r="AE188" s="30">
        <f>SUM(Tabla25[[#This Row],[$_CANDELARIA]:[$_DISTRITO]])</f>
        <v>0</v>
      </c>
      <c r="AF188" s="32">
        <f>+Tabla25[[#This Row],[$_CENTRO_ORIENTE]]-Tabla25[[#This Row],[$_TOTAL]]</f>
        <v>0</v>
      </c>
      <c r="AO188" s="1">
        <v>0</v>
      </c>
      <c r="AP188" s="1">
        <v>0</v>
      </c>
      <c r="AQ188" s="68">
        <f>+Tabla25[[#This Row],[META_CANDELARIA2]]-Tabla25[[#This Row],[META_CANDELARIA]]</f>
        <v>0</v>
      </c>
      <c r="AR188" s="68">
        <f>+Tabla25[[#This Row],[META_CANDELARIA2]]-Tabla25[[#This Row],[META_CANDELARIA]]</f>
        <v>0</v>
      </c>
      <c r="AS188" s="68">
        <f>+Tabla25[[#This Row],[META_CANDELARIA2]]-Tabla25[[#This Row],[META_CANDELARIA]]</f>
        <v>0</v>
      </c>
    </row>
    <row r="189" spans="1:45" ht="52.5" thickTop="1" thickBot="1">
      <c r="A189" s="19" t="s">
        <v>63</v>
      </c>
      <c r="B189" s="20" t="s">
        <v>257</v>
      </c>
      <c r="C189" s="20" t="s">
        <v>261</v>
      </c>
      <c r="D189" s="21">
        <v>172</v>
      </c>
      <c r="E189" s="20" t="s">
        <v>301</v>
      </c>
      <c r="F189" s="20" t="s">
        <v>260</v>
      </c>
      <c r="G189" s="19" t="s">
        <v>54</v>
      </c>
      <c r="H189" s="19" t="s">
        <v>158</v>
      </c>
      <c r="I189" s="19" t="s">
        <v>74</v>
      </c>
      <c r="J189" s="22">
        <v>9985680</v>
      </c>
      <c r="K189" s="5">
        <v>0</v>
      </c>
      <c r="L189" s="22">
        <f>+Tabla25[[#This Row],[VALOR UNITARIO]]*Tabla25[[#This Row],[META_CENTRO_ORIENTE]]</f>
        <v>0</v>
      </c>
      <c r="M189" s="41">
        <f>+Tabla25[[#This Row],[META_CENTRO_ORIENTE]]*4.55/100</f>
        <v>0</v>
      </c>
      <c r="N189" s="42">
        <f>+Tabla25[[#This Row],[META_CENTRO_ORIENTE]]*22.8/100</f>
        <v>0</v>
      </c>
      <c r="O189" s="42">
        <f>+Tabla25[[#This Row],[META_CENTRO_ORIENTE]]*8.3/100</f>
        <v>0</v>
      </c>
      <c r="P189" s="42">
        <f>+Tabla25[[#This Row],[META_CENTRO_ORIENTE]]*22.73/100</f>
        <v>0</v>
      </c>
      <c r="Q189" s="42">
        <f>+Tabla25[[#This Row],[META_CENTRO_ORIENTE]]*22.64/100</f>
        <v>0</v>
      </c>
      <c r="R189" s="42">
        <f>+Tabla25[[#This Row],[META_CENTRO_ORIENTE]]*0.14</f>
        <v>0</v>
      </c>
      <c r="S189" s="39">
        <v>0</v>
      </c>
      <c r="T189" s="40">
        <v>0</v>
      </c>
      <c r="U189" s="28">
        <f>+Tabla25[[#This Row],[META_CANDELARIA]]+Tabla25[[#This Row],[META_SANTA_FE]]+Tabla25[[#This Row],[META_MARTIRES]]+Tabla25[[#This Row],[META_SAN_CRISTOBAL]]+Tabla25[[#This Row],[META_RAFAEL_URIBE_URIBE]]+Tabla25[[#This Row],[META_ANTONIO_NARIÑO]]+Tabla25[[#This Row],[META_SUBRED]]+Tabla25[[#This Row],[META_DISTRITO]]</f>
        <v>0</v>
      </c>
      <c r="V189" s="29">
        <f>+Tabla25[[#This Row],[META_CENTRO_ORIENTE]]-Tabla25[[#This Row],[META_TOTAL]]</f>
        <v>0</v>
      </c>
      <c r="W189" s="30">
        <f>+Tabla25[[#This Row],[VALOR UNITARIO]]*Tabla25[[#This Row],[META_CANDELARIA]]</f>
        <v>0</v>
      </c>
      <c r="X189" s="31">
        <f>+Tabla25[[#This Row],[META_SANTA_FE]]*Tabla25[[#This Row],[VALOR UNITARIO]]</f>
        <v>0</v>
      </c>
      <c r="Y189" s="31">
        <f>+Tabla25[[#This Row],[META_MARTIRES]]*Tabla25[[#This Row],[VALOR UNITARIO]]</f>
        <v>0</v>
      </c>
      <c r="Z189" s="31">
        <f>+Tabla25[[#This Row],[META_SAN_CRISTOBAL]]*Tabla25[[#This Row],[VALOR UNITARIO]]</f>
        <v>0</v>
      </c>
      <c r="AA189" s="31">
        <f>+Tabla25[[#This Row],[META_RAFAEL_URIBE_URIBE]]*Tabla25[[#This Row],[VALOR UNITARIO]]</f>
        <v>0</v>
      </c>
      <c r="AB189" s="31">
        <f>+Tabla25[[#This Row],[META_ANTONIO_NARIÑO]]*Tabla25[[#This Row],[VALOR UNITARIO]]</f>
        <v>0</v>
      </c>
      <c r="AC189" s="31">
        <f>+Tabla25[[#This Row],[META_SUBRED]]*Tabla25[[#This Row],[VALOR UNITARIO]]</f>
        <v>0</v>
      </c>
      <c r="AD189" s="32">
        <f>+Tabla25[[#This Row],[META_DISTRITO]]*Tabla25[[#This Row],[VALOR UNITARIO]]</f>
        <v>0</v>
      </c>
      <c r="AE189" s="30">
        <f>SUM(Tabla25[[#This Row],[$_CANDELARIA]:[$_DISTRITO]])</f>
        <v>0</v>
      </c>
      <c r="AF189" s="32">
        <f>+Tabla25[[#This Row],[$_CENTRO_ORIENTE]]-Tabla25[[#This Row],[$_TOTAL]]</f>
        <v>0</v>
      </c>
      <c r="AO189" s="1">
        <v>0</v>
      </c>
      <c r="AP189" s="1">
        <v>0</v>
      </c>
      <c r="AQ189" s="68">
        <f>+Tabla25[[#This Row],[META_CANDELARIA2]]-Tabla25[[#This Row],[META_CANDELARIA]]</f>
        <v>0</v>
      </c>
      <c r="AR189" s="68">
        <f>+Tabla25[[#This Row],[META_CANDELARIA2]]-Tabla25[[#This Row],[META_CANDELARIA]]</f>
        <v>0</v>
      </c>
      <c r="AS189" s="68">
        <f>+Tabla25[[#This Row],[META_CANDELARIA2]]-Tabla25[[#This Row],[META_CANDELARIA]]</f>
        <v>0</v>
      </c>
    </row>
    <row r="190" spans="1:45" ht="65.25" thickTop="1" thickBot="1">
      <c r="A190" s="19" t="s">
        <v>63</v>
      </c>
      <c r="B190" s="20" t="s">
        <v>257</v>
      </c>
      <c r="C190" s="20" t="s">
        <v>261</v>
      </c>
      <c r="D190" s="21">
        <v>173</v>
      </c>
      <c r="E190" s="20" t="s">
        <v>302</v>
      </c>
      <c r="F190" s="20" t="s">
        <v>260</v>
      </c>
      <c r="G190" s="19" t="s">
        <v>54</v>
      </c>
      <c r="H190" s="19" t="s">
        <v>55</v>
      </c>
      <c r="I190" s="19" t="s">
        <v>74</v>
      </c>
      <c r="J190" s="22">
        <v>2983376</v>
      </c>
      <c r="K190" s="5">
        <v>0</v>
      </c>
      <c r="L190" s="22">
        <f>+Tabla25[[#This Row],[VALOR UNITARIO]]*Tabla25[[#This Row],[META_CENTRO_ORIENTE]]</f>
        <v>0</v>
      </c>
      <c r="M190" s="41">
        <f>+Tabla25[[#This Row],[META_CENTRO_ORIENTE]]*4.55/100</f>
        <v>0</v>
      </c>
      <c r="N190" s="42">
        <f>+Tabla25[[#This Row],[META_CENTRO_ORIENTE]]*22.8/100</f>
        <v>0</v>
      </c>
      <c r="O190" s="42">
        <f>+Tabla25[[#This Row],[META_CENTRO_ORIENTE]]*8.3/100</f>
        <v>0</v>
      </c>
      <c r="P190" s="42">
        <f>+Tabla25[[#This Row],[META_CENTRO_ORIENTE]]*22.73/100</f>
        <v>0</v>
      </c>
      <c r="Q190" s="42">
        <f>+Tabla25[[#This Row],[META_CENTRO_ORIENTE]]*22.64/100</f>
        <v>0</v>
      </c>
      <c r="R190" s="42">
        <f>+Tabla25[[#This Row],[META_CENTRO_ORIENTE]]*0.14</f>
        <v>0</v>
      </c>
      <c r="S190" s="39">
        <v>0</v>
      </c>
      <c r="T190" s="40">
        <v>0</v>
      </c>
      <c r="U190" s="28">
        <f>+Tabla25[[#This Row],[META_CANDELARIA]]+Tabla25[[#This Row],[META_SANTA_FE]]+Tabla25[[#This Row],[META_MARTIRES]]+Tabla25[[#This Row],[META_SAN_CRISTOBAL]]+Tabla25[[#This Row],[META_RAFAEL_URIBE_URIBE]]+Tabla25[[#This Row],[META_ANTONIO_NARIÑO]]+Tabla25[[#This Row],[META_SUBRED]]+Tabla25[[#This Row],[META_DISTRITO]]</f>
        <v>0</v>
      </c>
      <c r="V190" s="29">
        <f>+Tabla25[[#This Row],[META_CENTRO_ORIENTE]]-Tabla25[[#This Row],[META_TOTAL]]</f>
        <v>0</v>
      </c>
      <c r="W190" s="30">
        <f>+Tabla25[[#This Row],[VALOR UNITARIO]]*Tabla25[[#This Row],[META_CANDELARIA]]</f>
        <v>0</v>
      </c>
      <c r="X190" s="31">
        <f>+Tabla25[[#This Row],[META_SANTA_FE]]*Tabla25[[#This Row],[VALOR UNITARIO]]</f>
        <v>0</v>
      </c>
      <c r="Y190" s="31">
        <f>+Tabla25[[#This Row],[META_MARTIRES]]*Tabla25[[#This Row],[VALOR UNITARIO]]</f>
        <v>0</v>
      </c>
      <c r="Z190" s="31">
        <f>+Tabla25[[#This Row],[META_SAN_CRISTOBAL]]*Tabla25[[#This Row],[VALOR UNITARIO]]</f>
        <v>0</v>
      </c>
      <c r="AA190" s="31">
        <f>+Tabla25[[#This Row],[META_RAFAEL_URIBE_URIBE]]*Tabla25[[#This Row],[VALOR UNITARIO]]</f>
        <v>0</v>
      </c>
      <c r="AB190" s="31">
        <f>+Tabla25[[#This Row],[META_ANTONIO_NARIÑO]]*Tabla25[[#This Row],[VALOR UNITARIO]]</f>
        <v>0</v>
      </c>
      <c r="AC190" s="31">
        <f>+Tabla25[[#This Row],[META_SUBRED]]*Tabla25[[#This Row],[VALOR UNITARIO]]</f>
        <v>0</v>
      </c>
      <c r="AD190" s="32">
        <f>+Tabla25[[#This Row],[META_DISTRITO]]*Tabla25[[#This Row],[VALOR UNITARIO]]</f>
        <v>0</v>
      </c>
      <c r="AE190" s="30">
        <f>SUM(Tabla25[[#This Row],[$_CANDELARIA]:[$_DISTRITO]])</f>
        <v>0</v>
      </c>
      <c r="AF190" s="32">
        <f>+Tabla25[[#This Row],[$_CENTRO_ORIENTE]]-Tabla25[[#This Row],[$_TOTAL]]</f>
        <v>0</v>
      </c>
      <c r="AO190" s="1">
        <v>0</v>
      </c>
      <c r="AP190" s="1">
        <v>0</v>
      </c>
      <c r="AQ190" s="68">
        <f>+Tabla25[[#This Row],[META_CANDELARIA2]]-Tabla25[[#This Row],[META_CANDELARIA]]</f>
        <v>0</v>
      </c>
      <c r="AR190" s="68">
        <f>+Tabla25[[#This Row],[META_CANDELARIA2]]-Tabla25[[#This Row],[META_CANDELARIA]]</f>
        <v>0</v>
      </c>
      <c r="AS190" s="68">
        <f>+Tabla25[[#This Row],[META_CANDELARIA2]]-Tabla25[[#This Row],[META_CANDELARIA]]</f>
        <v>0</v>
      </c>
    </row>
    <row r="191" spans="1:45" ht="65.25" thickTop="1" thickBot="1">
      <c r="A191" s="19" t="s">
        <v>63</v>
      </c>
      <c r="B191" s="20" t="s">
        <v>303</v>
      </c>
      <c r="C191" s="20" t="s">
        <v>304</v>
      </c>
      <c r="D191" s="21">
        <v>174</v>
      </c>
      <c r="E191" s="20" t="s">
        <v>305</v>
      </c>
      <c r="F191" s="20" t="s">
        <v>306</v>
      </c>
      <c r="G191" s="19" t="s">
        <v>54</v>
      </c>
      <c r="H191" s="19" t="s">
        <v>55</v>
      </c>
      <c r="I191" s="19" t="s">
        <v>56</v>
      </c>
      <c r="J191" s="22">
        <v>37920928</v>
      </c>
      <c r="K191" s="5">
        <v>0</v>
      </c>
      <c r="L191" s="22">
        <f>+Tabla25[[#This Row],[VALOR UNITARIO]]*Tabla25[[#This Row],[META_CENTRO_ORIENTE]]</f>
        <v>0</v>
      </c>
      <c r="M191" s="41">
        <f>+Tabla25[[#This Row],[META_CENTRO_ORIENTE]]*4.55/100</f>
        <v>0</v>
      </c>
      <c r="N191" s="42">
        <f>+Tabla25[[#This Row],[META_CENTRO_ORIENTE]]*22.8/100</f>
        <v>0</v>
      </c>
      <c r="O191" s="42">
        <f>+Tabla25[[#This Row],[META_CENTRO_ORIENTE]]*8.3/100</f>
        <v>0</v>
      </c>
      <c r="P191" s="42">
        <f>+Tabla25[[#This Row],[META_CENTRO_ORIENTE]]*22.73/100</f>
        <v>0</v>
      </c>
      <c r="Q191" s="42">
        <f>+Tabla25[[#This Row],[META_CENTRO_ORIENTE]]*22.64/100</f>
        <v>0</v>
      </c>
      <c r="R191" s="42">
        <f>+Tabla25[[#This Row],[META_CENTRO_ORIENTE]]*0.14</f>
        <v>0</v>
      </c>
      <c r="S191" s="39">
        <v>0</v>
      </c>
      <c r="T191" s="40">
        <v>0</v>
      </c>
      <c r="U191" s="28">
        <f>+Tabla25[[#This Row],[META_CANDELARIA]]+Tabla25[[#This Row],[META_SANTA_FE]]+Tabla25[[#This Row],[META_MARTIRES]]+Tabla25[[#This Row],[META_SAN_CRISTOBAL]]+Tabla25[[#This Row],[META_RAFAEL_URIBE_URIBE]]+Tabla25[[#This Row],[META_ANTONIO_NARIÑO]]+Tabla25[[#This Row],[META_SUBRED]]+Tabla25[[#This Row],[META_DISTRITO]]</f>
        <v>0</v>
      </c>
      <c r="V191" s="29">
        <f>+Tabla25[[#This Row],[META_CENTRO_ORIENTE]]-Tabla25[[#This Row],[META_TOTAL]]</f>
        <v>0</v>
      </c>
      <c r="W191" s="30">
        <f>+Tabla25[[#This Row],[VALOR UNITARIO]]*Tabla25[[#This Row],[META_CANDELARIA]]</f>
        <v>0</v>
      </c>
      <c r="X191" s="31">
        <f>+Tabla25[[#This Row],[META_SANTA_FE]]*Tabla25[[#This Row],[VALOR UNITARIO]]</f>
        <v>0</v>
      </c>
      <c r="Y191" s="31">
        <f>+Tabla25[[#This Row],[META_MARTIRES]]*Tabla25[[#This Row],[VALOR UNITARIO]]</f>
        <v>0</v>
      </c>
      <c r="Z191" s="31">
        <f>+Tabla25[[#This Row],[META_SAN_CRISTOBAL]]*Tabla25[[#This Row],[VALOR UNITARIO]]</f>
        <v>0</v>
      </c>
      <c r="AA191" s="31">
        <f>+Tabla25[[#This Row],[META_RAFAEL_URIBE_URIBE]]*Tabla25[[#This Row],[VALOR UNITARIO]]</f>
        <v>0</v>
      </c>
      <c r="AB191" s="31">
        <f>+Tabla25[[#This Row],[META_ANTONIO_NARIÑO]]*Tabla25[[#This Row],[VALOR UNITARIO]]</f>
        <v>0</v>
      </c>
      <c r="AC191" s="31">
        <f>+Tabla25[[#This Row],[META_SUBRED]]*Tabla25[[#This Row],[VALOR UNITARIO]]</f>
        <v>0</v>
      </c>
      <c r="AD191" s="32">
        <f>+Tabla25[[#This Row],[META_DISTRITO]]*Tabla25[[#This Row],[VALOR UNITARIO]]</f>
        <v>0</v>
      </c>
      <c r="AE191" s="30">
        <f>SUM(Tabla25[[#This Row],[$_CANDELARIA]:[$_DISTRITO]])</f>
        <v>0</v>
      </c>
      <c r="AF191" s="32">
        <f>+Tabla25[[#This Row],[$_CENTRO_ORIENTE]]-Tabla25[[#This Row],[$_TOTAL]]</f>
        <v>0</v>
      </c>
      <c r="AO191" s="1">
        <v>0</v>
      </c>
      <c r="AP191" s="1">
        <v>0</v>
      </c>
      <c r="AQ191" s="68">
        <f>+Tabla25[[#This Row],[META_CANDELARIA2]]-Tabla25[[#This Row],[META_CANDELARIA]]</f>
        <v>0</v>
      </c>
      <c r="AR191" s="68">
        <f>+Tabla25[[#This Row],[META_CANDELARIA2]]-Tabla25[[#This Row],[META_CANDELARIA]]</f>
        <v>0</v>
      </c>
      <c r="AS191" s="68">
        <f>+Tabla25[[#This Row],[META_CANDELARIA2]]-Tabla25[[#This Row],[META_CANDELARIA]]</f>
        <v>0</v>
      </c>
    </row>
    <row r="192" spans="1:45" ht="65.25" thickTop="1" thickBot="1">
      <c r="A192" s="19" t="s">
        <v>63</v>
      </c>
      <c r="B192" s="20" t="s">
        <v>303</v>
      </c>
      <c r="C192" s="20" t="s">
        <v>304</v>
      </c>
      <c r="D192" s="21">
        <v>175</v>
      </c>
      <c r="E192" s="20" t="s">
        <v>307</v>
      </c>
      <c r="F192" s="20" t="s">
        <v>306</v>
      </c>
      <c r="G192" s="19" t="s">
        <v>54</v>
      </c>
      <c r="H192" s="19" t="s">
        <v>55</v>
      </c>
      <c r="I192" s="19" t="s">
        <v>56</v>
      </c>
      <c r="J192" s="22">
        <v>26899696</v>
      </c>
      <c r="K192" s="5">
        <v>3</v>
      </c>
      <c r="L192" s="22">
        <f>+Tabla25[[#This Row],[VALOR UNITARIO]]*Tabla25[[#This Row],[META_CENTRO_ORIENTE]]</f>
        <v>80699088</v>
      </c>
      <c r="M192" s="38">
        <v>0</v>
      </c>
      <c r="N192" s="39">
        <v>0</v>
      </c>
      <c r="O192" s="39">
        <v>0</v>
      </c>
      <c r="P192" s="39">
        <v>0</v>
      </c>
      <c r="Q192" s="39">
        <v>0</v>
      </c>
      <c r="R192" s="39">
        <v>0</v>
      </c>
      <c r="S192" s="39">
        <v>3</v>
      </c>
      <c r="T192" s="40">
        <v>0</v>
      </c>
      <c r="U192" s="28">
        <f>+Tabla25[[#This Row],[META_CANDELARIA]]+Tabla25[[#This Row],[META_SANTA_FE]]+Tabla25[[#This Row],[META_MARTIRES]]+Tabla25[[#This Row],[META_SAN_CRISTOBAL]]+Tabla25[[#This Row],[META_RAFAEL_URIBE_URIBE]]+Tabla25[[#This Row],[META_ANTONIO_NARIÑO]]+Tabla25[[#This Row],[META_SUBRED]]+Tabla25[[#This Row],[META_DISTRITO]]</f>
        <v>3</v>
      </c>
      <c r="V192" s="29">
        <f>+Tabla25[[#This Row],[META_CENTRO_ORIENTE]]-Tabla25[[#This Row],[META_TOTAL]]</f>
        <v>0</v>
      </c>
      <c r="W192" s="30">
        <f>+Tabla25[[#This Row],[VALOR UNITARIO]]*Tabla25[[#This Row],[META_CANDELARIA]]</f>
        <v>0</v>
      </c>
      <c r="X192" s="31">
        <f>+Tabla25[[#This Row],[META_SANTA_FE]]*Tabla25[[#This Row],[VALOR UNITARIO]]</f>
        <v>0</v>
      </c>
      <c r="Y192" s="31">
        <f>+Tabla25[[#This Row],[META_MARTIRES]]*Tabla25[[#This Row],[VALOR UNITARIO]]</f>
        <v>0</v>
      </c>
      <c r="Z192" s="31">
        <f>+Tabla25[[#This Row],[META_SAN_CRISTOBAL]]*Tabla25[[#This Row],[VALOR UNITARIO]]</f>
        <v>0</v>
      </c>
      <c r="AA192" s="31">
        <f>+Tabla25[[#This Row],[META_RAFAEL_URIBE_URIBE]]*Tabla25[[#This Row],[VALOR UNITARIO]]</f>
        <v>0</v>
      </c>
      <c r="AB192" s="31">
        <f>+Tabla25[[#This Row],[META_ANTONIO_NARIÑO]]*Tabla25[[#This Row],[VALOR UNITARIO]]</f>
        <v>0</v>
      </c>
      <c r="AC192" s="31">
        <f>+Tabla25[[#This Row],[META_SUBRED]]*Tabla25[[#This Row],[VALOR UNITARIO]]</f>
        <v>80699088</v>
      </c>
      <c r="AD192" s="32">
        <f>+Tabla25[[#This Row],[META_DISTRITO]]*Tabla25[[#This Row],[VALOR UNITARIO]]</f>
        <v>0</v>
      </c>
      <c r="AE192" s="30">
        <f>SUM(Tabla25[[#This Row],[$_CANDELARIA]:[$_DISTRITO]])</f>
        <v>80699088</v>
      </c>
      <c r="AF192" s="32">
        <f>+Tabla25[[#This Row],[$_CENTRO_ORIENTE]]-Tabla25[[#This Row],[$_TOTAL]]</f>
        <v>0</v>
      </c>
      <c r="AM192" s="1">
        <v>3</v>
      </c>
      <c r="AO192" s="1">
        <v>3</v>
      </c>
      <c r="AP192" s="1">
        <v>0</v>
      </c>
      <c r="AQ192" s="68">
        <f>+Tabla25[[#This Row],[META_CANDELARIA2]]-Tabla25[[#This Row],[META_CANDELARIA]]</f>
        <v>0</v>
      </c>
      <c r="AR192" s="68">
        <f>+Tabla25[[#This Row],[META_CANDELARIA2]]-Tabla25[[#This Row],[META_CANDELARIA]]</f>
        <v>0</v>
      </c>
      <c r="AS192" s="68">
        <f>+Tabla25[[#This Row],[META_CANDELARIA2]]-Tabla25[[#This Row],[META_CANDELARIA]]</f>
        <v>0</v>
      </c>
    </row>
    <row r="193" spans="1:45" ht="65.25" thickTop="1" thickBot="1">
      <c r="A193" s="19" t="s">
        <v>63</v>
      </c>
      <c r="B193" s="20" t="s">
        <v>303</v>
      </c>
      <c r="C193" s="20" t="s">
        <v>304</v>
      </c>
      <c r="D193" s="21">
        <v>176</v>
      </c>
      <c r="E193" s="20" t="s">
        <v>308</v>
      </c>
      <c r="F193" s="20" t="s">
        <v>306</v>
      </c>
      <c r="G193" s="19" t="s">
        <v>54</v>
      </c>
      <c r="H193" s="19" t="s">
        <v>76</v>
      </c>
      <c r="I193" s="19" t="s">
        <v>56</v>
      </c>
      <c r="J193" s="22">
        <v>28206464</v>
      </c>
      <c r="K193" s="5">
        <v>0</v>
      </c>
      <c r="L193" s="22">
        <f>+Tabla25[[#This Row],[VALOR UNITARIO]]*Tabla25[[#This Row],[META_CENTRO_ORIENTE]]</f>
        <v>0</v>
      </c>
      <c r="M193" s="41">
        <f>+Tabla25[[#This Row],[META_CENTRO_ORIENTE]]*4.55/100</f>
        <v>0</v>
      </c>
      <c r="N193" s="42">
        <f>+Tabla25[[#This Row],[META_CENTRO_ORIENTE]]*22.8/100</f>
        <v>0</v>
      </c>
      <c r="O193" s="42">
        <f>+Tabla25[[#This Row],[META_CENTRO_ORIENTE]]*8.3/100</f>
        <v>0</v>
      </c>
      <c r="P193" s="42">
        <f>+Tabla25[[#This Row],[META_CENTRO_ORIENTE]]*22.73/100</f>
        <v>0</v>
      </c>
      <c r="Q193" s="42">
        <f>+Tabla25[[#This Row],[META_CENTRO_ORIENTE]]*22.64/100</f>
        <v>0</v>
      </c>
      <c r="R193" s="42">
        <f>+Tabla25[[#This Row],[META_CENTRO_ORIENTE]]*0.14</f>
        <v>0</v>
      </c>
      <c r="S193" s="39">
        <v>0</v>
      </c>
      <c r="T193" s="40">
        <v>0</v>
      </c>
      <c r="U193" s="28">
        <f>+Tabla25[[#This Row],[META_CANDELARIA]]+Tabla25[[#This Row],[META_SANTA_FE]]+Tabla25[[#This Row],[META_MARTIRES]]+Tabla25[[#This Row],[META_SAN_CRISTOBAL]]+Tabla25[[#This Row],[META_RAFAEL_URIBE_URIBE]]+Tabla25[[#This Row],[META_ANTONIO_NARIÑO]]+Tabla25[[#This Row],[META_SUBRED]]+Tabla25[[#This Row],[META_DISTRITO]]</f>
        <v>0</v>
      </c>
      <c r="V193" s="29">
        <f>+Tabla25[[#This Row],[META_CENTRO_ORIENTE]]-Tabla25[[#This Row],[META_TOTAL]]</f>
        <v>0</v>
      </c>
      <c r="W193" s="30">
        <f>+Tabla25[[#This Row],[VALOR UNITARIO]]*Tabla25[[#This Row],[META_CANDELARIA]]</f>
        <v>0</v>
      </c>
      <c r="X193" s="31">
        <f>+Tabla25[[#This Row],[META_SANTA_FE]]*Tabla25[[#This Row],[VALOR UNITARIO]]</f>
        <v>0</v>
      </c>
      <c r="Y193" s="31">
        <f>+Tabla25[[#This Row],[META_MARTIRES]]*Tabla25[[#This Row],[VALOR UNITARIO]]</f>
        <v>0</v>
      </c>
      <c r="Z193" s="31">
        <f>+Tabla25[[#This Row],[META_SAN_CRISTOBAL]]*Tabla25[[#This Row],[VALOR UNITARIO]]</f>
        <v>0</v>
      </c>
      <c r="AA193" s="31">
        <f>+Tabla25[[#This Row],[META_RAFAEL_URIBE_URIBE]]*Tabla25[[#This Row],[VALOR UNITARIO]]</f>
        <v>0</v>
      </c>
      <c r="AB193" s="31">
        <f>+Tabla25[[#This Row],[META_ANTONIO_NARIÑO]]*Tabla25[[#This Row],[VALOR UNITARIO]]</f>
        <v>0</v>
      </c>
      <c r="AC193" s="31">
        <f>+Tabla25[[#This Row],[META_SUBRED]]*Tabla25[[#This Row],[VALOR UNITARIO]]</f>
        <v>0</v>
      </c>
      <c r="AD193" s="32">
        <f>+Tabla25[[#This Row],[META_DISTRITO]]*Tabla25[[#This Row],[VALOR UNITARIO]]</f>
        <v>0</v>
      </c>
      <c r="AE193" s="30">
        <f>SUM(Tabla25[[#This Row],[$_CANDELARIA]:[$_DISTRITO]])</f>
        <v>0</v>
      </c>
      <c r="AF193" s="32">
        <f>+Tabla25[[#This Row],[$_CENTRO_ORIENTE]]-Tabla25[[#This Row],[$_TOTAL]]</f>
        <v>0</v>
      </c>
      <c r="AO193" s="1">
        <v>0</v>
      </c>
      <c r="AP193" s="1">
        <v>0</v>
      </c>
      <c r="AQ193" s="68">
        <f>+Tabla25[[#This Row],[META_CANDELARIA2]]-Tabla25[[#This Row],[META_CANDELARIA]]</f>
        <v>0</v>
      </c>
      <c r="AR193" s="68">
        <f>+Tabla25[[#This Row],[META_CANDELARIA2]]-Tabla25[[#This Row],[META_CANDELARIA]]</f>
        <v>0</v>
      </c>
      <c r="AS193" s="68">
        <f>+Tabla25[[#This Row],[META_CANDELARIA2]]-Tabla25[[#This Row],[META_CANDELARIA]]</f>
        <v>0</v>
      </c>
    </row>
    <row r="194" spans="1:45" ht="65.25" thickTop="1" thickBot="1">
      <c r="A194" s="19" t="s">
        <v>63</v>
      </c>
      <c r="B194" s="20" t="s">
        <v>303</v>
      </c>
      <c r="C194" s="20" t="s">
        <v>304</v>
      </c>
      <c r="D194" s="21">
        <v>177</v>
      </c>
      <c r="E194" s="20" t="s">
        <v>309</v>
      </c>
      <c r="F194" s="20" t="s">
        <v>306</v>
      </c>
      <c r="G194" s="19" t="s">
        <v>54</v>
      </c>
      <c r="H194" s="19" t="s">
        <v>76</v>
      </c>
      <c r="I194" s="19" t="s">
        <v>56</v>
      </c>
      <c r="J194" s="22">
        <v>37181248</v>
      </c>
      <c r="K194" s="5">
        <v>0</v>
      </c>
      <c r="L194" s="22">
        <f>+Tabla25[[#This Row],[VALOR UNITARIO]]*Tabla25[[#This Row],[META_CENTRO_ORIENTE]]</f>
        <v>0</v>
      </c>
      <c r="M194" s="41">
        <f>+Tabla25[[#This Row],[META_CENTRO_ORIENTE]]*4.55/100</f>
        <v>0</v>
      </c>
      <c r="N194" s="42">
        <f>+Tabla25[[#This Row],[META_CENTRO_ORIENTE]]*22.8/100</f>
        <v>0</v>
      </c>
      <c r="O194" s="42">
        <f>+Tabla25[[#This Row],[META_CENTRO_ORIENTE]]*8.3/100</f>
        <v>0</v>
      </c>
      <c r="P194" s="42">
        <f>+Tabla25[[#This Row],[META_CENTRO_ORIENTE]]*22.73/100</f>
        <v>0</v>
      </c>
      <c r="Q194" s="42">
        <f>+Tabla25[[#This Row],[META_CENTRO_ORIENTE]]*22.64/100</f>
        <v>0</v>
      </c>
      <c r="R194" s="42">
        <f>+Tabla25[[#This Row],[META_CENTRO_ORIENTE]]*0.14</f>
        <v>0</v>
      </c>
      <c r="S194" s="39">
        <v>0</v>
      </c>
      <c r="T194" s="40">
        <v>0</v>
      </c>
      <c r="U194" s="28">
        <f>+Tabla25[[#This Row],[META_CANDELARIA]]+Tabla25[[#This Row],[META_SANTA_FE]]+Tabla25[[#This Row],[META_MARTIRES]]+Tabla25[[#This Row],[META_SAN_CRISTOBAL]]+Tabla25[[#This Row],[META_RAFAEL_URIBE_URIBE]]+Tabla25[[#This Row],[META_ANTONIO_NARIÑO]]+Tabla25[[#This Row],[META_SUBRED]]+Tabla25[[#This Row],[META_DISTRITO]]</f>
        <v>0</v>
      </c>
      <c r="V194" s="29">
        <f>+Tabla25[[#This Row],[META_CENTRO_ORIENTE]]-Tabla25[[#This Row],[META_TOTAL]]</f>
        <v>0</v>
      </c>
      <c r="W194" s="30">
        <f>+Tabla25[[#This Row],[VALOR UNITARIO]]*Tabla25[[#This Row],[META_CANDELARIA]]</f>
        <v>0</v>
      </c>
      <c r="X194" s="31">
        <f>+Tabla25[[#This Row],[META_SANTA_FE]]*Tabla25[[#This Row],[VALOR UNITARIO]]</f>
        <v>0</v>
      </c>
      <c r="Y194" s="31">
        <f>+Tabla25[[#This Row],[META_MARTIRES]]*Tabla25[[#This Row],[VALOR UNITARIO]]</f>
        <v>0</v>
      </c>
      <c r="Z194" s="31">
        <f>+Tabla25[[#This Row],[META_SAN_CRISTOBAL]]*Tabla25[[#This Row],[VALOR UNITARIO]]</f>
        <v>0</v>
      </c>
      <c r="AA194" s="31">
        <f>+Tabla25[[#This Row],[META_RAFAEL_URIBE_URIBE]]*Tabla25[[#This Row],[VALOR UNITARIO]]</f>
        <v>0</v>
      </c>
      <c r="AB194" s="31">
        <f>+Tabla25[[#This Row],[META_ANTONIO_NARIÑO]]*Tabla25[[#This Row],[VALOR UNITARIO]]</f>
        <v>0</v>
      </c>
      <c r="AC194" s="31">
        <f>+Tabla25[[#This Row],[META_SUBRED]]*Tabla25[[#This Row],[VALOR UNITARIO]]</f>
        <v>0</v>
      </c>
      <c r="AD194" s="32">
        <f>+Tabla25[[#This Row],[META_DISTRITO]]*Tabla25[[#This Row],[VALOR UNITARIO]]</f>
        <v>0</v>
      </c>
      <c r="AE194" s="30">
        <f>SUM(Tabla25[[#This Row],[$_CANDELARIA]:[$_DISTRITO]])</f>
        <v>0</v>
      </c>
      <c r="AF194" s="32">
        <f>+Tabla25[[#This Row],[$_CENTRO_ORIENTE]]-Tabla25[[#This Row],[$_TOTAL]]</f>
        <v>0</v>
      </c>
      <c r="AO194" s="1">
        <v>0</v>
      </c>
      <c r="AP194" s="1">
        <v>0</v>
      </c>
      <c r="AQ194" s="68">
        <f>+Tabla25[[#This Row],[META_CANDELARIA2]]-Tabla25[[#This Row],[META_CANDELARIA]]</f>
        <v>0</v>
      </c>
      <c r="AR194" s="68">
        <f>+Tabla25[[#This Row],[META_CANDELARIA2]]-Tabla25[[#This Row],[META_CANDELARIA]]</f>
        <v>0</v>
      </c>
      <c r="AS194" s="68">
        <f>+Tabla25[[#This Row],[META_CANDELARIA2]]-Tabla25[[#This Row],[META_CANDELARIA]]</f>
        <v>0</v>
      </c>
    </row>
    <row r="195" spans="1:45" ht="78" thickTop="1" thickBot="1">
      <c r="A195" s="19" t="s">
        <v>63</v>
      </c>
      <c r="B195" s="20" t="s">
        <v>303</v>
      </c>
      <c r="C195" s="20" t="s">
        <v>304</v>
      </c>
      <c r="D195" s="21">
        <v>178</v>
      </c>
      <c r="E195" s="20" t="s">
        <v>310</v>
      </c>
      <c r="F195" s="20" t="s">
        <v>306</v>
      </c>
      <c r="G195" s="19" t="s">
        <v>54</v>
      </c>
      <c r="H195" s="19" t="s">
        <v>55</v>
      </c>
      <c r="I195" s="19" t="s">
        <v>56</v>
      </c>
      <c r="J195" s="22">
        <v>7347488</v>
      </c>
      <c r="K195" s="5">
        <v>4.5</v>
      </c>
      <c r="L195" s="22">
        <f>+Tabla25[[#This Row],[VALOR UNITARIO]]*Tabla25[[#This Row],[META_CENTRO_ORIENTE]]</f>
        <v>33063696</v>
      </c>
      <c r="M195" s="38">
        <v>0</v>
      </c>
      <c r="N195" s="39">
        <v>0</v>
      </c>
      <c r="O195" s="39">
        <v>0</v>
      </c>
      <c r="P195" s="39">
        <v>0</v>
      </c>
      <c r="Q195" s="39">
        <v>0</v>
      </c>
      <c r="R195" s="39">
        <v>0</v>
      </c>
      <c r="S195" s="39">
        <v>4.5</v>
      </c>
      <c r="T195" s="40">
        <v>0</v>
      </c>
      <c r="U195" s="28">
        <f>+Tabla25[[#This Row],[META_CANDELARIA]]+Tabla25[[#This Row],[META_SANTA_FE]]+Tabla25[[#This Row],[META_MARTIRES]]+Tabla25[[#This Row],[META_SAN_CRISTOBAL]]+Tabla25[[#This Row],[META_RAFAEL_URIBE_URIBE]]+Tabla25[[#This Row],[META_ANTONIO_NARIÑO]]+Tabla25[[#This Row],[META_SUBRED]]+Tabla25[[#This Row],[META_DISTRITO]]</f>
        <v>4.5</v>
      </c>
      <c r="V195" s="29">
        <f>+Tabla25[[#This Row],[META_CENTRO_ORIENTE]]-Tabla25[[#This Row],[META_TOTAL]]</f>
        <v>0</v>
      </c>
      <c r="W195" s="30">
        <f>+Tabla25[[#This Row],[VALOR UNITARIO]]*Tabla25[[#This Row],[META_CANDELARIA]]</f>
        <v>0</v>
      </c>
      <c r="X195" s="31">
        <f>+Tabla25[[#This Row],[META_SANTA_FE]]*Tabla25[[#This Row],[VALOR UNITARIO]]</f>
        <v>0</v>
      </c>
      <c r="Y195" s="31">
        <f>+Tabla25[[#This Row],[META_MARTIRES]]*Tabla25[[#This Row],[VALOR UNITARIO]]</f>
        <v>0</v>
      </c>
      <c r="Z195" s="31">
        <f>+Tabla25[[#This Row],[META_SAN_CRISTOBAL]]*Tabla25[[#This Row],[VALOR UNITARIO]]</f>
        <v>0</v>
      </c>
      <c r="AA195" s="31">
        <f>+Tabla25[[#This Row],[META_RAFAEL_URIBE_URIBE]]*Tabla25[[#This Row],[VALOR UNITARIO]]</f>
        <v>0</v>
      </c>
      <c r="AB195" s="31">
        <f>+Tabla25[[#This Row],[META_ANTONIO_NARIÑO]]*Tabla25[[#This Row],[VALOR UNITARIO]]</f>
        <v>0</v>
      </c>
      <c r="AC195" s="31">
        <f>+Tabla25[[#This Row],[META_SUBRED]]*Tabla25[[#This Row],[VALOR UNITARIO]]</f>
        <v>33063696</v>
      </c>
      <c r="AD195" s="32">
        <f>+Tabla25[[#This Row],[META_DISTRITO]]*Tabla25[[#This Row],[VALOR UNITARIO]]</f>
        <v>0</v>
      </c>
      <c r="AE195" s="30">
        <f>SUM(Tabla25[[#This Row],[$_CANDELARIA]:[$_DISTRITO]])</f>
        <v>33063696</v>
      </c>
      <c r="AF195" s="32">
        <f>+Tabla25[[#This Row],[$_CENTRO_ORIENTE]]-Tabla25[[#This Row],[$_TOTAL]]</f>
        <v>0</v>
      </c>
      <c r="AM195" s="1">
        <v>4.5</v>
      </c>
      <c r="AO195" s="1">
        <v>4.5</v>
      </c>
      <c r="AP195" s="1">
        <v>0</v>
      </c>
      <c r="AQ195" s="68">
        <f>+Tabla25[[#This Row],[META_CANDELARIA2]]-Tabla25[[#This Row],[META_CANDELARIA]]</f>
        <v>0</v>
      </c>
      <c r="AR195" s="68">
        <f>+Tabla25[[#This Row],[META_CANDELARIA2]]-Tabla25[[#This Row],[META_CANDELARIA]]</f>
        <v>0</v>
      </c>
      <c r="AS195" s="68">
        <f>+Tabla25[[#This Row],[META_CANDELARIA2]]-Tabla25[[#This Row],[META_CANDELARIA]]</f>
        <v>0</v>
      </c>
    </row>
    <row r="196" spans="1:45" ht="65.25" thickTop="1" thickBot="1">
      <c r="A196" s="19" t="s">
        <v>63</v>
      </c>
      <c r="B196" s="20" t="s">
        <v>303</v>
      </c>
      <c r="C196" s="20" t="s">
        <v>304</v>
      </c>
      <c r="D196" s="21">
        <v>179</v>
      </c>
      <c r="E196" s="20" t="s">
        <v>311</v>
      </c>
      <c r="F196" s="20" t="s">
        <v>306</v>
      </c>
      <c r="G196" s="19" t="s">
        <v>54</v>
      </c>
      <c r="H196" s="19" t="s">
        <v>55</v>
      </c>
      <c r="I196" s="19" t="s">
        <v>56</v>
      </c>
      <c r="J196" s="22">
        <v>3673744</v>
      </c>
      <c r="K196" s="5">
        <v>0</v>
      </c>
      <c r="L196" s="22">
        <f>+Tabla25[[#This Row],[VALOR UNITARIO]]*Tabla25[[#This Row],[META_CENTRO_ORIENTE]]</f>
        <v>0</v>
      </c>
      <c r="M196" s="41">
        <f>+Tabla25[[#This Row],[META_CENTRO_ORIENTE]]*4.55/100</f>
        <v>0</v>
      </c>
      <c r="N196" s="42">
        <f>+Tabla25[[#This Row],[META_CENTRO_ORIENTE]]*22.8/100</f>
        <v>0</v>
      </c>
      <c r="O196" s="42">
        <f>+Tabla25[[#This Row],[META_CENTRO_ORIENTE]]*8.3/100</f>
        <v>0</v>
      </c>
      <c r="P196" s="42">
        <f>+Tabla25[[#This Row],[META_CENTRO_ORIENTE]]*22.73/100</f>
        <v>0</v>
      </c>
      <c r="Q196" s="42">
        <f>+Tabla25[[#This Row],[META_CENTRO_ORIENTE]]*22.64/100</f>
        <v>0</v>
      </c>
      <c r="R196" s="42">
        <f>+Tabla25[[#This Row],[META_CENTRO_ORIENTE]]*0.14</f>
        <v>0</v>
      </c>
      <c r="S196" s="39">
        <v>0</v>
      </c>
      <c r="T196" s="40">
        <v>0</v>
      </c>
      <c r="U196" s="28">
        <f>+Tabla25[[#This Row],[META_CANDELARIA]]+Tabla25[[#This Row],[META_SANTA_FE]]+Tabla25[[#This Row],[META_MARTIRES]]+Tabla25[[#This Row],[META_SAN_CRISTOBAL]]+Tabla25[[#This Row],[META_RAFAEL_URIBE_URIBE]]+Tabla25[[#This Row],[META_ANTONIO_NARIÑO]]+Tabla25[[#This Row],[META_SUBRED]]+Tabla25[[#This Row],[META_DISTRITO]]</f>
        <v>0</v>
      </c>
      <c r="V196" s="29">
        <f>+Tabla25[[#This Row],[META_CENTRO_ORIENTE]]-Tabla25[[#This Row],[META_TOTAL]]</f>
        <v>0</v>
      </c>
      <c r="W196" s="30">
        <f>+Tabla25[[#This Row],[VALOR UNITARIO]]*Tabla25[[#This Row],[META_CANDELARIA]]</f>
        <v>0</v>
      </c>
      <c r="X196" s="31">
        <f>+Tabla25[[#This Row],[META_SANTA_FE]]*Tabla25[[#This Row],[VALOR UNITARIO]]</f>
        <v>0</v>
      </c>
      <c r="Y196" s="31">
        <f>+Tabla25[[#This Row],[META_MARTIRES]]*Tabla25[[#This Row],[VALOR UNITARIO]]</f>
        <v>0</v>
      </c>
      <c r="Z196" s="31">
        <f>+Tabla25[[#This Row],[META_SAN_CRISTOBAL]]*Tabla25[[#This Row],[VALOR UNITARIO]]</f>
        <v>0</v>
      </c>
      <c r="AA196" s="31">
        <f>+Tabla25[[#This Row],[META_RAFAEL_URIBE_URIBE]]*Tabla25[[#This Row],[VALOR UNITARIO]]</f>
        <v>0</v>
      </c>
      <c r="AB196" s="31">
        <f>+Tabla25[[#This Row],[META_ANTONIO_NARIÑO]]*Tabla25[[#This Row],[VALOR UNITARIO]]</f>
        <v>0</v>
      </c>
      <c r="AC196" s="31">
        <f>+Tabla25[[#This Row],[META_SUBRED]]*Tabla25[[#This Row],[VALOR UNITARIO]]</f>
        <v>0</v>
      </c>
      <c r="AD196" s="32">
        <f>+Tabla25[[#This Row],[META_DISTRITO]]*Tabla25[[#This Row],[VALOR UNITARIO]]</f>
        <v>0</v>
      </c>
      <c r="AE196" s="30">
        <f>SUM(Tabla25[[#This Row],[$_CANDELARIA]:[$_DISTRITO]])</f>
        <v>0</v>
      </c>
      <c r="AF196" s="32">
        <f>+Tabla25[[#This Row],[$_CENTRO_ORIENTE]]-Tabla25[[#This Row],[$_TOTAL]]</f>
        <v>0</v>
      </c>
      <c r="AO196" s="1">
        <v>0</v>
      </c>
      <c r="AP196" s="1">
        <v>0</v>
      </c>
      <c r="AQ196" s="68">
        <f>+Tabla25[[#This Row],[META_CANDELARIA2]]-Tabla25[[#This Row],[META_CANDELARIA]]</f>
        <v>0</v>
      </c>
      <c r="AR196" s="68">
        <f>+Tabla25[[#This Row],[META_CANDELARIA2]]-Tabla25[[#This Row],[META_CANDELARIA]]</f>
        <v>0</v>
      </c>
      <c r="AS196" s="68">
        <f>+Tabla25[[#This Row],[META_CANDELARIA2]]-Tabla25[[#This Row],[META_CANDELARIA]]</f>
        <v>0</v>
      </c>
    </row>
    <row r="197" spans="1:45" ht="65.25" thickTop="1" thickBot="1">
      <c r="A197" s="19" t="s">
        <v>63</v>
      </c>
      <c r="B197" s="20" t="s">
        <v>303</v>
      </c>
      <c r="C197" s="20" t="s">
        <v>304</v>
      </c>
      <c r="D197" s="21">
        <v>180</v>
      </c>
      <c r="E197" s="20" t="s">
        <v>312</v>
      </c>
      <c r="F197" s="20" t="s">
        <v>306</v>
      </c>
      <c r="G197" s="19" t="s">
        <v>54</v>
      </c>
      <c r="H197" s="19" t="s">
        <v>55</v>
      </c>
      <c r="I197" s="19" t="s">
        <v>56</v>
      </c>
      <c r="J197" s="22">
        <v>3673744</v>
      </c>
      <c r="K197" s="5">
        <v>3</v>
      </c>
      <c r="L197" s="22">
        <f>+Tabla25[[#This Row],[VALOR UNITARIO]]*Tabla25[[#This Row],[META_CENTRO_ORIENTE]]</f>
        <v>11021232</v>
      </c>
      <c r="M197" s="38">
        <v>0</v>
      </c>
      <c r="N197" s="39">
        <v>0</v>
      </c>
      <c r="O197" s="39">
        <v>0</v>
      </c>
      <c r="P197" s="39">
        <v>0</v>
      </c>
      <c r="Q197" s="39">
        <v>0</v>
      </c>
      <c r="R197" s="39">
        <v>0</v>
      </c>
      <c r="S197" s="39">
        <v>3</v>
      </c>
      <c r="T197" s="40">
        <v>0</v>
      </c>
      <c r="U197" s="28">
        <f>+Tabla25[[#This Row],[META_CANDELARIA]]+Tabla25[[#This Row],[META_SANTA_FE]]+Tabla25[[#This Row],[META_MARTIRES]]+Tabla25[[#This Row],[META_SAN_CRISTOBAL]]+Tabla25[[#This Row],[META_RAFAEL_URIBE_URIBE]]+Tabla25[[#This Row],[META_ANTONIO_NARIÑO]]+Tabla25[[#This Row],[META_SUBRED]]+Tabla25[[#This Row],[META_DISTRITO]]</f>
        <v>3</v>
      </c>
      <c r="V197" s="29">
        <f>+Tabla25[[#This Row],[META_CENTRO_ORIENTE]]-Tabla25[[#This Row],[META_TOTAL]]</f>
        <v>0</v>
      </c>
      <c r="W197" s="30">
        <f>+Tabla25[[#This Row],[VALOR UNITARIO]]*Tabla25[[#This Row],[META_CANDELARIA]]</f>
        <v>0</v>
      </c>
      <c r="X197" s="31">
        <f>+Tabla25[[#This Row],[META_SANTA_FE]]*Tabla25[[#This Row],[VALOR UNITARIO]]</f>
        <v>0</v>
      </c>
      <c r="Y197" s="31">
        <f>+Tabla25[[#This Row],[META_MARTIRES]]*Tabla25[[#This Row],[VALOR UNITARIO]]</f>
        <v>0</v>
      </c>
      <c r="Z197" s="31">
        <f>+Tabla25[[#This Row],[META_SAN_CRISTOBAL]]*Tabla25[[#This Row],[VALOR UNITARIO]]</f>
        <v>0</v>
      </c>
      <c r="AA197" s="31">
        <f>+Tabla25[[#This Row],[META_RAFAEL_URIBE_URIBE]]*Tabla25[[#This Row],[VALOR UNITARIO]]</f>
        <v>0</v>
      </c>
      <c r="AB197" s="31">
        <f>+Tabla25[[#This Row],[META_ANTONIO_NARIÑO]]*Tabla25[[#This Row],[VALOR UNITARIO]]</f>
        <v>0</v>
      </c>
      <c r="AC197" s="31">
        <f>+Tabla25[[#This Row],[META_SUBRED]]*Tabla25[[#This Row],[VALOR UNITARIO]]</f>
        <v>11021232</v>
      </c>
      <c r="AD197" s="32">
        <f>+Tabla25[[#This Row],[META_DISTRITO]]*Tabla25[[#This Row],[VALOR UNITARIO]]</f>
        <v>0</v>
      </c>
      <c r="AE197" s="30">
        <f>SUM(Tabla25[[#This Row],[$_CANDELARIA]:[$_DISTRITO]])</f>
        <v>11021232</v>
      </c>
      <c r="AF197" s="32">
        <f>+Tabla25[[#This Row],[$_CENTRO_ORIENTE]]-Tabla25[[#This Row],[$_TOTAL]]</f>
        <v>0</v>
      </c>
      <c r="AM197" s="1">
        <v>3</v>
      </c>
      <c r="AO197" s="1">
        <v>3</v>
      </c>
      <c r="AP197" s="1">
        <v>0</v>
      </c>
      <c r="AQ197" s="68">
        <f>+Tabla25[[#This Row],[META_CANDELARIA2]]-Tabla25[[#This Row],[META_CANDELARIA]]</f>
        <v>0</v>
      </c>
      <c r="AR197" s="68">
        <f>+Tabla25[[#This Row],[META_CANDELARIA2]]-Tabla25[[#This Row],[META_CANDELARIA]]</f>
        <v>0</v>
      </c>
      <c r="AS197" s="68">
        <f>+Tabla25[[#This Row],[META_CANDELARIA2]]-Tabla25[[#This Row],[META_CANDELARIA]]</f>
        <v>0</v>
      </c>
    </row>
    <row r="198" spans="1:45" ht="65.25" thickTop="1" thickBot="1">
      <c r="A198" s="19" t="s">
        <v>63</v>
      </c>
      <c r="B198" s="20" t="s">
        <v>303</v>
      </c>
      <c r="C198" s="20" t="s">
        <v>304</v>
      </c>
      <c r="D198" s="21">
        <v>181</v>
      </c>
      <c r="E198" s="20" t="s">
        <v>313</v>
      </c>
      <c r="F198" s="20" t="s">
        <v>306</v>
      </c>
      <c r="G198" s="19" t="s">
        <v>54</v>
      </c>
      <c r="H198" s="19" t="s">
        <v>55</v>
      </c>
      <c r="I198" s="19" t="s">
        <v>56</v>
      </c>
      <c r="J198" s="22">
        <v>87405520</v>
      </c>
      <c r="K198" s="5">
        <v>0</v>
      </c>
      <c r="L198" s="22">
        <f>+Tabla25[[#This Row],[VALOR UNITARIO]]*Tabla25[[#This Row],[META_CENTRO_ORIENTE]]</f>
        <v>0</v>
      </c>
      <c r="M198" s="41">
        <f>+Tabla25[[#This Row],[META_CENTRO_ORIENTE]]*4.55/100</f>
        <v>0</v>
      </c>
      <c r="N198" s="42">
        <f>+Tabla25[[#This Row],[META_CENTRO_ORIENTE]]*22.8/100</f>
        <v>0</v>
      </c>
      <c r="O198" s="42">
        <f>+Tabla25[[#This Row],[META_CENTRO_ORIENTE]]*8.3/100</f>
        <v>0</v>
      </c>
      <c r="P198" s="42">
        <f>+Tabla25[[#This Row],[META_CENTRO_ORIENTE]]*22.73/100</f>
        <v>0</v>
      </c>
      <c r="Q198" s="42">
        <f>+Tabla25[[#This Row],[META_CENTRO_ORIENTE]]*22.64/100</f>
        <v>0</v>
      </c>
      <c r="R198" s="42">
        <f>+Tabla25[[#This Row],[META_CENTRO_ORIENTE]]*0.14</f>
        <v>0</v>
      </c>
      <c r="S198" s="39">
        <v>0</v>
      </c>
      <c r="T198" s="40">
        <v>0</v>
      </c>
      <c r="U198" s="28">
        <f>+Tabla25[[#This Row],[META_CANDELARIA]]+Tabla25[[#This Row],[META_SANTA_FE]]+Tabla25[[#This Row],[META_MARTIRES]]+Tabla25[[#This Row],[META_SAN_CRISTOBAL]]+Tabla25[[#This Row],[META_RAFAEL_URIBE_URIBE]]+Tabla25[[#This Row],[META_ANTONIO_NARIÑO]]+Tabla25[[#This Row],[META_SUBRED]]+Tabla25[[#This Row],[META_DISTRITO]]</f>
        <v>0</v>
      </c>
      <c r="V198" s="29">
        <f>+Tabla25[[#This Row],[META_CENTRO_ORIENTE]]-Tabla25[[#This Row],[META_TOTAL]]</f>
        <v>0</v>
      </c>
      <c r="W198" s="30">
        <f>+Tabla25[[#This Row],[VALOR UNITARIO]]*Tabla25[[#This Row],[META_CANDELARIA]]</f>
        <v>0</v>
      </c>
      <c r="X198" s="31">
        <f>+Tabla25[[#This Row],[META_SANTA_FE]]*Tabla25[[#This Row],[VALOR UNITARIO]]</f>
        <v>0</v>
      </c>
      <c r="Y198" s="31">
        <f>+Tabla25[[#This Row],[META_MARTIRES]]*Tabla25[[#This Row],[VALOR UNITARIO]]</f>
        <v>0</v>
      </c>
      <c r="Z198" s="31">
        <f>+Tabla25[[#This Row],[META_SAN_CRISTOBAL]]*Tabla25[[#This Row],[VALOR UNITARIO]]</f>
        <v>0</v>
      </c>
      <c r="AA198" s="31">
        <f>+Tabla25[[#This Row],[META_RAFAEL_URIBE_URIBE]]*Tabla25[[#This Row],[VALOR UNITARIO]]</f>
        <v>0</v>
      </c>
      <c r="AB198" s="31">
        <f>+Tabla25[[#This Row],[META_ANTONIO_NARIÑO]]*Tabla25[[#This Row],[VALOR UNITARIO]]</f>
        <v>0</v>
      </c>
      <c r="AC198" s="31">
        <f>+Tabla25[[#This Row],[META_SUBRED]]*Tabla25[[#This Row],[VALOR UNITARIO]]</f>
        <v>0</v>
      </c>
      <c r="AD198" s="32">
        <f>+Tabla25[[#This Row],[META_DISTRITO]]*Tabla25[[#This Row],[VALOR UNITARIO]]</f>
        <v>0</v>
      </c>
      <c r="AE198" s="30">
        <f>SUM(Tabla25[[#This Row],[$_CANDELARIA]:[$_DISTRITO]])</f>
        <v>0</v>
      </c>
      <c r="AF198" s="32">
        <f>+Tabla25[[#This Row],[$_CENTRO_ORIENTE]]-Tabla25[[#This Row],[$_TOTAL]]</f>
        <v>0</v>
      </c>
      <c r="AO198" s="1">
        <v>0</v>
      </c>
      <c r="AP198" s="1">
        <v>0</v>
      </c>
      <c r="AQ198" s="68">
        <f>+Tabla25[[#This Row],[META_CANDELARIA2]]-Tabla25[[#This Row],[META_CANDELARIA]]</f>
        <v>0</v>
      </c>
      <c r="AR198" s="68">
        <f>+Tabla25[[#This Row],[META_CANDELARIA2]]-Tabla25[[#This Row],[META_CANDELARIA]]</f>
        <v>0</v>
      </c>
      <c r="AS198" s="68">
        <f>+Tabla25[[#This Row],[META_CANDELARIA2]]-Tabla25[[#This Row],[META_CANDELARIA]]</f>
        <v>0</v>
      </c>
    </row>
    <row r="199" spans="1:45" ht="65.25" thickTop="1" thickBot="1">
      <c r="A199" s="19" t="s">
        <v>63</v>
      </c>
      <c r="B199" s="20" t="s">
        <v>303</v>
      </c>
      <c r="C199" s="20" t="s">
        <v>304</v>
      </c>
      <c r="D199" s="21">
        <v>182</v>
      </c>
      <c r="E199" s="20" t="s">
        <v>314</v>
      </c>
      <c r="F199" s="20" t="s">
        <v>306</v>
      </c>
      <c r="G199" s="19" t="s">
        <v>54</v>
      </c>
      <c r="H199" s="19" t="s">
        <v>55</v>
      </c>
      <c r="I199" s="19" t="s">
        <v>56</v>
      </c>
      <c r="J199" s="22">
        <v>17288787</v>
      </c>
      <c r="K199" s="5">
        <v>0</v>
      </c>
      <c r="L199" s="22">
        <f>+Tabla25[[#This Row],[VALOR UNITARIO]]*Tabla25[[#This Row],[META_CENTRO_ORIENTE]]</f>
        <v>0</v>
      </c>
      <c r="M199" s="41">
        <f>+Tabla25[[#This Row],[META_CENTRO_ORIENTE]]*4.55/100</f>
        <v>0</v>
      </c>
      <c r="N199" s="42">
        <f>+Tabla25[[#This Row],[META_CENTRO_ORIENTE]]*22.8/100</f>
        <v>0</v>
      </c>
      <c r="O199" s="42">
        <f>+Tabla25[[#This Row],[META_CENTRO_ORIENTE]]*8.3/100</f>
        <v>0</v>
      </c>
      <c r="P199" s="42">
        <f>+Tabla25[[#This Row],[META_CENTRO_ORIENTE]]*22.73/100</f>
        <v>0</v>
      </c>
      <c r="Q199" s="42">
        <f>+Tabla25[[#This Row],[META_CENTRO_ORIENTE]]*22.64/100</f>
        <v>0</v>
      </c>
      <c r="R199" s="42">
        <f>+Tabla25[[#This Row],[META_CENTRO_ORIENTE]]*0.14</f>
        <v>0</v>
      </c>
      <c r="S199" s="39">
        <v>0</v>
      </c>
      <c r="T199" s="40">
        <v>0</v>
      </c>
      <c r="U199" s="28">
        <f>+Tabla25[[#This Row],[META_CANDELARIA]]+Tabla25[[#This Row],[META_SANTA_FE]]+Tabla25[[#This Row],[META_MARTIRES]]+Tabla25[[#This Row],[META_SAN_CRISTOBAL]]+Tabla25[[#This Row],[META_RAFAEL_URIBE_URIBE]]+Tabla25[[#This Row],[META_ANTONIO_NARIÑO]]+Tabla25[[#This Row],[META_SUBRED]]+Tabla25[[#This Row],[META_DISTRITO]]</f>
        <v>0</v>
      </c>
      <c r="V199" s="29">
        <f>+Tabla25[[#This Row],[META_CENTRO_ORIENTE]]-Tabla25[[#This Row],[META_TOTAL]]</f>
        <v>0</v>
      </c>
      <c r="W199" s="30">
        <f>+Tabla25[[#This Row],[VALOR UNITARIO]]*Tabla25[[#This Row],[META_CANDELARIA]]</f>
        <v>0</v>
      </c>
      <c r="X199" s="31">
        <f>+Tabla25[[#This Row],[META_SANTA_FE]]*Tabla25[[#This Row],[VALOR UNITARIO]]</f>
        <v>0</v>
      </c>
      <c r="Y199" s="31">
        <f>+Tabla25[[#This Row],[META_MARTIRES]]*Tabla25[[#This Row],[VALOR UNITARIO]]</f>
        <v>0</v>
      </c>
      <c r="Z199" s="31">
        <f>+Tabla25[[#This Row],[META_SAN_CRISTOBAL]]*Tabla25[[#This Row],[VALOR UNITARIO]]</f>
        <v>0</v>
      </c>
      <c r="AA199" s="31">
        <f>+Tabla25[[#This Row],[META_RAFAEL_URIBE_URIBE]]*Tabla25[[#This Row],[VALOR UNITARIO]]</f>
        <v>0</v>
      </c>
      <c r="AB199" s="31">
        <f>+Tabla25[[#This Row],[META_ANTONIO_NARIÑO]]*Tabla25[[#This Row],[VALOR UNITARIO]]</f>
        <v>0</v>
      </c>
      <c r="AC199" s="31">
        <f>+Tabla25[[#This Row],[META_SUBRED]]*Tabla25[[#This Row],[VALOR UNITARIO]]</f>
        <v>0</v>
      </c>
      <c r="AD199" s="32">
        <f>+Tabla25[[#This Row],[META_DISTRITO]]*Tabla25[[#This Row],[VALOR UNITARIO]]</f>
        <v>0</v>
      </c>
      <c r="AE199" s="30">
        <f>SUM(Tabla25[[#This Row],[$_CANDELARIA]:[$_DISTRITO]])</f>
        <v>0</v>
      </c>
      <c r="AF199" s="32">
        <f>+Tabla25[[#This Row],[$_CENTRO_ORIENTE]]-Tabla25[[#This Row],[$_TOTAL]]</f>
        <v>0</v>
      </c>
      <c r="AO199" s="1">
        <v>0</v>
      </c>
      <c r="AP199" s="1">
        <v>0</v>
      </c>
      <c r="AQ199" s="68">
        <f>+Tabla25[[#This Row],[META_CANDELARIA2]]-Tabla25[[#This Row],[META_CANDELARIA]]</f>
        <v>0</v>
      </c>
      <c r="AR199" s="68">
        <f>+Tabla25[[#This Row],[META_CANDELARIA2]]-Tabla25[[#This Row],[META_CANDELARIA]]</f>
        <v>0</v>
      </c>
      <c r="AS199" s="68">
        <f>+Tabla25[[#This Row],[META_CANDELARIA2]]-Tabla25[[#This Row],[META_CANDELARIA]]</f>
        <v>0</v>
      </c>
    </row>
    <row r="200" spans="1:45" ht="65.25" thickTop="1" thickBot="1">
      <c r="A200" s="19" t="s">
        <v>63</v>
      </c>
      <c r="B200" s="20" t="s">
        <v>303</v>
      </c>
      <c r="C200" s="20" t="s">
        <v>304</v>
      </c>
      <c r="D200" s="21">
        <v>183</v>
      </c>
      <c r="E200" s="20" t="s">
        <v>315</v>
      </c>
      <c r="F200" s="20" t="s">
        <v>306</v>
      </c>
      <c r="G200" s="19" t="s">
        <v>54</v>
      </c>
      <c r="H200" s="19" t="s">
        <v>55</v>
      </c>
      <c r="I200" s="19" t="s">
        <v>74</v>
      </c>
      <c r="J200" s="22">
        <v>61146880</v>
      </c>
      <c r="K200" s="5">
        <v>3</v>
      </c>
      <c r="L200" s="22">
        <f>+Tabla25[[#This Row],[VALOR UNITARIO]]*Tabla25[[#This Row],[META_CENTRO_ORIENTE]]</f>
        <v>183440640</v>
      </c>
      <c r="M200" s="38">
        <v>0</v>
      </c>
      <c r="N200" s="39">
        <v>0</v>
      </c>
      <c r="O200" s="39">
        <v>0</v>
      </c>
      <c r="P200" s="39">
        <v>0</v>
      </c>
      <c r="Q200" s="39">
        <v>0</v>
      </c>
      <c r="R200" s="39">
        <v>0</v>
      </c>
      <c r="S200" s="39">
        <v>3</v>
      </c>
      <c r="T200" s="40">
        <v>0</v>
      </c>
      <c r="U200" s="28">
        <f>+Tabla25[[#This Row],[META_CANDELARIA]]+Tabla25[[#This Row],[META_SANTA_FE]]+Tabla25[[#This Row],[META_MARTIRES]]+Tabla25[[#This Row],[META_SAN_CRISTOBAL]]+Tabla25[[#This Row],[META_RAFAEL_URIBE_URIBE]]+Tabla25[[#This Row],[META_ANTONIO_NARIÑO]]+Tabla25[[#This Row],[META_SUBRED]]+Tabla25[[#This Row],[META_DISTRITO]]</f>
        <v>3</v>
      </c>
      <c r="V200" s="29">
        <f>+Tabla25[[#This Row],[META_CENTRO_ORIENTE]]-Tabla25[[#This Row],[META_TOTAL]]</f>
        <v>0</v>
      </c>
      <c r="W200" s="30">
        <f>+Tabla25[[#This Row],[VALOR UNITARIO]]*Tabla25[[#This Row],[META_CANDELARIA]]</f>
        <v>0</v>
      </c>
      <c r="X200" s="31">
        <f>+Tabla25[[#This Row],[META_SANTA_FE]]*Tabla25[[#This Row],[VALOR UNITARIO]]</f>
        <v>0</v>
      </c>
      <c r="Y200" s="31">
        <f>+Tabla25[[#This Row],[META_MARTIRES]]*Tabla25[[#This Row],[VALOR UNITARIO]]</f>
        <v>0</v>
      </c>
      <c r="Z200" s="31">
        <f>+Tabla25[[#This Row],[META_SAN_CRISTOBAL]]*Tabla25[[#This Row],[VALOR UNITARIO]]</f>
        <v>0</v>
      </c>
      <c r="AA200" s="31">
        <f>+Tabla25[[#This Row],[META_RAFAEL_URIBE_URIBE]]*Tabla25[[#This Row],[VALOR UNITARIO]]</f>
        <v>0</v>
      </c>
      <c r="AB200" s="31">
        <f>+Tabla25[[#This Row],[META_ANTONIO_NARIÑO]]*Tabla25[[#This Row],[VALOR UNITARIO]]</f>
        <v>0</v>
      </c>
      <c r="AC200" s="31">
        <f>+Tabla25[[#This Row],[META_SUBRED]]*Tabla25[[#This Row],[VALOR UNITARIO]]</f>
        <v>183440640</v>
      </c>
      <c r="AD200" s="32">
        <f>+Tabla25[[#This Row],[META_DISTRITO]]*Tabla25[[#This Row],[VALOR UNITARIO]]</f>
        <v>0</v>
      </c>
      <c r="AE200" s="30">
        <f>SUM(Tabla25[[#This Row],[$_CANDELARIA]:[$_DISTRITO]])</f>
        <v>183440640</v>
      </c>
      <c r="AF200" s="32">
        <f>+Tabla25[[#This Row],[$_CENTRO_ORIENTE]]-Tabla25[[#This Row],[$_TOTAL]]</f>
        <v>0</v>
      </c>
      <c r="AM200" s="1">
        <v>3</v>
      </c>
      <c r="AO200" s="1">
        <v>3</v>
      </c>
      <c r="AP200" s="1">
        <v>0</v>
      </c>
      <c r="AQ200" s="68">
        <f>+Tabla25[[#This Row],[META_CANDELARIA2]]-Tabla25[[#This Row],[META_CANDELARIA]]</f>
        <v>0</v>
      </c>
      <c r="AR200" s="68">
        <f>+Tabla25[[#This Row],[META_CANDELARIA2]]-Tabla25[[#This Row],[META_CANDELARIA]]</f>
        <v>0</v>
      </c>
      <c r="AS200" s="68">
        <f>+Tabla25[[#This Row],[META_CANDELARIA2]]-Tabla25[[#This Row],[META_CANDELARIA]]</f>
        <v>0</v>
      </c>
    </row>
    <row r="201" spans="1:45" ht="65.25" thickTop="1" thickBot="1">
      <c r="A201" s="19" t="s">
        <v>63</v>
      </c>
      <c r="B201" s="20" t="s">
        <v>303</v>
      </c>
      <c r="C201" s="20" t="s">
        <v>304</v>
      </c>
      <c r="D201" s="21">
        <v>184</v>
      </c>
      <c r="E201" s="20" t="s">
        <v>316</v>
      </c>
      <c r="F201" s="20" t="s">
        <v>306</v>
      </c>
      <c r="G201" s="19" t="s">
        <v>54</v>
      </c>
      <c r="H201" s="19" t="s">
        <v>55</v>
      </c>
      <c r="I201" s="19" t="s">
        <v>74</v>
      </c>
      <c r="J201" s="22">
        <v>9941299</v>
      </c>
      <c r="K201" s="5">
        <v>3</v>
      </c>
      <c r="L201" s="22">
        <f>+Tabla25[[#This Row],[VALOR UNITARIO]]*Tabla25[[#This Row],[META_CENTRO_ORIENTE]]</f>
        <v>29823897</v>
      </c>
      <c r="M201" s="38">
        <v>0</v>
      </c>
      <c r="N201" s="39">
        <v>0</v>
      </c>
      <c r="O201" s="39">
        <v>0</v>
      </c>
      <c r="P201" s="39">
        <v>0</v>
      </c>
      <c r="Q201" s="39">
        <v>0</v>
      </c>
      <c r="R201" s="39">
        <v>0</v>
      </c>
      <c r="S201" s="39">
        <v>3</v>
      </c>
      <c r="T201" s="40">
        <v>0</v>
      </c>
      <c r="U201" s="28">
        <f>+Tabla25[[#This Row],[META_CANDELARIA]]+Tabla25[[#This Row],[META_SANTA_FE]]+Tabla25[[#This Row],[META_MARTIRES]]+Tabla25[[#This Row],[META_SAN_CRISTOBAL]]+Tabla25[[#This Row],[META_RAFAEL_URIBE_URIBE]]+Tabla25[[#This Row],[META_ANTONIO_NARIÑO]]+Tabla25[[#This Row],[META_SUBRED]]+Tabla25[[#This Row],[META_DISTRITO]]</f>
        <v>3</v>
      </c>
      <c r="V201" s="29">
        <f>+Tabla25[[#This Row],[META_CENTRO_ORIENTE]]-Tabla25[[#This Row],[META_TOTAL]]</f>
        <v>0</v>
      </c>
      <c r="W201" s="30">
        <f>+Tabla25[[#This Row],[VALOR UNITARIO]]*Tabla25[[#This Row],[META_CANDELARIA]]</f>
        <v>0</v>
      </c>
      <c r="X201" s="31">
        <f>+Tabla25[[#This Row],[META_SANTA_FE]]*Tabla25[[#This Row],[VALOR UNITARIO]]</f>
        <v>0</v>
      </c>
      <c r="Y201" s="31">
        <f>+Tabla25[[#This Row],[META_MARTIRES]]*Tabla25[[#This Row],[VALOR UNITARIO]]</f>
        <v>0</v>
      </c>
      <c r="Z201" s="31">
        <f>+Tabla25[[#This Row],[META_SAN_CRISTOBAL]]*Tabla25[[#This Row],[VALOR UNITARIO]]</f>
        <v>0</v>
      </c>
      <c r="AA201" s="31">
        <f>+Tabla25[[#This Row],[META_RAFAEL_URIBE_URIBE]]*Tabla25[[#This Row],[VALOR UNITARIO]]</f>
        <v>0</v>
      </c>
      <c r="AB201" s="31">
        <f>+Tabla25[[#This Row],[META_ANTONIO_NARIÑO]]*Tabla25[[#This Row],[VALOR UNITARIO]]</f>
        <v>0</v>
      </c>
      <c r="AC201" s="31">
        <f>+Tabla25[[#This Row],[META_SUBRED]]*Tabla25[[#This Row],[VALOR UNITARIO]]</f>
        <v>29823897</v>
      </c>
      <c r="AD201" s="32">
        <f>+Tabla25[[#This Row],[META_DISTRITO]]*Tabla25[[#This Row],[VALOR UNITARIO]]</f>
        <v>0</v>
      </c>
      <c r="AE201" s="30">
        <f>SUM(Tabla25[[#This Row],[$_CANDELARIA]:[$_DISTRITO]])</f>
        <v>29823897</v>
      </c>
      <c r="AF201" s="32">
        <f>+Tabla25[[#This Row],[$_CENTRO_ORIENTE]]-Tabla25[[#This Row],[$_TOTAL]]</f>
        <v>0</v>
      </c>
      <c r="AM201" s="1">
        <v>3</v>
      </c>
      <c r="AO201" s="1">
        <v>3</v>
      </c>
      <c r="AP201" s="1">
        <v>0</v>
      </c>
      <c r="AQ201" s="68">
        <f>+Tabla25[[#This Row],[META_CANDELARIA2]]-Tabla25[[#This Row],[META_CANDELARIA]]</f>
        <v>0</v>
      </c>
      <c r="AR201" s="68">
        <f>+Tabla25[[#This Row],[META_CANDELARIA2]]-Tabla25[[#This Row],[META_CANDELARIA]]</f>
        <v>0</v>
      </c>
      <c r="AS201" s="68">
        <f>+Tabla25[[#This Row],[META_CANDELARIA2]]-Tabla25[[#This Row],[META_CANDELARIA]]</f>
        <v>0</v>
      </c>
    </row>
    <row r="202" spans="1:45" ht="65.25" thickTop="1" thickBot="1">
      <c r="A202" s="19" t="s">
        <v>63</v>
      </c>
      <c r="B202" s="20" t="s">
        <v>303</v>
      </c>
      <c r="C202" s="20" t="s">
        <v>304</v>
      </c>
      <c r="D202" s="21">
        <v>185</v>
      </c>
      <c r="E202" s="20" t="s">
        <v>317</v>
      </c>
      <c r="F202" s="20" t="s">
        <v>306</v>
      </c>
      <c r="G202" s="19" t="s">
        <v>54</v>
      </c>
      <c r="H202" s="19" t="s">
        <v>55</v>
      </c>
      <c r="I202" s="19" t="s">
        <v>74</v>
      </c>
      <c r="J202" s="22">
        <v>40189280</v>
      </c>
      <c r="K202" s="5">
        <v>0</v>
      </c>
      <c r="L202" s="22">
        <f>+Tabla25[[#This Row],[VALOR UNITARIO]]*Tabla25[[#This Row],[META_CENTRO_ORIENTE]]</f>
        <v>0</v>
      </c>
      <c r="M202" s="41">
        <f>+Tabla25[[#This Row],[META_CENTRO_ORIENTE]]*4.55/100</f>
        <v>0</v>
      </c>
      <c r="N202" s="42">
        <f>+Tabla25[[#This Row],[META_CENTRO_ORIENTE]]*22.8/100</f>
        <v>0</v>
      </c>
      <c r="O202" s="42">
        <f>+Tabla25[[#This Row],[META_CENTRO_ORIENTE]]*8.3/100</f>
        <v>0</v>
      </c>
      <c r="P202" s="42">
        <f>+Tabla25[[#This Row],[META_CENTRO_ORIENTE]]*22.73/100</f>
        <v>0</v>
      </c>
      <c r="Q202" s="42">
        <f>+Tabla25[[#This Row],[META_CENTRO_ORIENTE]]*22.64/100</f>
        <v>0</v>
      </c>
      <c r="R202" s="42">
        <f>+Tabla25[[#This Row],[META_CENTRO_ORIENTE]]*0.14</f>
        <v>0</v>
      </c>
      <c r="S202" s="39">
        <v>0</v>
      </c>
      <c r="T202" s="40">
        <v>0</v>
      </c>
      <c r="U202" s="28">
        <f>+Tabla25[[#This Row],[META_CANDELARIA]]+Tabla25[[#This Row],[META_SANTA_FE]]+Tabla25[[#This Row],[META_MARTIRES]]+Tabla25[[#This Row],[META_SAN_CRISTOBAL]]+Tabla25[[#This Row],[META_RAFAEL_URIBE_URIBE]]+Tabla25[[#This Row],[META_ANTONIO_NARIÑO]]+Tabla25[[#This Row],[META_SUBRED]]+Tabla25[[#This Row],[META_DISTRITO]]</f>
        <v>0</v>
      </c>
      <c r="V202" s="29">
        <f>+Tabla25[[#This Row],[META_CENTRO_ORIENTE]]-Tabla25[[#This Row],[META_TOTAL]]</f>
        <v>0</v>
      </c>
      <c r="W202" s="30">
        <f>+Tabla25[[#This Row],[VALOR UNITARIO]]*Tabla25[[#This Row],[META_CANDELARIA]]</f>
        <v>0</v>
      </c>
      <c r="X202" s="31">
        <f>+Tabla25[[#This Row],[META_SANTA_FE]]*Tabla25[[#This Row],[VALOR UNITARIO]]</f>
        <v>0</v>
      </c>
      <c r="Y202" s="31">
        <f>+Tabla25[[#This Row],[META_MARTIRES]]*Tabla25[[#This Row],[VALOR UNITARIO]]</f>
        <v>0</v>
      </c>
      <c r="Z202" s="31">
        <f>+Tabla25[[#This Row],[META_SAN_CRISTOBAL]]*Tabla25[[#This Row],[VALOR UNITARIO]]</f>
        <v>0</v>
      </c>
      <c r="AA202" s="31">
        <f>+Tabla25[[#This Row],[META_RAFAEL_URIBE_URIBE]]*Tabla25[[#This Row],[VALOR UNITARIO]]</f>
        <v>0</v>
      </c>
      <c r="AB202" s="31">
        <f>+Tabla25[[#This Row],[META_ANTONIO_NARIÑO]]*Tabla25[[#This Row],[VALOR UNITARIO]]</f>
        <v>0</v>
      </c>
      <c r="AC202" s="31">
        <f>+Tabla25[[#This Row],[META_SUBRED]]*Tabla25[[#This Row],[VALOR UNITARIO]]</f>
        <v>0</v>
      </c>
      <c r="AD202" s="32">
        <f>+Tabla25[[#This Row],[META_DISTRITO]]*Tabla25[[#This Row],[VALOR UNITARIO]]</f>
        <v>0</v>
      </c>
      <c r="AE202" s="30">
        <f>SUM(Tabla25[[#This Row],[$_CANDELARIA]:[$_DISTRITO]])</f>
        <v>0</v>
      </c>
      <c r="AF202" s="32">
        <f>+Tabla25[[#This Row],[$_CENTRO_ORIENTE]]-Tabla25[[#This Row],[$_TOTAL]]</f>
        <v>0</v>
      </c>
      <c r="AO202" s="1">
        <v>0</v>
      </c>
      <c r="AP202" s="1">
        <v>0</v>
      </c>
      <c r="AQ202" s="68">
        <f>+Tabla25[[#This Row],[META_CANDELARIA2]]-Tabla25[[#This Row],[META_CANDELARIA]]</f>
        <v>0</v>
      </c>
      <c r="AR202" s="68">
        <f>+Tabla25[[#This Row],[META_CANDELARIA2]]-Tabla25[[#This Row],[META_CANDELARIA]]</f>
        <v>0</v>
      </c>
      <c r="AS202" s="68">
        <f>+Tabla25[[#This Row],[META_CANDELARIA2]]-Tabla25[[#This Row],[META_CANDELARIA]]</f>
        <v>0</v>
      </c>
    </row>
    <row r="203" spans="1:45" ht="65.25" thickTop="1" thickBot="1">
      <c r="A203" s="19" t="s">
        <v>63</v>
      </c>
      <c r="B203" s="20" t="s">
        <v>303</v>
      </c>
      <c r="C203" s="20" t="s">
        <v>304</v>
      </c>
      <c r="D203" s="21">
        <v>186</v>
      </c>
      <c r="E203" s="20" t="s">
        <v>318</v>
      </c>
      <c r="F203" s="20" t="s">
        <v>306</v>
      </c>
      <c r="G203" s="19" t="s">
        <v>54</v>
      </c>
      <c r="H203" s="19" t="s">
        <v>76</v>
      </c>
      <c r="I203" s="19" t="s">
        <v>56</v>
      </c>
      <c r="J203" s="22">
        <v>7347488</v>
      </c>
      <c r="K203" s="5">
        <v>3</v>
      </c>
      <c r="L203" s="22">
        <f>+Tabla25[[#This Row],[VALOR UNITARIO]]*Tabla25[[#This Row],[META_CENTRO_ORIENTE]]</f>
        <v>22042464</v>
      </c>
      <c r="M203" s="41">
        <v>0</v>
      </c>
      <c r="N203" s="42">
        <v>0</v>
      </c>
      <c r="O203" s="42">
        <v>0</v>
      </c>
      <c r="P203" s="42">
        <v>3</v>
      </c>
      <c r="Q203" s="42">
        <v>0</v>
      </c>
      <c r="R203" s="42">
        <v>0</v>
      </c>
      <c r="S203" s="39">
        <v>0</v>
      </c>
      <c r="T203" s="40">
        <v>0</v>
      </c>
      <c r="U203" s="28">
        <f>+Tabla25[[#This Row],[META_CANDELARIA]]+Tabla25[[#This Row],[META_SANTA_FE]]+Tabla25[[#This Row],[META_MARTIRES]]+Tabla25[[#This Row],[META_SAN_CRISTOBAL]]+Tabla25[[#This Row],[META_RAFAEL_URIBE_URIBE]]+Tabla25[[#This Row],[META_ANTONIO_NARIÑO]]+Tabla25[[#This Row],[META_SUBRED]]+Tabla25[[#This Row],[META_DISTRITO]]</f>
        <v>3</v>
      </c>
      <c r="V203" s="29">
        <f>+Tabla25[[#This Row],[META_CENTRO_ORIENTE]]-Tabla25[[#This Row],[META_TOTAL]]</f>
        <v>0</v>
      </c>
      <c r="W203" s="30">
        <f>+Tabla25[[#This Row],[VALOR UNITARIO]]*Tabla25[[#This Row],[META_CANDELARIA]]</f>
        <v>0</v>
      </c>
      <c r="X203" s="31">
        <f>+Tabla25[[#This Row],[META_SANTA_FE]]*Tabla25[[#This Row],[VALOR UNITARIO]]</f>
        <v>0</v>
      </c>
      <c r="Y203" s="31">
        <f>+Tabla25[[#This Row],[META_MARTIRES]]*Tabla25[[#This Row],[VALOR UNITARIO]]</f>
        <v>0</v>
      </c>
      <c r="Z203" s="31">
        <f>+Tabla25[[#This Row],[META_SAN_CRISTOBAL]]*Tabla25[[#This Row],[VALOR UNITARIO]]</f>
        <v>22042464</v>
      </c>
      <c r="AA203" s="31">
        <f>+Tabla25[[#This Row],[META_RAFAEL_URIBE_URIBE]]*Tabla25[[#This Row],[VALOR UNITARIO]]</f>
        <v>0</v>
      </c>
      <c r="AB203" s="31">
        <f>+Tabla25[[#This Row],[META_ANTONIO_NARIÑO]]*Tabla25[[#This Row],[VALOR UNITARIO]]</f>
        <v>0</v>
      </c>
      <c r="AC203" s="31">
        <f>+Tabla25[[#This Row],[META_SUBRED]]*Tabla25[[#This Row],[VALOR UNITARIO]]</f>
        <v>0</v>
      </c>
      <c r="AD203" s="32">
        <f>+Tabla25[[#This Row],[META_DISTRITO]]*Tabla25[[#This Row],[VALOR UNITARIO]]</f>
        <v>0</v>
      </c>
      <c r="AE203" s="30">
        <f>SUM(Tabla25[[#This Row],[$_CANDELARIA]:[$_DISTRITO]])</f>
        <v>22042464</v>
      </c>
      <c r="AF203" s="32">
        <f>+Tabla25[[#This Row],[$_CENTRO_ORIENTE]]-Tabla25[[#This Row],[$_TOTAL]]</f>
        <v>0</v>
      </c>
      <c r="AN203" s="1">
        <v>3</v>
      </c>
      <c r="AO203" s="1">
        <v>3</v>
      </c>
      <c r="AP203" s="1">
        <v>0</v>
      </c>
      <c r="AQ203" s="68">
        <f>+Tabla25[[#This Row],[META_CANDELARIA2]]-Tabla25[[#This Row],[META_CANDELARIA]]</f>
        <v>0</v>
      </c>
      <c r="AR203" s="68">
        <f>+Tabla25[[#This Row],[META_CANDELARIA2]]-Tabla25[[#This Row],[META_CANDELARIA]]</f>
        <v>0</v>
      </c>
      <c r="AS203" s="68">
        <f>+Tabla25[[#This Row],[META_CANDELARIA2]]-Tabla25[[#This Row],[META_CANDELARIA]]</f>
        <v>0</v>
      </c>
    </row>
    <row r="204" spans="1:45" ht="78" thickTop="1" thickBot="1">
      <c r="A204" s="19" t="s">
        <v>63</v>
      </c>
      <c r="B204" s="20" t="s">
        <v>303</v>
      </c>
      <c r="C204" s="20" t="s">
        <v>319</v>
      </c>
      <c r="D204" s="21">
        <v>187</v>
      </c>
      <c r="E204" s="20" t="s">
        <v>320</v>
      </c>
      <c r="F204" s="20" t="s">
        <v>306</v>
      </c>
      <c r="G204" s="19" t="s">
        <v>54</v>
      </c>
      <c r="H204" s="19" t="s">
        <v>55</v>
      </c>
      <c r="I204" s="19" t="s">
        <v>74</v>
      </c>
      <c r="J204" s="22">
        <v>3994272</v>
      </c>
      <c r="K204" s="5">
        <v>36</v>
      </c>
      <c r="L204" s="22">
        <f>+Tabla25[[#This Row],[VALOR UNITARIO]]*Tabla25[[#This Row],[META_CENTRO_ORIENTE]]</f>
        <v>143793792</v>
      </c>
      <c r="M204" s="41">
        <v>0</v>
      </c>
      <c r="N204" s="42">
        <v>0</v>
      </c>
      <c r="O204" s="42">
        <v>0</v>
      </c>
      <c r="P204" s="42">
        <v>0</v>
      </c>
      <c r="Q204" s="42">
        <v>0</v>
      </c>
      <c r="R204" s="42">
        <v>0</v>
      </c>
      <c r="S204" s="39">
        <v>36</v>
      </c>
      <c r="T204" s="40">
        <v>0</v>
      </c>
      <c r="U204" s="28">
        <f>+Tabla25[[#This Row],[META_CANDELARIA]]+Tabla25[[#This Row],[META_SANTA_FE]]+Tabla25[[#This Row],[META_MARTIRES]]+Tabla25[[#This Row],[META_SAN_CRISTOBAL]]+Tabla25[[#This Row],[META_RAFAEL_URIBE_URIBE]]+Tabla25[[#This Row],[META_ANTONIO_NARIÑO]]+Tabla25[[#This Row],[META_SUBRED]]+Tabla25[[#This Row],[META_DISTRITO]]</f>
        <v>36</v>
      </c>
      <c r="V204" s="29">
        <f>+Tabla25[[#This Row],[META_CENTRO_ORIENTE]]-Tabla25[[#This Row],[META_TOTAL]]</f>
        <v>0</v>
      </c>
      <c r="W204" s="30">
        <f>+Tabla25[[#This Row],[VALOR UNITARIO]]*Tabla25[[#This Row],[META_CANDELARIA]]</f>
        <v>0</v>
      </c>
      <c r="X204" s="31">
        <f>+Tabla25[[#This Row],[META_SANTA_FE]]*Tabla25[[#This Row],[VALOR UNITARIO]]</f>
        <v>0</v>
      </c>
      <c r="Y204" s="31">
        <f>+Tabla25[[#This Row],[META_MARTIRES]]*Tabla25[[#This Row],[VALOR UNITARIO]]</f>
        <v>0</v>
      </c>
      <c r="Z204" s="31">
        <f>+Tabla25[[#This Row],[META_SAN_CRISTOBAL]]*Tabla25[[#This Row],[VALOR UNITARIO]]</f>
        <v>0</v>
      </c>
      <c r="AA204" s="31">
        <f>+Tabla25[[#This Row],[META_RAFAEL_URIBE_URIBE]]*Tabla25[[#This Row],[VALOR UNITARIO]]</f>
        <v>0</v>
      </c>
      <c r="AB204" s="31">
        <f>+Tabla25[[#This Row],[META_ANTONIO_NARIÑO]]*Tabla25[[#This Row],[VALOR UNITARIO]]</f>
        <v>0</v>
      </c>
      <c r="AC204" s="31">
        <f>+Tabla25[[#This Row],[META_SUBRED]]*Tabla25[[#This Row],[VALOR UNITARIO]]</f>
        <v>143793792</v>
      </c>
      <c r="AD204" s="32">
        <f>+Tabla25[[#This Row],[META_DISTRITO]]*Tabla25[[#This Row],[VALOR UNITARIO]]</f>
        <v>0</v>
      </c>
      <c r="AE204" s="30">
        <f>SUM(Tabla25[[#This Row],[$_CANDELARIA]:[$_DISTRITO]])</f>
        <v>143793792</v>
      </c>
      <c r="AF204" s="32">
        <f>+Tabla25[[#This Row],[$_CENTRO_ORIENTE]]-Tabla25[[#This Row],[$_TOTAL]]</f>
        <v>0</v>
      </c>
      <c r="AM204" s="1">
        <v>36</v>
      </c>
      <c r="AO204" s="1">
        <v>36</v>
      </c>
      <c r="AP204" s="1">
        <v>0</v>
      </c>
      <c r="AQ204" s="68">
        <f>+Tabla25[[#This Row],[META_CANDELARIA2]]-Tabla25[[#This Row],[META_CANDELARIA]]</f>
        <v>0</v>
      </c>
      <c r="AR204" s="68">
        <f>+Tabla25[[#This Row],[META_CANDELARIA2]]-Tabla25[[#This Row],[META_CANDELARIA]]</f>
        <v>0</v>
      </c>
      <c r="AS204" s="68">
        <f>+Tabla25[[#This Row],[META_CANDELARIA2]]-Tabla25[[#This Row],[META_CANDELARIA]]</f>
        <v>0</v>
      </c>
    </row>
    <row r="205" spans="1:45" ht="78" thickTop="1" thickBot="1">
      <c r="A205" s="19" t="s">
        <v>63</v>
      </c>
      <c r="B205" s="20" t="s">
        <v>303</v>
      </c>
      <c r="C205" s="20" t="s">
        <v>319</v>
      </c>
      <c r="D205" s="21">
        <v>188</v>
      </c>
      <c r="E205" s="20" t="s">
        <v>321</v>
      </c>
      <c r="F205" s="20" t="s">
        <v>306</v>
      </c>
      <c r="G205" s="19" t="s">
        <v>54</v>
      </c>
      <c r="H205" s="19" t="s">
        <v>55</v>
      </c>
      <c r="I205" s="19" t="s">
        <v>74</v>
      </c>
      <c r="J205" s="22">
        <v>33280669</v>
      </c>
      <c r="K205" s="5">
        <v>0</v>
      </c>
      <c r="L205" s="22">
        <f>+Tabla25[[#This Row],[VALOR UNITARIO]]*Tabla25[[#This Row],[META_CENTRO_ORIENTE]]</f>
        <v>0</v>
      </c>
      <c r="M205" s="41">
        <f>+Tabla25[[#This Row],[META_CENTRO_ORIENTE]]*4.55/100</f>
        <v>0</v>
      </c>
      <c r="N205" s="42">
        <f>+Tabla25[[#This Row],[META_CENTRO_ORIENTE]]*22.8/100</f>
        <v>0</v>
      </c>
      <c r="O205" s="42">
        <f>+Tabla25[[#This Row],[META_CENTRO_ORIENTE]]*8.3/100</f>
        <v>0</v>
      </c>
      <c r="P205" s="42">
        <f>+Tabla25[[#This Row],[META_CENTRO_ORIENTE]]*22.73/100</f>
        <v>0</v>
      </c>
      <c r="Q205" s="42">
        <f>+Tabla25[[#This Row],[META_CENTRO_ORIENTE]]*22.64/100</f>
        <v>0</v>
      </c>
      <c r="R205" s="42">
        <f>+Tabla25[[#This Row],[META_CENTRO_ORIENTE]]*0.14</f>
        <v>0</v>
      </c>
      <c r="S205" s="39">
        <v>0</v>
      </c>
      <c r="T205" s="40">
        <v>0</v>
      </c>
      <c r="U205" s="28">
        <f>+Tabla25[[#This Row],[META_CANDELARIA]]+Tabla25[[#This Row],[META_SANTA_FE]]+Tabla25[[#This Row],[META_MARTIRES]]+Tabla25[[#This Row],[META_SAN_CRISTOBAL]]+Tabla25[[#This Row],[META_RAFAEL_URIBE_URIBE]]+Tabla25[[#This Row],[META_ANTONIO_NARIÑO]]+Tabla25[[#This Row],[META_SUBRED]]+Tabla25[[#This Row],[META_DISTRITO]]</f>
        <v>0</v>
      </c>
      <c r="V205" s="29">
        <f>+Tabla25[[#This Row],[META_CENTRO_ORIENTE]]-Tabla25[[#This Row],[META_TOTAL]]</f>
        <v>0</v>
      </c>
      <c r="W205" s="30">
        <f>+Tabla25[[#This Row],[VALOR UNITARIO]]*Tabla25[[#This Row],[META_CANDELARIA]]</f>
        <v>0</v>
      </c>
      <c r="X205" s="31">
        <f>+Tabla25[[#This Row],[META_SANTA_FE]]*Tabla25[[#This Row],[VALOR UNITARIO]]</f>
        <v>0</v>
      </c>
      <c r="Y205" s="31">
        <f>+Tabla25[[#This Row],[META_MARTIRES]]*Tabla25[[#This Row],[VALOR UNITARIO]]</f>
        <v>0</v>
      </c>
      <c r="Z205" s="31">
        <f>+Tabla25[[#This Row],[META_SAN_CRISTOBAL]]*Tabla25[[#This Row],[VALOR UNITARIO]]</f>
        <v>0</v>
      </c>
      <c r="AA205" s="31">
        <f>+Tabla25[[#This Row],[META_RAFAEL_URIBE_URIBE]]*Tabla25[[#This Row],[VALOR UNITARIO]]</f>
        <v>0</v>
      </c>
      <c r="AB205" s="31">
        <f>+Tabla25[[#This Row],[META_ANTONIO_NARIÑO]]*Tabla25[[#This Row],[VALOR UNITARIO]]</f>
        <v>0</v>
      </c>
      <c r="AC205" s="31">
        <f>+Tabla25[[#This Row],[META_SUBRED]]*Tabla25[[#This Row],[VALOR UNITARIO]]</f>
        <v>0</v>
      </c>
      <c r="AD205" s="32">
        <f>+Tabla25[[#This Row],[META_DISTRITO]]*Tabla25[[#This Row],[VALOR UNITARIO]]</f>
        <v>0</v>
      </c>
      <c r="AE205" s="30">
        <f>SUM(Tabla25[[#This Row],[$_CANDELARIA]:[$_DISTRITO]])</f>
        <v>0</v>
      </c>
      <c r="AF205" s="32">
        <f>+Tabla25[[#This Row],[$_CENTRO_ORIENTE]]-Tabla25[[#This Row],[$_TOTAL]]</f>
        <v>0</v>
      </c>
      <c r="AO205" s="1">
        <v>0</v>
      </c>
      <c r="AP205" s="1">
        <v>0</v>
      </c>
      <c r="AQ205" s="68">
        <f>+Tabla25[[#This Row],[META_CANDELARIA2]]-Tabla25[[#This Row],[META_CANDELARIA]]</f>
        <v>0</v>
      </c>
      <c r="AR205" s="68">
        <f>+Tabla25[[#This Row],[META_CANDELARIA2]]-Tabla25[[#This Row],[META_CANDELARIA]]</f>
        <v>0</v>
      </c>
      <c r="AS205" s="68">
        <f>+Tabla25[[#This Row],[META_CANDELARIA2]]-Tabla25[[#This Row],[META_CANDELARIA]]</f>
        <v>0</v>
      </c>
    </row>
    <row r="206" spans="1:45" ht="78" thickTop="1" thickBot="1">
      <c r="A206" s="19" t="s">
        <v>63</v>
      </c>
      <c r="B206" s="20" t="s">
        <v>303</v>
      </c>
      <c r="C206" s="20" t="s">
        <v>319</v>
      </c>
      <c r="D206" s="21">
        <v>189</v>
      </c>
      <c r="E206" s="20" t="s">
        <v>322</v>
      </c>
      <c r="F206" s="20" t="s">
        <v>306</v>
      </c>
      <c r="G206" s="19" t="s">
        <v>54</v>
      </c>
      <c r="H206" s="19" t="s">
        <v>55</v>
      </c>
      <c r="I206" s="19" t="s">
        <v>74</v>
      </c>
      <c r="J206" s="22">
        <v>25933181</v>
      </c>
      <c r="K206" s="5">
        <v>3</v>
      </c>
      <c r="L206" s="22">
        <f>+Tabla25[[#This Row],[VALOR UNITARIO]]*Tabla25[[#This Row],[META_CENTRO_ORIENTE]]</f>
        <v>77799543</v>
      </c>
      <c r="M206" s="41">
        <v>0</v>
      </c>
      <c r="N206" s="42">
        <v>0</v>
      </c>
      <c r="O206" s="42">
        <v>0</v>
      </c>
      <c r="P206" s="42">
        <v>0</v>
      </c>
      <c r="Q206" s="42">
        <v>0</v>
      </c>
      <c r="R206" s="42">
        <v>0</v>
      </c>
      <c r="S206" s="39">
        <v>3</v>
      </c>
      <c r="T206" s="40">
        <v>0</v>
      </c>
      <c r="U206" s="28">
        <f>+Tabla25[[#This Row],[META_CANDELARIA]]+Tabla25[[#This Row],[META_SANTA_FE]]+Tabla25[[#This Row],[META_MARTIRES]]+Tabla25[[#This Row],[META_SAN_CRISTOBAL]]+Tabla25[[#This Row],[META_RAFAEL_URIBE_URIBE]]+Tabla25[[#This Row],[META_ANTONIO_NARIÑO]]+Tabla25[[#This Row],[META_SUBRED]]+Tabla25[[#This Row],[META_DISTRITO]]</f>
        <v>3</v>
      </c>
      <c r="V206" s="29">
        <f>+Tabla25[[#This Row],[META_CENTRO_ORIENTE]]-Tabla25[[#This Row],[META_TOTAL]]</f>
        <v>0</v>
      </c>
      <c r="W206" s="30">
        <f>+Tabla25[[#This Row],[VALOR UNITARIO]]*Tabla25[[#This Row],[META_CANDELARIA]]</f>
        <v>0</v>
      </c>
      <c r="X206" s="31">
        <f>+Tabla25[[#This Row],[META_SANTA_FE]]*Tabla25[[#This Row],[VALOR UNITARIO]]</f>
        <v>0</v>
      </c>
      <c r="Y206" s="31">
        <f>+Tabla25[[#This Row],[META_MARTIRES]]*Tabla25[[#This Row],[VALOR UNITARIO]]</f>
        <v>0</v>
      </c>
      <c r="Z206" s="31">
        <f>+Tabla25[[#This Row],[META_SAN_CRISTOBAL]]*Tabla25[[#This Row],[VALOR UNITARIO]]</f>
        <v>0</v>
      </c>
      <c r="AA206" s="31">
        <f>+Tabla25[[#This Row],[META_RAFAEL_URIBE_URIBE]]*Tabla25[[#This Row],[VALOR UNITARIO]]</f>
        <v>0</v>
      </c>
      <c r="AB206" s="31">
        <f>+Tabla25[[#This Row],[META_ANTONIO_NARIÑO]]*Tabla25[[#This Row],[VALOR UNITARIO]]</f>
        <v>0</v>
      </c>
      <c r="AC206" s="31">
        <f>+Tabla25[[#This Row],[META_SUBRED]]*Tabla25[[#This Row],[VALOR UNITARIO]]</f>
        <v>77799543</v>
      </c>
      <c r="AD206" s="32">
        <f>+Tabla25[[#This Row],[META_DISTRITO]]*Tabla25[[#This Row],[VALOR UNITARIO]]</f>
        <v>0</v>
      </c>
      <c r="AE206" s="30">
        <f>SUM(Tabla25[[#This Row],[$_CANDELARIA]:[$_DISTRITO]])</f>
        <v>77799543</v>
      </c>
      <c r="AF206" s="32">
        <f>+Tabla25[[#This Row],[$_CENTRO_ORIENTE]]-Tabla25[[#This Row],[$_TOTAL]]</f>
        <v>0</v>
      </c>
      <c r="AM206" s="1">
        <v>3</v>
      </c>
      <c r="AO206" s="1">
        <v>3</v>
      </c>
      <c r="AP206" s="1">
        <v>0</v>
      </c>
      <c r="AQ206" s="68">
        <f>+Tabla25[[#This Row],[META_CANDELARIA2]]-Tabla25[[#This Row],[META_CANDELARIA]]</f>
        <v>0</v>
      </c>
      <c r="AR206" s="68">
        <f>+Tabla25[[#This Row],[META_CANDELARIA2]]-Tabla25[[#This Row],[META_CANDELARIA]]</f>
        <v>0</v>
      </c>
      <c r="AS206" s="68">
        <f>+Tabla25[[#This Row],[META_CANDELARIA2]]-Tabla25[[#This Row],[META_CANDELARIA]]</f>
        <v>0</v>
      </c>
    </row>
    <row r="207" spans="1:45" ht="78" thickTop="1" thickBot="1">
      <c r="A207" s="19" t="s">
        <v>63</v>
      </c>
      <c r="B207" s="20" t="s">
        <v>303</v>
      </c>
      <c r="C207" s="20" t="s">
        <v>319</v>
      </c>
      <c r="D207" s="21">
        <v>190</v>
      </c>
      <c r="E207" s="20" t="s">
        <v>323</v>
      </c>
      <c r="F207" s="20" t="s">
        <v>306</v>
      </c>
      <c r="G207" s="19" t="s">
        <v>54</v>
      </c>
      <c r="H207" s="19" t="s">
        <v>55</v>
      </c>
      <c r="I207" s="19" t="s">
        <v>74</v>
      </c>
      <c r="J207" s="22">
        <v>8432352</v>
      </c>
      <c r="K207" s="5">
        <v>3</v>
      </c>
      <c r="L207" s="22">
        <f>+Tabla25[[#This Row],[VALOR UNITARIO]]*Tabla25[[#This Row],[META_CENTRO_ORIENTE]]</f>
        <v>25297056</v>
      </c>
      <c r="M207" s="41">
        <v>0</v>
      </c>
      <c r="N207" s="42">
        <v>0</v>
      </c>
      <c r="O207" s="42">
        <v>0</v>
      </c>
      <c r="P207" s="42">
        <v>0</v>
      </c>
      <c r="Q207" s="42">
        <v>0</v>
      </c>
      <c r="R207" s="42">
        <v>0</v>
      </c>
      <c r="S207" s="39">
        <v>3</v>
      </c>
      <c r="T207" s="40">
        <v>0</v>
      </c>
      <c r="U207" s="28">
        <f>+Tabla25[[#This Row],[META_CANDELARIA]]+Tabla25[[#This Row],[META_SANTA_FE]]+Tabla25[[#This Row],[META_MARTIRES]]+Tabla25[[#This Row],[META_SAN_CRISTOBAL]]+Tabla25[[#This Row],[META_RAFAEL_URIBE_URIBE]]+Tabla25[[#This Row],[META_ANTONIO_NARIÑO]]+Tabla25[[#This Row],[META_SUBRED]]+Tabla25[[#This Row],[META_DISTRITO]]</f>
        <v>3</v>
      </c>
      <c r="V207" s="29">
        <f>+Tabla25[[#This Row],[META_CENTRO_ORIENTE]]-Tabla25[[#This Row],[META_TOTAL]]</f>
        <v>0</v>
      </c>
      <c r="W207" s="30">
        <f>+Tabla25[[#This Row],[VALOR UNITARIO]]*Tabla25[[#This Row],[META_CANDELARIA]]</f>
        <v>0</v>
      </c>
      <c r="X207" s="31">
        <f>+Tabla25[[#This Row],[META_SANTA_FE]]*Tabla25[[#This Row],[VALOR UNITARIO]]</f>
        <v>0</v>
      </c>
      <c r="Y207" s="31">
        <f>+Tabla25[[#This Row],[META_MARTIRES]]*Tabla25[[#This Row],[VALOR UNITARIO]]</f>
        <v>0</v>
      </c>
      <c r="Z207" s="31">
        <f>+Tabla25[[#This Row],[META_SAN_CRISTOBAL]]*Tabla25[[#This Row],[VALOR UNITARIO]]</f>
        <v>0</v>
      </c>
      <c r="AA207" s="31">
        <f>+Tabla25[[#This Row],[META_RAFAEL_URIBE_URIBE]]*Tabla25[[#This Row],[VALOR UNITARIO]]</f>
        <v>0</v>
      </c>
      <c r="AB207" s="31">
        <f>+Tabla25[[#This Row],[META_ANTONIO_NARIÑO]]*Tabla25[[#This Row],[VALOR UNITARIO]]</f>
        <v>0</v>
      </c>
      <c r="AC207" s="31">
        <f>+Tabla25[[#This Row],[META_SUBRED]]*Tabla25[[#This Row],[VALOR UNITARIO]]</f>
        <v>25297056</v>
      </c>
      <c r="AD207" s="32">
        <f>+Tabla25[[#This Row],[META_DISTRITO]]*Tabla25[[#This Row],[VALOR UNITARIO]]</f>
        <v>0</v>
      </c>
      <c r="AE207" s="30">
        <f>SUM(Tabla25[[#This Row],[$_CANDELARIA]:[$_DISTRITO]])</f>
        <v>25297056</v>
      </c>
      <c r="AF207" s="32">
        <f>+Tabla25[[#This Row],[$_CENTRO_ORIENTE]]-Tabla25[[#This Row],[$_TOTAL]]</f>
        <v>0</v>
      </c>
      <c r="AM207" s="1">
        <v>3</v>
      </c>
      <c r="AO207" s="1">
        <v>3</v>
      </c>
      <c r="AP207" s="1">
        <v>0</v>
      </c>
      <c r="AQ207" s="68">
        <f>+Tabla25[[#This Row],[META_CANDELARIA2]]-Tabla25[[#This Row],[META_CANDELARIA]]</f>
        <v>0</v>
      </c>
      <c r="AR207" s="68">
        <f>+Tabla25[[#This Row],[META_CANDELARIA2]]-Tabla25[[#This Row],[META_CANDELARIA]]</f>
        <v>0</v>
      </c>
      <c r="AS207" s="68">
        <f>+Tabla25[[#This Row],[META_CANDELARIA2]]-Tabla25[[#This Row],[META_CANDELARIA]]</f>
        <v>0</v>
      </c>
    </row>
    <row r="208" spans="1:45" ht="65.25" thickTop="1" thickBot="1">
      <c r="A208" s="19" t="s">
        <v>63</v>
      </c>
      <c r="B208" s="20" t="s">
        <v>303</v>
      </c>
      <c r="C208" s="20" t="s">
        <v>304</v>
      </c>
      <c r="D208" s="21">
        <v>191</v>
      </c>
      <c r="E208" s="20" t="s">
        <v>324</v>
      </c>
      <c r="F208" s="20" t="s">
        <v>306</v>
      </c>
      <c r="G208" s="19" t="s">
        <v>54</v>
      </c>
      <c r="H208" s="19" t="s">
        <v>55</v>
      </c>
      <c r="I208" s="19" t="s">
        <v>74</v>
      </c>
      <c r="J208" s="22">
        <v>7347488</v>
      </c>
      <c r="K208" s="5">
        <v>3</v>
      </c>
      <c r="L208" s="22">
        <f>+Tabla25[[#This Row],[VALOR UNITARIO]]*Tabla25[[#This Row],[META_CENTRO_ORIENTE]]</f>
        <v>22042464</v>
      </c>
      <c r="M208" s="41">
        <v>0</v>
      </c>
      <c r="N208" s="42">
        <v>0</v>
      </c>
      <c r="O208" s="42">
        <v>0</v>
      </c>
      <c r="P208" s="42">
        <v>0</v>
      </c>
      <c r="Q208" s="42">
        <v>0</v>
      </c>
      <c r="R208" s="42">
        <v>0</v>
      </c>
      <c r="S208" s="39">
        <v>3</v>
      </c>
      <c r="T208" s="40">
        <v>0</v>
      </c>
      <c r="U208" s="28">
        <f>+Tabla25[[#This Row],[META_CANDELARIA]]+Tabla25[[#This Row],[META_SANTA_FE]]+Tabla25[[#This Row],[META_MARTIRES]]+Tabla25[[#This Row],[META_SAN_CRISTOBAL]]+Tabla25[[#This Row],[META_RAFAEL_URIBE_URIBE]]+Tabla25[[#This Row],[META_ANTONIO_NARIÑO]]+Tabla25[[#This Row],[META_SUBRED]]+Tabla25[[#This Row],[META_DISTRITO]]</f>
        <v>3</v>
      </c>
      <c r="V208" s="29">
        <f>+Tabla25[[#This Row],[META_CENTRO_ORIENTE]]-Tabla25[[#This Row],[META_TOTAL]]</f>
        <v>0</v>
      </c>
      <c r="W208" s="30">
        <f>+Tabla25[[#This Row],[VALOR UNITARIO]]*Tabla25[[#This Row],[META_CANDELARIA]]</f>
        <v>0</v>
      </c>
      <c r="X208" s="31">
        <f>+Tabla25[[#This Row],[META_SANTA_FE]]*Tabla25[[#This Row],[VALOR UNITARIO]]</f>
        <v>0</v>
      </c>
      <c r="Y208" s="31">
        <f>+Tabla25[[#This Row],[META_MARTIRES]]*Tabla25[[#This Row],[VALOR UNITARIO]]</f>
        <v>0</v>
      </c>
      <c r="Z208" s="31">
        <f>+Tabla25[[#This Row],[META_SAN_CRISTOBAL]]*Tabla25[[#This Row],[VALOR UNITARIO]]</f>
        <v>0</v>
      </c>
      <c r="AA208" s="31">
        <f>+Tabla25[[#This Row],[META_RAFAEL_URIBE_URIBE]]*Tabla25[[#This Row],[VALOR UNITARIO]]</f>
        <v>0</v>
      </c>
      <c r="AB208" s="31">
        <f>+Tabla25[[#This Row],[META_ANTONIO_NARIÑO]]*Tabla25[[#This Row],[VALOR UNITARIO]]</f>
        <v>0</v>
      </c>
      <c r="AC208" s="31">
        <f>+Tabla25[[#This Row],[META_SUBRED]]*Tabla25[[#This Row],[VALOR UNITARIO]]</f>
        <v>22042464</v>
      </c>
      <c r="AD208" s="32">
        <f>+Tabla25[[#This Row],[META_DISTRITO]]*Tabla25[[#This Row],[VALOR UNITARIO]]</f>
        <v>0</v>
      </c>
      <c r="AE208" s="30">
        <f>SUM(Tabla25[[#This Row],[$_CANDELARIA]:[$_DISTRITO]])</f>
        <v>22042464</v>
      </c>
      <c r="AF208" s="32">
        <f>+Tabla25[[#This Row],[$_CENTRO_ORIENTE]]-Tabla25[[#This Row],[$_TOTAL]]</f>
        <v>0</v>
      </c>
      <c r="AM208" s="1">
        <v>3</v>
      </c>
      <c r="AO208" s="1">
        <v>3</v>
      </c>
      <c r="AP208" s="1">
        <v>0</v>
      </c>
      <c r="AQ208" s="68">
        <f>+Tabla25[[#This Row],[META_CANDELARIA2]]-Tabla25[[#This Row],[META_CANDELARIA]]</f>
        <v>0</v>
      </c>
      <c r="AR208" s="68">
        <f>+Tabla25[[#This Row],[META_CANDELARIA2]]-Tabla25[[#This Row],[META_CANDELARIA]]</f>
        <v>0</v>
      </c>
      <c r="AS208" s="68">
        <f>+Tabla25[[#This Row],[META_CANDELARIA2]]-Tabla25[[#This Row],[META_CANDELARIA]]</f>
        <v>0</v>
      </c>
    </row>
    <row r="209" spans="1:45" ht="65.25" thickTop="1" thickBot="1">
      <c r="A209" s="19" t="s">
        <v>63</v>
      </c>
      <c r="B209" s="20" t="s">
        <v>303</v>
      </c>
      <c r="C209" s="20" t="s">
        <v>304</v>
      </c>
      <c r="D209" s="21">
        <v>192</v>
      </c>
      <c r="E209" s="20" t="s">
        <v>325</v>
      </c>
      <c r="F209" s="20" t="s">
        <v>306</v>
      </c>
      <c r="G209" s="19" t="s">
        <v>54</v>
      </c>
      <c r="H209" s="19" t="s">
        <v>55</v>
      </c>
      <c r="I209" s="19" t="s">
        <v>74</v>
      </c>
      <c r="J209" s="22">
        <v>3673744</v>
      </c>
      <c r="K209" s="5">
        <v>0</v>
      </c>
      <c r="L209" s="22">
        <f>+Tabla25[[#This Row],[VALOR UNITARIO]]*Tabla25[[#This Row],[META_CENTRO_ORIENTE]]</f>
        <v>0</v>
      </c>
      <c r="M209" s="41">
        <f>+Tabla25[[#This Row],[META_CENTRO_ORIENTE]]*4.55/100</f>
        <v>0</v>
      </c>
      <c r="N209" s="42">
        <f>+Tabla25[[#This Row],[META_CENTRO_ORIENTE]]*22.8/100</f>
        <v>0</v>
      </c>
      <c r="O209" s="42">
        <f>+Tabla25[[#This Row],[META_CENTRO_ORIENTE]]*8.3/100</f>
        <v>0</v>
      </c>
      <c r="P209" s="42">
        <f>+Tabla25[[#This Row],[META_CENTRO_ORIENTE]]*22.73/100</f>
        <v>0</v>
      </c>
      <c r="Q209" s="42">
        <f>+Tabla25[[#This Row],[META_CENTRO_ORIENTE]]*22.64/100</f>
        <v>0</v>
      </c>
      <c r="R209" s="42">
        <f>+Tabla25[[#This Row],[META_CENTRO_ORIENTE]]*0.14</f>
        <v>0</v>
      </c>
      <c r="S209" s="39">
        <v>0</v>
      </c>
      <c r="T209" s="40">
        <v>0</v>
      </c>
      <c r="U209" s="28">
        <f>+Tabla25[[#This Row],[META_CANDELARIA]]+Tabla25[[#This Row],[META_SANTA_FE]]+Tabla25[[#This Row],[META_MARTIRES]]+Tabla25[[#This Row],[META_SAN_CRISTOBAL]]+Tabla25[[#This Row],[META_RAFAEL_URIBE_URIBE]]+Tabla25[[#This Row],[META_ANTONIO_NARIÑO]]+Tabla25[[#This Row],[META_SUBRED]]+Tabla25[[#This Row],[META_DISTRITO]]</f>
        <v>0</v>
      </c>
      <c r="V209" s="29">
        <f>+Tabla25[[#This Row],[META_CENTRO_ORIENTE]]-Tabla25[[#This Row],[META_TOTAL]]</f>
        <v>0</v>
      </c>
      <c r="W209" s="30">
        <f>+Tabla25[[#This Row],[VALOR UNITARIO]]*Tabla25[[#This Row],[META_CANDELARIA]]</f>
        <v>0</v>
      </c>
      <c r="X209" s="31">
        <f>+Tabla25[[#This Row],[META_SANTA_FE]]*Tabla25[[#This Row],[VALOR UNITARIO]]</f>
        <v>0</v>
      </c>
      <c r="Y209" s="31">
        <f>+Tabla25[[#This Row],[META_MARTIRES]]*Tabla25[[#This Row],[VALOR UNITARIO]]</f>
        <v>0</v>
      </c>
      <c r="Z209" s="31">
        <f>+Tabla25[[#This Row],[META_SAN_CRISTOBAL]]*Tabla25[[#This Row],[VALOR UNITARIO]]</f>
        <v>0</v>
      </c>
      <c r="AA209" s="31">
        <f>+Tabla25[[#This Row],[META_RAFAEL_URIBE_URIBE]]*Tabla25[[#This Row],[VALOR UNITARIO]]</f>
        <v>0</v>
      </c>
      <c r="AB209" s="31">
        <f>+Tabla25[[#This Row],[META_ANTONIO_NARIÑO]]*Tabla25[[#This Row],[VALOR UNITARIO]]</f>
        <v>0</v>
      </c>
      <c r="AC209" s="31">
        <f>+Tabla25[[#This Row],[META_SUBRED]]*Tabla25[[#This Row],[VALOR UNITARIO]]</f>
        <v>0</v>
      </c>
      <c r="AD209" s="32">
        <f>+Tabla25[[#This Row],[META_DISTRITO]]*Tabla25[[#This Row],[VALOR UNITARIO]]</f>
        <v>0</v>
      </c>
      <c r="AE209" s="30">
        <f>SUM(Tabla25[[#This Row],[$_CANDELARIA]:[$_DISTRITO]])</f>
        <v>0</v>
      </c>
      <c r="AF209" s="32">
        <f>+Tabla25[[#This Row],[$_CENTRO_ORIENTE]]-Tabla25[[#This Row],[$_TOTAL]]</f>
        <v>0</v>
      </c>
      <c r="AO209" s="1">
        <v>0</v>
      </c>
      <c r="AP209" s="1">
        <v>0</v>
      </c>
      <c r="AQ209" s="68">
        <f>+Tabla25[[#This Row],[META_CANDELARIA2]]-Tabla25[[#This Row],[META_CANDELARIA]]</f>
        <v>0</v>
      </c>
      <c r="AR209" s="68">
        <f>+Tabla25[[#This Row],[META_CANDELARIA2]]-Tabla25[[#This Row],[META_CANDELARIA]]</f>
        <v>0</v>
      </c>
      <c r="AS209" s="68">
        <f>+Tabla25[[#This Row],[META_CANDELARIA2]]-Tabla25[[#This Row],[META_CANDELARIA]]</f>
        <v>0</v>
      </c>
    </row>
    <row r="210" spans="1:45" ht="78" thickTop="1" thickBot="1">
      <c r="A210" s="19" t="s">
        <v>63</v>
      </c>
      <c r="B210" s="20" t="s">
        <v>303</v>
      </c>
      <c r="C210" s="20" t="s">
        <v>319</v>
      </c>
      <c r="D210" s="21">
        <v>193</v>
      </c>
      <c r="E210" s="20" t="s">
        <v>326</v>
      </c>
      <c r="F210" s="20" t="s">
        <v>306</v>
      </c>
      <c r="G210" s="19" t="s">
        <v>54</v>
      </c>
      <c r="H210" s="19" t="s">
        <v>55</v>
      </c>
      <c r="I210" s="19" t="s">
        <v>74</v>
      </c>
      <c r="J210" s="22">
        <v>42556256</v>
      </c>
      <c r="K210" s="5">
        <v>0</v>
      </c>
      <c r="L210" s="22">
        <f>+Tabla25[[#This Row],[VALOR UNITARIO]]*Tabla25[[#This Row],[META_CENTRO_ORIENTE]]</f>
        <v>0</v>
      </c>
      <c r="M210" s="41">
        <f>+Tabla25[[#This Row],[META_CENTRO_ORIENTE]]*4.55/100</f>
        <v>0</v>
      </c>
      <c r="N210" s="42">
        <f>+Tabla25[[#This Row],[META_CENTRO_ORIENTE]]*22.8/100</f>
        <v>0</v>
      </c>
      <c r="O210" s="42">
        <f>+Tabla25[[#This Row],[META_CENTRO_ORIENTE]]*8.3/100</f>
        <v>0</v>
      </c>
      <c r="P210" s="42">
        <f>+Tabla25[[#This Row],[META_CENTRO_ORIENTE]]*22.73/100</f>
        <v>0</v>
      </c>
      <c r="Q210" s="42">
        <f>+Tabla25[[#This Row],[META_CENTRO_ORIENTE]]*22.64/100</f>
        <v>0</v>
      </c>
      <c r="R210" s="42">
        <f>+Tabla25[[#This Row],[META_CENTRO_ORIENTE]]*0.14</f>
        <v>0</v>
      </c>
      <c r="S210" s="39">
        <v>0</v>
      </c>
      <c r="T210" s="40">
        <v>0</v>
      </c>
      <c r="U210" s="28">
        <f>+Tabla25[[#This Row],[META_CANDELARIA]]+Tabla25[[#This Row],[META_SANTA_FE]]+Tabla25[[#This Row],[META_MARTIRES]]+Tabla25[[#This Row],[META_SAN_CRISTOBAL]]+Tabla25[[#This Row],[META_RAFAEL_URIBE_URIBE]]+Tabla25[[#This Row],[META_ANTONIO_NARIÑO]]+Tabla25[[#This Row],[META_SUBRED]]+Tabla25[[#This Row],[META_DISTRITO]]</f>
        <v>0</v>
      </c>
      <c r="V210" s="29">
        <f>+Tabla25[[#This Row],[META_CENTRO_ORIENTE]]-Tabla25[[#This Row],[META_TOTAL]]</f>
        <v>0</v>
      </c>
      <c r="W210" s="30">
        <f>+Tabla25[[#This Row],[VALOR UNITARIO]]*Tabla25[[#This Row],[META_CANDELARIA]]</f>
        <v>0</v>
      </c>
      <c r="X210" s="31">
        <f>+Tabla25[[#This Row],[META_SANTA_FE]]*Tabla25[[#This Row],[VALOR UNITARIO]]</f>
        <v>0</v>
      </c>
      <c r="Y210" s="31">
        <f>+Tabla25[[#This Row],[META_MARTIRES]]*Tabla25[[#This Row],[VALOR UNITARIO]]</f>
        <v>0</v>
      </c>
      <c r="Z210" s="31">
        <f>+Tabla25[[#This Row],[META_SAN_CRISTOBAL]]*Tabla25[[#This Row],[VALOR UNITARIO]]</f>
        <v>0</v>
      </c>
      <c r="AA210" s="31">
        <f>+Tabla25[[#This Row],[META_RAFAEL_URIBE_URIBE]]*Tabla25[[#This Row],[VALOR UNITARIO]]</f>
        <v>0</v>
      </c>
      <c r="AB210" s="31">
        <f>+Tabla25[[#This Row],[META_ANTONIO_NARIÑO]]*Tabla25[[#This Row],[VALOR UNITARIO]]</f>
        <v>0</v>
      </c>
      <c r="AC210" s="31">
        <f>+Tabla25[[#This Row],[META_SUBRED]]*Tabla25[[#This Row],[VALOR UNITARIO]]</f>
        <v>0</v>
      </c>
      <c r="AD210" s="32">
        <f>+Tabla25[[#This Row],[META_DISTRITO]]*Tabla25[[#This Row],[VALOR UNITARIO]]</f>
        <v>0</v>
      </c>
      <c r="AE210" s="30">
        <f>SUM(Tabla25[[#This Row],[$_CANDELARIA]:[$_DISTRITO]])</f>
        <v>0</v>
      </c>
      <c r="AF210" s="32">
        <f>+Tabla25[[#This Row],[$_CENTRO_ORIENTE]]-Tabla25[[#This Row],[$_TOTAL]]</f>
        <v>0</v>
      </c>
      <c r="AO210" s="1">
        <v>0</v>
      </c>
      <c r="AP210" s="1">
        <v>0</v>
      </c>
      <c r="AQ210" s="68">
        <f>+Tabla25[[#This Row],[META_CANDELARIA2]]-Tabla25[[#This Row],[META_CANDELARIA]]</f>
        <v>0</v>
      </c>
      <c r="AR210" s="68">
        <f>+Tabla25[[#This Row],[META_CANDELARIA2]]-Tabla25[[#This Row],[META_CANDELARIA]]</f>
        <v>0</v>
      </c>
      <c r="AS210" s="68">
        <f>+Tabla25[[#This Row],[META_CANDELARIA2]]-Tabla25[[#This Row],[META_CANDELARIA]]</f>
        <v>0</v>
      </c>
    </row>
    <row r="211" spans="1:45" ht="78" thickTop="1" thickBot="1">
      <c r="A211" s="19" t="s">
        <v>63</v>
      </c>
      <c r="B211" s="20" t="s">
        <v>303</v>
      </c>
      <c r="C211" s="20" t="s">
        <v>319</v>
      </c>
      <c r="D211" s="21">
        <v>194</v>
      </c>
      <c r="E211" s="20" t="s">
        <v>327</v>
      </c>
      <c r="F211" s="20" t="s">
        <v>306</v>
      </c>
      <c r="G211" s="19" t="s">
        <v>54</v>
      </c>
      <c r="H211" s="19" t="s">
        <v>55</v>
      </c>
      <c r="I211" s="19" t="s">
        <v>74</v>
      </c>
      <c r="J211" s="22">
        <v>38561984</v>
      </c>
      <c r="K211" s="5">
        <v>0</v>
      </c>
      <c r="L211" s="22">
        <f>+Tabla25[[#This Row],[VALOR UNITARIO]]*Tabla25[[#This Row],[META_CENTRO_ORIENTE]]</f>
        <v>0</v>
      </c>
      <c r="M211" s="41">
        <f>+Tabla25[[#This Row],[META_CENTRO_ORIENTE]]*4.55/100</f>
        <v>0</v>
      </c>
      <c r="N211" s="42">
        <f>+Tabla25[[#This Row],[META_CENTRO_ORIENTE]]*22.8/100</f>
        <v>0</v>
      </c>
      <c r="O211" s="42">
        <f>+Tabla25[[#This Row],[META_CENTRO_ORIENTE]]*8.3/100</f>
        <v>0</v>
      </c>
      <c r="P211" s="42">
        <f>+Tabla25[[#This Row],[META_CENTRO_ORIENTE]]*22.73/100</f>
        <v>0</v>
      </c>
      <c r="Q211" s="42">
        <f>+Tabla25[[#This Row],[META_CENTRO_ORIENTE]]*22.64/100</f>
        <v>0</v>
      </c>
      <c r="R211" s="42">
        <f>+Tabla25[[#This Row],[META_CENTRO_ORIENTE]]*0.14</f>
        <v>0</v>
      </c>
      <c r="S211" s="39">
        <v>0</v>
      </c>
      <c r="T211" s="40">
        <v>0</v>
      </c>
      <c r="U211" s="28">
        <f>+Tabla25[[#This Row],[META_CANDELARIA]]+Tabla25[[#This Row],[META_SANTA_FE]]+Tabla25[[#This Row],[META_MARTIRES]]+Tabla25[[#This Row],[META_SAN_CRISTOBAL]]+Tabla25[[#This Row],[META_RAFAEL_URIBE_URIBE]]+Tabla25[[#This Row],[META_ANTONIO_NARIÑO]]+Tabla25[[#This Row],[META_SUBRED]]+Tabla25[[#This Row],[META_DISTRITO]]</f>
        <v>0</v>
      </c>
      <c r="V211" s="29">
        <f>+Tabla25[[#This Row],[META_CENTRO_ORIENTE]]-Tabla25[[#This Row],[META_TOTAL]]</f>
        <v>0</v>
      </c>
      <c r="W211" s="30">
        <f>+Tabla25[[#This Row],[VALOR UNITARIO]]*Tabla25[[#This Row],[META_CANDELARIA]]</f>
        <v>0</v>
      </c>
      <c r="X211" s="31">
        <f>+Tabla25[[#This Row],[META_SANTA_FE]]*Tabla25[[#This Row],[VALOR UNITARIO]]</f>
        <v>0</v>
      </c>
      <c r="Y211" s="31">
        <f>+Tabla25[[#This Row],[META_MARTIRES]]*Tabla25[[#This Row],[VALOR UNITARIO]]</f>
        <v>0</v>
      </c>
      <c r="Z211" s="31">
        <f>+Tabla25[[#This Row],[META_SAN_CRISTOBAL]]*Tabla25[[#This Row],[VALOR UNITARIO]]</f>
        <v>0</v>
      </c>
      <c r="AA211" s="31">
        <f>+Tabla25[[#This Row],[META_RAFAEL_URIBE_URIBE]]*Tabla25[[#This Row],[VALOR UNITARIO]]</f>
        <v>0</v>
      </c>
      <c r="AB211" s="31">
        <f>+Tabla25[[#This Row],[META_ANTONIO_NARIÑO]]*Tabla25[[#This Row],[VALOR UNITARIO]]</f>
        <v>0</v>
      </c>
      <c r="AC211" s="31">
        <f>+Tabla25[[#This Row],[META_SUBRED]]*Tabla25[[#This Row],[VALOR UNITARIO]]</f>
        <v>0</v>
      </c>
      <c r="AD211" s="32">
        <f>+Tabla25[[#This Row],[META_DISTRITO]]*Tabla25[[#This Row],[VALOR UNITARIO]]</f>
        <v>0</v>
      </c>
      <c r="AE211" s="30">
        <f>SUM(Tabla25[[#This Row],[$_CANDELARIA]:[$_DISTRITO]])</f>
        <v>0</v>
      </c>
      <c r="AF211" s="32">
        <f>+Tabla25[[#This Row],[$_CENTRO_ORIENTE]]-Tabla25[[#This Row],[$_TOTAL]]</f>
        <v>0</v>
      </c>
      <c r="AO211" s="1">
        <v>0</v>
      </c>
      <c r="AP211" s="1">
        <v>0</v>
      </c>
      <c r="AQ211" s="68">
        <f>+Tabla25[[#This Row],[META_CANDELARIA2]]-Tabla25[[#This Row],[META_CANDELARIA]]</f>
        <v>0</v>
      </c>
      <c r="AR211" s="68">
        <f>+Tabla25[[#This Row],[META_CANDELARIA2]]-Tabla25[[#This Row],[META_CANDELARIA]]</f>
        <v>0</v>
      </c>
      <c r="AS211" s="68">
        <f>+Tabla25[[#This Row],[META_CANDELARIA2]]-Tabla25[[#This Row],[META_CANDELARIA]]</f>
        <v>0</v>
      </c>
    </row>
    <row r="212" spans="1:45" ht="65.25" thickTop="1" thickBot="1">
      <c r="A212" s="19" t="s">
        <v>63</v>
      </c>
      <c r="B212" s="20" t="s">
        <v>303</v>
      </c>
      <c r="C212" s="20" t="s">
        <v>304</v>
      </c>
      <c r="D212" s="21">
        <v>195</v>
      </c>
      <c r="E212" s="20" t="s">
        <v>328</v>
      </c>
      <c r="F212" s="20" t="s">
        <v>306</v>
      </c>
      <c r="G212" s="19" t="s">
        <v>54</v>
      </c>
      <c r="H212" s="19" t="s">
        <v>55</v>
      </c>
      <c r="I212" s="19" t="s">
        <v>74</v>
      </c>
      <c r="J212" s="22">
        <v>125967504</v>
      </c>
      <c r="K212" s="5">
        <v>0</v>
      </c>
      <c r="L212" s="22">
        <f>+Tabla25[[#This Row],[VALOR UNITARIO]]*Tabla25[[#This Row],[META_CENTRO_ORIENTE]]</f>
        <v>0</v>
      </c>
      <c r="M212" s="41">
        <f>+Tabla25[[#This Row],[META_CENTRO_ORIENTE]]*4.55/100</f>
        <v>0</v>
      </c>
      <c r="N212" s="42">
        <f>+Tabla25[[#This Row],[META_CENTRO_ORIENTE]]*22.8/100</f>
        <v>0</v>
      </c>
      <c r="O212" s="42">
        <f>+Tabla25[[#This Row],[META_CENTRO_ORIENTE]]*8.3/100</f>
        <v>0</v>
      </c>
      <c r="P212" s="42">
        <f>+Tabla25[[#This Row],[META_CENTRO_ORIENTE]]*22.73/100</f>
        <v>0</v>
      </c>
      <c r="Q212" s="42">
        <f>+Tabla25[[#This Row],[META_CENTRO_ORIENTE]]*22.64/100</f>
        <v>0</v>
      </c>
      <c r="R212" s="42">
        <f>+Tabla25[[#This Row],[META_CENTRO_ORIENTE]]*0.14</f>
        <v>0</v>
      </c>
      <c r="S212" s="39">
        <v>0</v>
      </c>
      <c r="T212" s="40">
        <v>0</v>
      </c>
      <c r="U212" s="28">
        <f>+Tabla25[[#This Row],[META_CANDELARIA]]+Tabla25[[#This Row],[META_SANTA_FE]]+Tabla25[[#This Row],[META_MARTIRES]]+Tabla25[[#This Row],[META_SAN_CRISTOBAL]]+Tabla25[[#This Row],[META_RAFAEL_URIBE_URIBE]]+Tabla25[[#This Row],[META_ANTONIO_NARIÑO]]+Tabla25[[#This Row],[META_SUBRED]]+Tabla25[[#This Row],[META_DISTRITO]]</f>
        <v>0</v>
      </c>
      <c r="V212" s="29">
        <f>+Tabla25[[#This Row],[META_CENTRO_ORIENTE]]-Tabla25[[#This Row],[META_TOTAL]]</f>
        <v>0</v>
      </c>
      <c r="W212" s="30">
        <f>+Tabla25[[#This Row],[VALOR UNITARIO]]*Tabla25[[#This Row],[META_CANDELARIA]]</f>
        <v>0</v>
      </c>
      <c r="X212" s="31">
        <f>+Tabla25[[#This Row],[META_SANTA_FE]]*Tabla25[[#This Row],[VALOR UNITARIO]]</f>
        <v>0</v>
      </c>
      <c r="Y212" s="31">
        <f>+Tabla25[[#This Row],[META_MARTIRES]]*Tabla25[[#This Row],[VALOR UNITARIO]]</f>
        <v>0</v>
      </c>
      <c r="Z212" s="31">
        <f>+Tabla25[[#This Row],[META_SAN_CRISTOBAL]]*Tabla25[[#This Row],[VALOR UNITARIO]]</f>
        <v>0</v>
      </c>
      <c r="AA212" s="31">
        <f>+Tabla25[[#This Row],[META_RAFAEL_URIBE_URIBE]]*Tabla25[[#This Row],[VALOR UNITARIO]]</f>
        <v>0</v>
      </c>
      <c r="AB212" s="31">
        <f>+Tabla25[[#This Row],[META_ANTONIO_NARIÑO]]*Tabla25[[#This Row],[VALOR UNITARIO]]</f>
        <v>0</v>
      </c>
      <c r="AC212" s="31">
        <f>+Tabla25[[#This Row],[META_SUBRED]]*Tabla25[[#This Row],[VALOR UNITARIO]]</f>
        <v>0</v>
      </c>
      <c r="AD212" s="32">
        <f>+Tabla25[[#This Row],[META_DISTRITO]]*Tabla25[[#This Row],[VALOR UNITARIO]]</f>
        <v>0</v>
      </c>
      <c r="AE212" s="30">
        <f>SUM(Tabla25[[#This Row],[$_CANDELARIA]:[$_DISTRITO]])</f>
        <v>0</v>
      </c>
      <c r="AF212" s="32">
        <f>+Tabla25[[#This Row],[$_CENTRO_ORIENTE]]-Tabla25[[#This Row],[$_TOTAL]]</f>
        <v>0</v>
      </c>
      <c r="AO212" s="1">
        <v>0</v>
      </c>
      <c r="AP212" s="1">
        <v>0</v>
      </c>
      <c r="AQ212" s="68">
        <f>+Tabla25[[#This Row],[META_CANDELARIA2]]-Tabla25[[#This Row],[META_CANDELARIA]]</f>
        <v>0</v>
      </c>
      <c r="AR212" s="68">
        <f>+Tabla25[[#This Row],[META_CANDELARIA2]]-Tabla25[[#This Row],[META_CANDELARIA]]</f>
        <v>0</v>
      </c>
      <c r="AS212" s="68">
        <f>+Tabla25[[#This Row],[META_CANDELARIA2]]-Tabla25[[#This Row],[META_CANDELARIA]]</f>
        <v>0</v>
      </c>
    </row>
    <row r="213" spans="1:45" ht="65.25" thickTop="1" thickBot="1">
      <c r="A213" s="19" t="s">
        <v>63</v>
      </c>
      <c r="B213" s="20" t="s">
        <v>303</v>
      </c>
      <c r="C213" s="20" t="s">
        <v>304</v>
      </c>
      <c r="D213" s="21">
        <v>196</v>
      </c>
      <c r="E213" s="20" t="s">
        <v>329</v>
      </c>
      <c r="F213" s="20" t="s">
        <v>306</v>
      </c>
      <c r="G213" s="19" t="s">
        <v>54</v>
      </c>
      <c r="H213" s="19" t="s">
        <v>55</v>
      </c>
      <c r="I213" s="19" t="s">
        <v>74</v>
      </c>
      <c r="J213" s="22">
        <v>59199056</v>
      </c>
      <c r="K213" s="5">
        <v>3</v>
      </c>
      <c r="L213" s="22">
        <f>+Tabla25[[#This Row],[VALOR UNITARIO]]*Tabla25[[#This Row],[META_CENTRO_ORIENTE]]</f>
        <v>177597168</v>
      </c>
      <c r="M213" s="41">
        <v>0</v>
      </c>
      <c r="N213" s="42">
        <v>0</v>
      </c>
      <c r="O213" s="42">
        <v>0</v>
      </c>
      <c r="P213" s="42">
        <v>0</v>
      </c>
      <c r="Q213" s="42">
        <v>0</v>
      </c>
      <c r="R213" s="42">
        <v>0</v>
      </c>
      <c r="S213" s="39">
        <v>3</v>
      </c>
      <c r="T213" s="40">
        <v>0</v>
      </c>
      <c r="U213" s="28">
        <f>+Tabla25[[#This Row],[META_CANDELARIA]]+Tabla25[[#This Row],[META_SANTA_FE]]+Tabla25[[#This Row],[META_MARTIRES]]+Tabla25[[#This Row],[META_SAN_CRISTOBAL]]+Tabla25[[#This Row],[META_RAFAEL_URIBE_URIBE]]+Tabla25[[#This Row],[META_ANTONIO_NARIÑO]]+Tabla25[[#This Row],[META_SUBRED]]+Tabla25[[#This Row],[META_DISTRITO]]</f>
        <v>3</v>
      </c>
      <c r="V213" s="29">
        <f>+Tabla25[[#This Row],[META_CENTRO_ORIENTE]]-Tabla25[[#This Row],[META_TOTAL]]</f>
        <v>0</v>
      </c>
      <c r="W213" s="30">
        <f>+Tabla25[[#This Row],[VALOR UNITARIO]]*Tabla25[[#This Row],[META_CANDELARIA]]</f>
        <v>0</v>
      </c>
      <c r="X213" s="31">
        <f>+Tabla25[[#This Row],[META_SANTA_FE]]*Tabla25[[#This Row],[VALOR UNITARIO]]</f>
        <v>0</v>
      </c>
      <c r="Y213" s="31">
        <f>+Tabla25[[#This Row],[META_MARTIRES]]*Tabla25[[#This Row],[VALOR UNITARIO]]</f>
        <v>0</v>
      </c>
      <c r="Z213" s="31">
        <f>+Tabla25[[#This Row],[META_SAN_CRISTOBAL]]*Tabla25[[#This Row],[VALOR UNITARIO]]</f>
        <v>0</v>
      </c>
      <c r="AA213" s="31">
        <f>+Tabla25[[#This Row],[META_RAFAEL_URIBE_URIBE]]*Tabla25[[#This Row],[VALOR UNITARIO]]</f>
        <v>0</v>
      </c>
      <c r="AB213" s="31">
        <f>+Tabla25[[#This Row],[META_ANTONIO_NARIÑO]]*Tabla25[[#This Row],[VALOR UNITARIO]]</f>
        <v>0</v>
      </c>
      <c r="AC213" s="31">
        <f>+Tabla25[[#This Row],[META_SUBRED]]*Tabla25[[#This Row],[VALOR UNITARIO]]</f>
        <v>177597168</v>
      </c>
      <c r="AD213" s="32">
        <f>+Tabla25[[#This Row],[META_DISTRITO]]*Tabla25[[#This Row],[VALOR UNITARIO]]</f>
        <v>0</v>
      </c>
      <c r="AE213" s="30">
        <f>SUM(Tabla25[[#This Row],[$_CANDELARIA]:[$_DISTRITO]])</f>
        <v>177597168</v>
      </c>
      <c r="AF213" s="32">
        <f>+Tabla25[[#This Row],[$_CENTRO_ORIENTE]]-Tabla25[[#This Row],[$_TOTAL]]</f>
        <v>0</v>
      </c>
      <c r="AM213" s="1">
        <v>3</v>
      </c>
      <c r="AO213" s="1">
        <v>3</v>
      </c>
      <c r="AP213" s="1">
        <v>0</v>
      </c>
      <c r="AQ213" s="68">
        <f>+Tabla25[[#This Row],[META_CANDELARIA2]]-Tabla25[[#This Row],[META_CANDELARIA]]</f>
        <v>0</v>
      </c>
      <c r="AR213" s="68">
        <f>+Tabla25[[#This Row],[META_CANDELARIA2]]-Tabla25[[#This Row],[META_CANDELARIA]]</f>
        <v>0</v>
      </c>
      <c r="AS213" s="68">
        <f>+Tabla25[[#This Row],[META_CANDELARIA2]]-Tabla25[[#This Row],[META_CANDELARIA]]</f>
        <v>0</v>
      </c>
    </row>
    <row r="214" spans="1:45" ht="65.25" thickTop="1" thickBot="1">
      <c r="A214" s="19" t="s">
        <v>63</v>
      </c>
      <c r="B214" s="20" t="s">
        <v>303</v>
      </c>
      <c r="C214" s="20" t="s">
        <v>304</v>
      </c>
      <c r="D214" s="21">
        <v>197</v>
      </c>
      <c r="E214" s="20" t="s">
        <v>330</v>
      </c>
      <c r="F214" s="20" t="s">
        <v>306</v>
      </c>
      <c r="G214" s="19" t="s">
        <v>54</v>
      </c>
      <c r="H214" s="19" t="s">
        <v>55</v>
      </c>
      <c r="I214" s="19" t="s">
        <v>74</v>
      </c>
      <c r="J214" s="22">
        <v>34888240</v>
      </c>
      <c r="K214" s="5">
        <v>0</v>
      </c>
      <c r="L214" s="22">
        <f>+Tabla25[[#This Row],[VALOR UNITARIO]]*Tabla25[[#This Row],[META_CENTRO_ORIENTE]]</f>
        <v>0</v>
      </c>
      <c r="M214" s="41">
        <f>+Tabla25[[#This Row],[META_CENTRO_ORIENTE]]*4.55/100</f>
        <v>0</v>
      </c>
      <c r="N214" s="42">
        <f>+Tabla25[[#This Row],[META_CENTRO_ORIENTE]]*22.8/100</f>
        <v>0</v>
      </c>
      <c r="O214" s="42">
        <f>+Tabla25[[#This Row],[META_CENTRO_ORIENTE]]*8.3/100</f>
        <v>0</v>
      </c>
      <c r="P214" s="42">
        <f>+Tabla25[[#This Row],[META_CENTRO_ORIENTE]]*22.73/100</f>
        <v>0</v>
      </c>
      <c r="Q214" s="42">
        <f>+Tabla25[[#This Row],[META_CENTRO_ORIENTE]]*22.64/100</f>
        <v>0</v>
      </c>
      <c r="R214" s="42">
        <f>+Tabla25[[#This Row],[META_CENTRO_ORIENTE]]*0.14</f>
        <v>0</v>
      </c>
      <c r="S214" s="39">
        <v>0</v>
      </c>
      <c r="T214" s="40">
        <v>0</v>
      </c>
      <c r="U214" s="28">
        <f>+Tabla25[[#This Row],[META_CANDELARIA]]+Tabla25[[#This Row],[META_SANTA_FE]]+Tabla25[[#This Row],[META_MARTIRES]]+Tabla25[[#This Row],[META_SAN_CRISTOBAL]]+Tabla25[[#This Row],[META_RAFAEL_URIBE_URIBE]]+Tabla25[[#This Row],[META_ANTONIO_NARIÑO]]+Tabla25[[#This Row],[META_SUBRED]]+Tabla25[[#This Row],[META_DISTRITO]]</f>
        <v>0</v>
      </c>
      <c r="V214" s="29">
        <f>+Tabla25[[#This Row],[META_CENTRO_ORIENTE]]-Tabla25[[#This Row],[META_TOTAL]]</f>
        <v>0</v>
      </c>
      <c r="W214" s="30">
        <f>+Tabla25[[#This Row],[VALOR UNITARIO]]*Tabla25[[#This Row],[META_CANDELARIA]]</f>
        <v>0</v>
      </c>
      <c r="X214" s="31">
        <f>+Tabla25[[#This Row],[META_SANTA_FE]]*Tabla25[[#This Row],[VALOR UNITARIO]]</f>
        <v>0</v>
      </c>
      <c r="Y214" s="31">
        <f>+Tabla25[[#This Row],[META_MARTIRES]]*Tabla25[[#This Row],[VALOR UNITARIO]]</f>
        <v>0</v>
      </c>
      <c r="Z214" s="31">
        <f>+Tabla25[[#This Row],[META_SAN_CRISTOBAL]]*Tabla25[[#This Row],[VALOR UNITARIO]]</f>
        <v>0</v>
      </c>
      <c r="AA214" s="31">
        <f>+Tabla25[[#This Row],[META_RAFAEL_URIBE_URIBE]]*Tabla25[[#This Row],[VALOR UNITARIO]]</f>
        <v>0</v>
      </c>
      <c r="AB214" s="31">
        <f>+Tabla25[[#This Row],[META_ANTONIO_NARIÑO]]*Tabla25[[#This Row],[VALOR UNITARIO]]</f>
        <v>0</v>
      </c>
      <c r="AC214" s="31">
        <f>+Tabla25[[#This Row],[META_SUBRED]]*Tabla25[[#This Row],[VALOR UNITARIO]]</f>
        <v>0</v>
      </c>
      <c r="AD214" s="32">
        <f>+Tabla25[[#This Row],[META_DISTRITO]]*Tabla25[[#This Row],[VALOR UNITARIO]]</f>
        <v>0</v>
      </c>
      <c r="AE214" s="30">
        <f>SUM(Tabla25[[#This Row],[$_CANDELARIA]:[$_DISTRITO]])</f>
        <v>0</v>
      </c>
      <c r="AF214" s="32">
        <f>+Tabla25[[#This Row],[$_CENTRO_ORIENTE]]-Tabla25[[#This Row],[$_TOTAL]]</f>
        <v>0</v>
      </c>
      <c r="AO214" s="1">
        <v>0</v>
      </c>
      <c r="AP214" s="1">
        <v>0</v>
      </c>
      <c r="AQ214" s="68">
        <f>+Tabla25[[#This Row],[META_CANDELARIA2]]-Tabla25[[#This Row],[META_CANDELARIA]]</f>
        <v>0</v>
      </c>
      <c r="AR214" s="68">
        <f>+Tabla25[[#This Row],[META_CANDELARIA2]]-Tabla25[[#This Row],[META_CANDELARIA]]</f>
        <v>0</v>
      </c>
      <c r="AS214" s="68">
        <f>+Tabla25[[#This Row],[META_CANDELARIA2]]-Tabla25[[#This Row],[META_CANDELARIA]]</f>
        <v>0</v>
      </c>
    </row>
    <row r="215" spans="1:45" ht="65.25" thickTop="1" thickBot="1">
      <c r="A215" s="19" t="s">
        <v>63</v>
      </c>
      <c r="B215" s="20" t="s">
        <v>303</v>
      </c>
      <c r="C215" s="20" t="s">
        <v>304</v>
      </c>
      <c r="D215" s="21">
        <v>198</v>
      </c>
      <c r="E215" s="20" t="s">
        <v>331</v>
      </c>
      <c r="F215" s="20" t="s">
        <v>306</v>
      </c>
      <c r="G215" s="19" t="s">
        <v>54</v>
      </c>
      <c r="H215" s="19" t="s">
        <v>55</v>
      </c>
      <c r="I215" s="19" t="s">
        <v>74</v>
      </c>
      <c r="J215" s="22">
        <v>73252976</v>
      </c>
      <c r="K215" s="5">
        <v>0</v>
      </c>
      <c r="L215" s="22">
        <f>+Tabla25[[#This Row],[VALOR UNITARIO]]*Tabla25[[#This Row],[META_CENTRO_ORIENTE]]</f>
        <v>0</v>
      </c>
      <c r="M215" s="41">
        <f>+Tabla25[[#This Row],[META_CENTRO_ORIENTE]]*4.55/100</f>
        <v>0</v>
      </c>
      <c r="N215" s="42">
        <f>+Tabla25[[#This Row],[META_CENTRO_ORIENTE]]*22.8/100</f>
        <v>0</v>
      </c>
      <c r="O215" s="42">
        <f>+Tabla25[[#This Row],[META_CENTRO_ORIENTE]]*8.3/100</f>
        <v>0</v>
      </c>
      <c r="P215" s="42">
        <f>+Tabla25[[#This Row],[META_CENTRO_ORIENTE]]*22.73/100</f>
        <v>0</v>
      </c>
      <c r="Q215" s="42">
        <f>+Tabla25[[#This Row],[META_CENTRO_ORIENTE]]*22.64/100</f>
        <v>0</v>
      </c>
      <c r="R215" s="42">
        <f>+Tabla25[[#This Row],[META_CENTRO_ORIENTE]]*0.14</f>
        <v>0</v>
      </c>
      <c r="S215" s="39">
        <v>0</v>
      </c>
      <c r="T215" s="40">
        <v>0</v>
      </c>
      <c r="U215" s="28">
        <f>+Tabla25[[#This Row],[META_CANDELARIA]]+Tabla25[[#This Row],[META_SANTA_FE]]+Tabla25[[#This Row],[META_MARTIRES]]+Tabla25[[#This Row],[META_SAN_CRISTOBAL]]+Tabla25[[#This Row],[META_RAFAEL_URIBE_URIBE]]+Tabla25[[#This Row],[META_ANTONIO_NARIÑO]]+Tabla25[[#This Row],[META_SUBRED]]+Tabla25[[#This Row],[META_DISTRITO]]</f>
        <v>0</v>
      </c>
      <c r="V215" s="29">
        <f>+Tabla25[[#This Row],[META_CENTRO_ORIENTE]]-Tabla25[[#This Row],[META_TOTAL]]</f>
        <v>0</v>
      </c>
      <c r="W215" s="30">
        <f>+Tabla25[[#This Row],[VALOR UNITARIO]]*Tabla25[[#This Row],[META_CANDELARIA]]</f>
        <v>0</v>
      </c>
      <c r="X215" s="31">
        <f>+Tabla25[[#This Row],[META_SANTA_FE]]*Tabla25[[#This Row],[VALOR UNITARIO]]</f>
        <v>0</v>
      </c>
      <c r="Y215" s="31">
        <f>+Tabla25[[#This Row],[META_MARTIRES]]*Tabla25[[#This Row],[VALOR UNITARIO]]</f>
        <v>0</v>
      </c>
      <c r="Z215" s="31">
        <f>+Tabla25[[#This Row],[META_SAN_CRISTOBAL]]*Tabla25[[#This Row],[VALOR UNITARIO]]</f>
        <v>0</v>
      </c>
      <c r="AA215" s="31">
        <f>+Tabla25[[#This Row],[META_RAFAEL_URIBE_URIBE]]*Tabla25[[#This Row],[VALOR UNITARIO]]</f>
        <v>0</v>
      </c>
      <c r="AB215" s="31">
        <f>+Tabla25[[#This Row],[META_ANTONIO_NARIÑO]]*Tabla25[[#This Row],[VALOR UNITARIO]]</f>
        <v>0</v>
      </c>
      <c r="AC215" s="31">
        <f>+Tabla25[[#This Row],[META_SUBRED]]*Tabla25[[#This Row],[VALOR UNITARIO]]</f>
        <v>0</v>
      </c>
      <c r="AD215" s="32">
        <f>+Tabla25[[#This Row],[META_DISTRITO]]*Tabla25[[#This Row],[VALOR UNITARIO]]</f>
        <v>0</v>
      </c>
      <c r="AE215" s="30">
        <f>SUM(Tabla25[[#This Row],[$_CANDELARIA]:[$_DISTRITO]])</f>
        <v>0</v>
      </c>
      <c r="AF215" s="32">
        <f>+Tabla25[[#This Row],[$_CENTRO_ORIENTE]]-Tabla25[[#This Row],[$_TOTAL]]</f>
        <v>0</v>
      </c>
      <c r="AO215" s="1">
        <v>0</v>
      </c>
      <c r="AP215" s="1">
        <v>0</v>
      </c>
      <c r="AQ215" s="68">
        <f>+Tabla25[[#This Row],[META_CANDELARIA2]]-Tabla25[[#This Row],[META_CANDELARIA]]</f>
        <v>0</v>
      </c>
      <c r="AR215" s="68">
        <f>+Tabla25[[#This Row],[META_CANDELARIA2]]-Tabla25[[#This Row],[META_CANDELARIA]]</f>
        <v>0</v>
      </c>
      <c r="AS215" s="68">
        <f>+Tabla25[[#This Row],[META_CANDELARIA2]]-Tabla25[[#This Row],[META_CANDELARIA]]</f>
        <v>0</v>
      </c>
    </row>
    <row r="216" spans="1:45" ht="65.25" thickTop="1" thickBot="1">
      <c r="A216" s="19" t="s">
        <v>63</v>
      </c>
      <c r="B216" s="20" t="s">
        <v>303</v>
      </c>
      <c r="C216" s="20" t="s">
        <v>304</v>
      </c>
      <c r="D216" s="21">
        <v>199</v>
      </c>
      <c r="E216" s="20" t="s">
        <v>332</v>
      </c>
      <c r="F216" s="20" t="s">
        <v>306</v>
      </c>
      <c r="G216" s="19" t="s">
        <v>54</v>
      </c>
      <c r="H216" s="19" t="s">
        <v>55</v>
      </c>
      <c r="I216" s="19" t="s">
        <v>74</v>
      </c>
      <c r="J216" s="22">
        <v>67631408</v>
      </c>
      <c r="K216" s="5">
        <v>3</v>
      </c>
      <c r="L216" s="22">
        <f>+Tabla25[[#This Row],[VALOR UNITARIO]]*Tabla25[[#This Row],[META_CENTRO_ORIENTE]]</f>
        <v>202894224</v>
      </c>
      <c r="M216" s="41">
        <v>0</v>
      </c>
      <c r="N216" s="42">
        <v>0</v>
      </c>
      <c r="O216" s="42">
        <v>0</v>
      </c>
      <c r="P216" s="42">
        <v>0</v>
      </c>
      <c r="Q216" s="42">
        <v>0</v>
      </c>
      <c r="R216" s="42">
        <v>0</v>
      </c>
      <c r="S216" s="39">
        <v>3</v>
      </c>
      <c r="T216" s="40">
        <v>0</v>
      </c>
      <c r="U216" s="28">
        <f>+Tabla25[[#This Row],[META_CANDELARIA]]+Tabla25[[#This Row],[META_SANTA_FE]]+Tabla25[[#This Row],[META_MARTIRES]]+Tabla25[[#This Row],[META_SAN_CRISTOBAL]]+Tabla25[[#This Row],[META_RAFAEL_URIBE_URIBE]]+Tabla25[[#This Row],[META_ANTONIO_NARIÑO]]+Tabla25[[#This Row],[META_SUBRED]]+Tabla25[[#This Row],[META_DISTRITO]]</f>
        <v>3</v>
      </c>
      <c r="V216" s="29">
        <f>+Tabla25[[#This Row],[META_CENTRO_ORIENTE]]-Tabla25[[#This Row],[META_TOTAL]]</f>
        <v>0</v>
      </c>
      <c r="W216" s="30">
        <f>+Tabla25[[#This Row],[VALOR UNITARIO]]*Tabla25[[#This Row],[META_CANDELARIA]]</f>
        <v>0</v>
      </c>
      <c r="X216" s="31">
        <f>+Tabla25[[#This Row],[META_SANTA_FE]]*Tabla25[[#This Row],[VALOR UNITARIO]]</f>
        <v>0</v>
      </c>
      <c r="Y216" s="31">
        <f>+Tabla25[[#This Row],[META_MARTIRES]]*Tabla25[[#This Row],[VALOR UNITARIO]]</f>
        <v>0</v>
      </c>
      <c r="Z216" s="31">
        <f>+Tabla25[[#This Row],[META_SAN_CRISTOBAL]]*Tabla25[[#This Row],[VALOR UNITARIO]]</f>
        <v>0</v>
      </c>
      <c r="AA216" s="31">
        <f>+Tabla25[[#This Row],[META_RAFAEL_URIBE_URIBE]]*Tabla25[[#This Row],[VALOR UNITARIO]]</f>
        <v>0</v>
      </c>
      <c r="AB216" s="31">
        <f>+Tabla25[[#This Row],[META_ANTONIO_NARIÑO]]*Tabla25[[#This Row],[VALOR UNITARIO]]</f>
        <v>0</v>
      </c>
      <c r="AC216" s="31">
        <f>+Tabla25[[#This Row],[META_SUBRED]]*Tabla25[[#This Row],[VALOR UNITARIO]]</f>
        <v>202894224</v>
      </c>
      <c r="AD216" s="32">
        <f>+Tabla25[[#This Row],[META_DISTRITO]]*Tabla25[[#This Row],[VALOR UNITARIO]]</f>
        <v>0</v>
      </c>
      <c r="AE216" s="30">
        <f>SUM(Tabla25[[#This Row],[$_CANDELARIA]:[$_DISTRITO]])</f>
        <v>202894224</v>
      </c>
      <c r="AF216" s="32">
        <f>+Tabla25[[#This Row],[$_CENTRO_ORIENTE]]-Tabla25[[#This Row],[$_TOTAL]]</f>
        <v>0</v>
      </c>
      <c r="AM216" s="1">
        <v>3</v>
      </c>
      <c r="AO216" s="1">
        <v>3</v>
      </c>
      <c r="AP216" s="1">
        <v>0</v>
      </c>
      <c r="AQ216" s="68">
        <f>+Tabla25[[#This Row],[META_CANDELARIA2]]-Tabla25[[#This Row],[META_CANDELARIA]]</f>
        <v>0</v>
      </c>
      <c r="AR216" s="68">
        <f>+Tabla25[[#This Row],[META_CANDELARIA2]]-Tabla25[[#This Row],[META_CANDELARIA]]</f>
        <v>0</v>
      </c>
      <c r="AS216" s="68">
        <f>+Tabla25[[#This Row],[META_CANDELARIA2]]-Tabla25[[#This Row],[META_CANDELARIA]]</f>
        <v>0</v>
      </c>
    </row>
    <row r="217" spans="1:45" ht="65.25" thickTop="1" thickBot="1">
      <c r="A217" s="19" t="s">
        <v>63</v>
      </c>
      <c r="B217" s="20" t="s">
        <v>303</v>
      </c>
      <c r="C217" s="20" t="s">
        <v>304</v>
      </c>
      <c r="D217" s="21">
        <v>200</v>
      </c>
      <c r="E217" s="20" t="s">
        <v>333</v>
      </c>
      <c r="F217" s="20" t="s">
        <v>306</v>
      </c>
      <c r="G217" s="19" t="s">
        <v>54</v>
      </c>
      <c r="H217" s="19" t="s">
        <v>55</v>
      </c>
      <c r="I217" s="19" t="s">
        <v>74</v>
      </c>
      <c r="J217" s="22">
        <v>62009840</v>
      </c>
      <c r="K217" s="5">
        <v>0</v>
      </c>
      <c r="L217" s="22">
        <f>+Tabla25[[#This Row],[VALOR UNITARIO]]*Tabla25[[#This Row],[META_CENTRO_ORIENTE]]</f>
        <v>0</v>
      </c>
      <c r="M217" s="41">
        <f>+Tabla25[[#This Row],[META_CENTRO_ORIENTE]]*4.55/100</f>
        <v>0</v>
      </c>
      <c r="N217" s="42">
        <f>+Tabla25[[#This Row],[META_CENTRO_ORIENTE]]*22.8/100</f>
        <v>0</v>
      </c>
      <c r="O217" s="42">
        <f>+Tabla25[[#This Row],[META_CENTRO_ORIENTE]]*8.3/100</f>
        <v>0</v>
      </c>
      <c r="P217" s="42">
        <f>+Tabla25[[#This Row],[META_CENTRO_ORIENTE]]*22.73/100</f>
        <v>0</v>
      </c>
      <c r="Q217" s="42">
        <f>+Tabla25[[#This Row],[META_CENTRO_ORIENTE]]*22.64/100</f>
        <v>0</v>
      </c>
      <c r="R217" s="42">
        <f>+Tabla25[[#This Row],[META_CENTRO_ORIENTE]]*0.14</f>
        <v>0</v>
      </c>
      <c r="S217" s="39">
        <v>0</v>
      </c>
      <c r="T217" s="40">
        <v>0</v>
      </c>
      <c r="U217" s="28">
        <f>+Tabla25[[#This Row],[META_CANDELARIA]]+Tabla25[[#This Row],[META_SANTA_FE]]+Tabla25[[#This Row],[META_MARTIRES]]+Tabla25[[#This Row],[META_SAN_CRISTOBAL]]+Tabla25[[#This Row],[META_RAFAEL_URIBE_URIBE]]+Tabla25[[#This Row],[META_ANTONIO_NARIÑO]]+Tabla25[[#This Row],[META_SUBRED]]+Tabla25[[#This Row],[META_DISTRITO]]</f>
        <v>0</v>
      </c>
      <c r="V217" s="29">
        <f>+Tabla25[[#This Row],[META_CENTRO_ORIENTE]]-Tabla25[[#This Row],[META_TOTAL]]</f>
        <v>0</v>
      </c>
      <c r="W217" s="30">
        <f>+Tabla25[[#This Row],[VALOR UNITARIO]]*Tabla25[[#This Row],[META_CANDELARIA]]</f>
        <v>0</v>
      </c>
      <c r="X217" s="31">
        <f>+Tabla25[[#This Row],[META_SANTA_FE]]*Tabla25[[#This Row],[VALOR UNITARIO]]</f>
        <v>0</v>
      </c>
      <c r="Y217" s="31">
        <f>+Tabla25[[#This Row],[META_MARTIRES]]*Tabla25[[#This Row],[VALOR UNITARIO]]</f>
        <v>0</v>
      </c>
      <c r="Z217" s="31">
        <f>+Tabla25[[#This Row],[META_SAN_CRISTOBAL]]*Tabla25[[#This Row],[VALOR UNITARIO]]</f>
        <v>0</v>
      </c>
      <c r="AA217" s="31">
        <f>+Tabla25[[#This Row],[META_RAFAEL_URIBE_URIBE]]*Tabla25[[#This Row],[VALOR UNITARIO]]</f>
        <v>0</v>
      </c>
      <c r="AB217" s="31">
        <f>+Tabla25[[#This Row],[META_ANTONIO_NARIÑO]]*Tabla25[[#This Row],[VALOR UNITARIO]]</f>
        <v>0</v>
      </c>
      <c r="AC217" s="31">
        <f>+Tabla25[[#This Row],[META_SUBRED]]*Tabla25[[#This Row],[VALOR UNITARIO]]</f>
        <v>0</v>
      </c>
      <c r="AD217" s="32">
        <f>+Tabla25[[#This Row],[META_DISTRITO]]*Tabla25[[#This Row],[VALOR UNITARIO]]</f>
        <v>0</v>
      </c>
      <c r="AE217" s="30">
        <f>SUM(Tabla25[[#This Row],[$_CANDELARIA]:[$_DISTRITO]])</f>
        <v>0</v>
      </c>
      <c r="AF217" s="32">
        <f>+Tabla25[[#This Row],[$_CENTRO_ORIENTE]]-Tabla25[[#This Row],[$_TOTAL]]</f>
        <v>0</v>
      </c>
      <c r="AO217" s="1">
        <v>0</v>
      </c>
      <c r="AP217" s="1">
        <v>0</v>
      </c>
      <c r="AQ217" s="68">
        <f>+Tabla25[[#This Row],[META_CANDELARIA2]]-Tabla25[[#This Row],[META_CANDELARIA]]</f>
        <v>0</v>
      </c>
      <c r="AR217" s="68">
        <f>+Tabla25[[#This Row],[META_CANDELARIA2]]-Tabla25[[#This Row],[META_CANDELARIA]]</f>
        <v>0</v>
      </c>
      <c r="AS217" s="68">
        <f>+Tabla25[[#This Row],[META_CANDELARIA2]]-Tabla25[[#This Row],[META_CANDELARIA]]</f>
        <v>0</v>
      </c>
    </row>
    <row r="218" spans="1:45" ht="78" thickTop="1" thickBot="1">
      <c r="A218" s="19" t="s">
        <v>63</v>
      </c>
      <c r="B218" s="20" t="s">
        <v>303</v>
      </c>
      <c r="C218" s="20" t="s">
        <v>319</v>
      </c>
      <c r="D218" s="21">
        <v>201</v>
      </c>
      <c r="E218" s="20" t="s">
        <v>334</v>
      </c>
      <c r="F218" s="20" t="s">
        <v>306</v>
      </c>
      <c r="G218" s="19" t="s">
        <v>335</v>
      </c>
      <c r="H218" s="19" t="s">
        <v>55</v>
      </c>
      <c r="I218" s="19" t="s">
        <v>56</v>
      </c>
      <c r="J218" s="22">
        <v>152760</v>
      </c>
      <c r="K218" s="5">
        <v>465</v>
      </c>
      <c r="L218" s="22">
        <f>+Tabla25[[#This Row],[VALOR UNITARIO]]*Tabla25[[#This Row],[META_CENTRO_ORIENTE]]</f>
        <v>71033400</v>
      </c>
      <c r="M218" s="63">
        <f>+Tabla25[[#This Row],[META_CENTRO_ORIENTE]]*4.55/100</f>
        <v>21.157499999999999</v>
      </c>
      <c r="N218" s="64">
        <f>+Tabla25[[#This Row],[META_CENTRO_ORIENTE]]*22.8/100</f>
        <v>106.02</v>
      </c>
      <c r="O218" s="64">
        <f>+Tabla25[[#This Row],[META_CENTRO_ORIENTE]]*8.3/100</f>
        <v>38.595000000000006</v>
      </c>
      <c r="P218" s="64">
        <f>+Tabla25[[#This Row],[META_CENTRO_ORIENTE]]*22.73/100</f>
        <v>105.69450000000001</v>
      </c>
      <c r="Q218" s="64">
        <f>+Tabla25[[#This Row],[META_CENTRO_ORIENTE]]*22.64/100</f>
        <v>105.27600000000001</v>
      </c>
      <c r="R218" s="64">
        <f>+Tabla25[[#This Row],[META_CENTRO_ORIENTE]]*0.14</f>
        <v>65.100000000000009</v>
      </c>
      <c r="S218" s="61">
        <v>0</v>
      </c>
      <c r="T218" s="62">
        <v>0</v>
      </c>
      <c r="U218" s="28">
        <f>+Tabla25[[#This Row],[META_CANDELARIA]]+Tabla25[[#This Row],[META_SANTA_FE]]+Tabla25[[#This Row],[META_MARTIRES]]+Tabla25[[#This Row],[META_SAN_CRISTOBAL]]+Tabla25[[#This Row],[META_RAFAEL_URIBE_URIBE]]+Tabla25[[#This Row],[META_ANTONIO_NARIÑO]]+Tabla25[[#This Row],[META_SUBRED]]+Tabla25[[#This Row],[META_DISTRITO]]</f>
        <v>441.84300000000002</v>
      </c>
      <c r="V218" s="29">
        <f>+Tabla25[[#This Row],[META_CENTRO_ORIENTE]]-Tabla25[[#This Row],[META_TOTAL]]</f>
        <v>23.156999999999982</v>
      </c>
      <c r="W218" s="30">
        <f>+Tabla25[[#This Row],[VALOR UNITARIO]]*Tabla25[[#This Row],[META_CANDELARIA]]</f>
        <v>3232019.6999999997</v>
      </c>
      <c r="X218" s="31">
        <f>+Tabla25[[#This Row],[META_SANTA_FE]]*Tabla25[[#This Row],[VALOR UNITARIO]]</f>
        <v>16195615.199999999</v>
      </c>
      <c r="Y218" s="31">
        <f>+Tabla25[[#This Row],[META_MARTIRES]]*Tabla25[[#This Row],[VALOR UNITARIO]]</f>
        <v>5895772.2000000011</v>
      </c>
      <c r="Z218" s="31">
        <f>+Tabla25[[#This Row],[META_SAN_CRISTOBAL]]*Tabla25[[#This Row],[VALOR UNITARIO]]</f>
        <v>16145891.82</v>
      </c>
      <c r="AA218" s="31">
        <f>+Tabla25[[#This Row],[META_RAFAEL_URIBE_URIBE]]*Tabla25[[#This Row],[VALOR UNITARIO]]</f>
        <v>16081961.760000002</v>
      </c>
      <c r="AB218" s="31">
        <f>+Tabla25[[#This Row],[META_ANTONIO_NARIÑO]]*Tabla25[[#This Row],[VALOR UNITARIO]]</f>
        <v>9944676.0000000019</v>
      </c>
      <c r="AC218" s="31">
        <f>+Tabla25[[#This Row],[META_SUBRED]]*Tabla25[[#This Row],[VALOR UNITARIO]]</f>
        <v>0</v>
      </c>
      <c r="AD218" s="32">
        <f>+Tabla25[[#This Row],[META_DISTRITO]]*Tabla25[[#This Row],[VALOR UNITARIO]]</f>
        <v>0</v>
      </c>
      <c r="AE218" s="30">
        <f>SUM(Tabla25[[#This Row],[$_CANDELARIA]:[$_DISTRITO]])</f>
        <v>67495936.680000007</v>
      </c>
      <c r="AF218" s="32">
        <f>+Tabla25[[#This Row],[$_CENTRO_ORIENTE]]-Tabla25[[#This Row],[$_TOTAL]]</f>
        <v>3537463.3199999928</v>
      </c>
      <c r="AM218" s="1">
        <v>465</v>
      </c>
      <c r="AO218" s="1">
        <v>465</v>
      </c>
      <c r="AP218" s="1">
        <v>0</v>
      </c>
      <c r="AQ218" s="68">
        <f>+Tabla25[[#This Row],[META_CANDELARIA2]]-Tabla25[[#This Row],[META_CANDELARIA]]</f>
        <v>-21.157499999999999</v>
      </c>
      <c r="AR218" s="68">
        <f>+Tabla25[[#This Row],[META_CANDELARIA2]]-Tabla25[[#This Row],[META_CANDELARIA]]</f>
        <v>-21.157499999999999</v>
      </c>
      <c r="AS218" s="68">
        <f>+Tabla25[[#This Row],[META_CANDELARIA2]]-Tabla25[[#This Row],[META_CANDELARIA]]</f>
        <v>-21.157499999999999</v>
      </c>
    </row>
    <row r="219" spans="1:45" ht="65.25" thickTop="1" thickBot="1">
      <c r="A219" s="19" t="s">
        <v>63</v>
      </c>
      <c r="B219" s="20" t="s">
        <v>303</v>
      </c>
      <c r="C219" s="20" t="s">
        <v>304</v>
      </c>
      <c r="D219" s="21">
        <v>202</v>
      </c>
      <c r="E219" s="20" t="s">
        <v>336</v>
      </c>
      <c r="F219" s="20" t="s">
        <v>306</v>
      </c>
      <c r="G219" s="19" t="s">
        <v>54</v>
      </c>
      <c r="H219" s="19" t="s">
        <v>55</v>
      </c>
      <c r="I219" s="19" t="s">
        <v>56</v>
      </c>
      <c r="J219" s="22">
        <v>41150864</v>
      </c>
      <c r="K219" s="5">
        <v>0</v>
      </c>
      <c r="L219" s="22">
        <f>+Tabla25[[#This Row],[VALOR UNITARIO]]*Tabla25[[#This Row],[META_CENTRO_ORIENTE]]</f>
        <v>0</v>
      </c>
      <c r="M219" s="41">
        <f>+Tabla25[[#This Row],[META_CENTRO_ORIENTE]]*4.55/100</f>
        <v>0</v>
      </c>
      <c r="N219" s="42">
        <f>+Tabla25[[#This Row],[META_CENTRO_ORIENTE]]*22.8/100</f>
        <v>0</v>
      </c>
      <c r="O219" s="42">
        <f>+Tabla25[[#This Row],[META_CENTRO_ORIENTE]]*8.3/100</f>
        <v>0</v>
      </c>
      <c r="P219" s="42">
        <f>+Tabla25[[#This Row],[META_CENTRO_ORIENTE]]*22.73/100</f>
        <v>0</v>
      </c>
      <c r="Q219" s="42">
        <f>+Tabla25[[#This Row],[META_CENTRO_ORIENTE]]*22.64/100</f>
        <v>0</v>
      </c>
      <c r="R219" s="42">
        <f>+Tabla25[[#This Row],[META_CENTRO_ORIENTE]]*0.14</f>
        <v>0</v>
      </c>
      <c r="S219" s="39">
        <v>0</v>
      </c>
      <c r="T219" s="40">
        <v>0</v>
      </c>
      <c r="U219" s="28">
        <f>+Tabla25[[#This Row],[META_CANDELARIA]]+Tabla25[[#This Row],[META_SANTA_FE]]+Tabla25[[#This Row],[META_MARTIRES]]+Tabla25[[#This Row],[META_SAN_CRISTOBAL]]+Tabla25[[#This Row],[META_RAFAEL_URIBE_URIBE]]+Tabla25[[#This Row],[META_ANTONIO_NARIÑO]]+Tabla25[[#This Row],[META_SUBRED]]+Tabla25[[#This Row],[META_DISTRITO]]</f>
        <v>0</v>
      </c>
      <c r="V219" s="29">
        <f>+Tabla25[[#This Row],[META_CENTRO_ORIENTE]]-Tabla25[[#This Row],[META_TOTAL]]</f>
        <v>0</v>
      </c>
      <c r="W219" s="30">
        <f>+Tabla25[[#This Row],[VALOR UNITARIO]]*Tabla25[[#This Row],[META_CANDELARIA]]</f>
        <v>0</v>
      </c>
      <c r="X219" s="31">
        <f>+Tabla25[[#This Row],[META_SANTA_FE]]*Tabla25[[#This Row],[VALOR UNITARIO]]</f>
        <v>0</v>
      </c>
      <c r="Y219" s="31">
        <f>+Tabla25[[#This Row],[META_MARTIRES]]*Tabla25[[#This Row],[VALOR UNITARIO]]</f>
        <v>0</v>
      </c>
      <c r="Z219" s="31">
        <f>+Tabla25[[#This Row],[META_SAN_CRISTOBAL]]*Tabla25[[#This Row],[VALOR UNITARIO]]</f>
        <v>0</v>
      </c>
      <c r="AA219" s="31">
        <f>+Tabla25[[#This Row],[META_RAFAEL_URIBE_URIBE]]*Tabla25[[#This Row],[VALOR UNITARIO]]</f>
        <v>0</v>
      </c>
      <c r="AB219" s="31">
        <f>+Tabla25[[#This Row],[META_ANTONIO_NARIÑO]]*Tabla25[[#This Row],[VALOR UNITARIO]]</f>
        <v>0</v>
      </c>
      <c r="AC219" s="31">
        <f>+Tabla25[[#This Row],[META_SUBRED]]*Tabla25[[#This Row],[VALOR UNITARIO]]</f>
        <v>0</v>
      </c>
      <c r="AD219" s="32">
        <f>+Tabla25[[#This Row],[META_DISTRITO]]*Tabla25[[#This Row],[VALOR UNITARIO]]</f>
        <v>0</v>
      </c>
      <c r="AE219" s="30">
        <f>SUM(Tabla25[[#This Row],[$_CANDELARIA]:[$_DISTRITO]])</f>
        <v>0</v>
      </c>
      <c r="AF219" s="32">
        <f>+Tabla25[[#This Row],[$_CENTRO_ORIENTE]]-Tabla25[[#This Row],[$_TOTAL]]</f>
        <v>0</v>
      </c>
      <c r="AO219" s="1">
        <v>0</v>
      </c>
      <c r="AP219" s="1">
        <v>0</v>
      </c>
      <c r="AQ219" s="68">
        <f>+Tabla25[[#This Row],[META_CANDELARIA2]]-Tabla25[[#This Row],[META_CANDELARIA]]</f>
        <v>0</v>
      </c>
      <c r="AR219" s="68">
        <f>+Tabla25[[#This Row],[META_CANDELARIA2]]-Tabla25[[#This Row],[META_CANDELARIA]]</f>
        <v>0</v>
      </c>
      <c r="AS219" s="68">
        <f>+Tabla25[[#This Row],[META_CANDELARIA2]]-Tabla25[[#This Row],[META_CANDELARIA]]</f>
        <v>0</v>
      </c>
    </row>
    <row r="220" spans="1:45" ht="65.25" thickTop="1" thickBot="1">
      <c r="A220" s="19" t="s">
        <v>63</v>
      </c>
      <c r="B220" s="20" t="s">
        <v>303</v>
      </c>
      <c r="C220" s="20" t="s">
        <v>304</v>
      </c>
      <c r="D220" s="21">
        <v>203</v>
      </c>
      <c r="E220" s="20" t="s">
        <v>337</v>
      </c>
      <c r="F220" s="20" t="s">
        <v>306</v>
      </c>
      <c r="G220" s="19" t="s">
        <v>54</v>
      </c>
      <c r="H220" s="19" t="s">
        <v>55</v>
      </c>
      <c r="I220" s="19" t="s">
        <v>56</v>
      </c>
      <c r="J220" s="22">
        <v>37156592</v>
      </c>
      <c r="K220" s="5">
        <v>0</v>
      </c>
      <c r="L220" s="22">
        <f>+Tabla25[[#This Row],[VALOR UNITARIO]]*Tabla25[[#This Row],[META_CENTRO_ORIENTE]]</f>
        <v>0</v>
      </c>
      <c r="M220" s="41">
        <f>+Tabla25[[#This Row],[META_CENTRO_ORIENTE]]*4.55/100</f>
        <v>0</v>
      </c>
      <c r="N220" s="42">
        <f>+Tabla25[[#This Row],[META_CENTRO_ORIENTE]]*22.8/100</f>
        <v>0</v>
      </c>
      <c r="O220" s="42">
        <f>+Tabla25[[#This Row],[META_CENTRO_ORIENTE]]*8.3/100</f>
        <v>0</v>
      </c>
      <c r="P220" s="42">
        <f>+Tabla25[[#This Row],[META_CENTRO_ORIENTE]]*22.73/100</f>
        <v>0</v>
      </c>
      <c r="Q220" s="42">
        <f>+Tabla25[[#This Row],[META_CENTRO_ORIENTE]]*22.64/100</f>
        <v>0</v>
      </c>
      <c r="R220" s="42">
        <f>+Tabla25[[#This Row],[META_CENTRO_ORIENTE]]*0.14</f>
        <v>0</v>
      </c>
      <c r="S220" s="39">
        <v>0</v>
      </c>
      <c r="T220" s="40">
        <v>0</v>
      </c>
      <c r="U220" s="28">
        <f>+Tabla25[[#This Row],[META_CANDELARIA]]+Tabla25[[#This Row],[META_SANTA_FE]]+Tabla25[[#This Row],[META_MARTIRES]]+Tabla25[[#This Row],[META_SAN_CRISTOBAL]]+Tabla25[[#This Row],[META_RAFAEL_URIBE_URIBE]]+Tabla25[[#This Row],[META_ANTONIO_NARIÑO]]+Tabla25[[#This Row],[META_SUBRED]]+Tabla25[[#This Row],[META_DISTRITO]]</f>
        <v>0</v>
      </c>
      <c r="V220" s="29">
        <f>+Tabla25[[#This Row],[META_CENTRO_ORIENTE]]-Tabla25[[#This Row],[META_TOTAL]]</f>
        <v>0</v>
      </c>
      <c r="W220" s="30">
        <f>+Tabla25[[#This Row],[VALOR UNITARIO]]*Tabla25[[#This Row],[META_CANDELARIA]]</f>
        <v>0</v>
      </c>
      <c r="X220" s="31">
        <f>+Tabla25[[#This Row],[META_SANTA_FE]]*Tabla25[[#This Row],[VALOR UNITARIO]]</f>
        <v>0</v>
      </c>
      <c r="Y220" s="31">
        <f>+Tabla25[[#This Row],[META_MARTIRES]]*Tabla25[[#This Row],[VALOR UNITARIO]]</f>
        <v>0</v>
      </c>
      <c r="Z220" s="31">
        <f>+Tabla25[[#This Row],[META_SAN_CRISTOBAL]]*Tabla25[[#This Row],[VALOR UNITARIO]]</f>
        <v>0</v>
      </c>
      <c r="AA220" s="31">
        <f>+Tabla25[[#This Row],[META_RAFAEL_URIBE_URIBE]]*Tabla25[[#This Row],[VALOR UNITARIO]]</f>
        <v>0</v>
      </c>
      <c r="AB220" s="31">
        <f>+Tabla25[[#This Row],[META_ANTONIO_NARIÑO]]*Tabla25[[#This Row],[VALOR UNITARIO]]</f>
        <v>0</v>
      </c>
      <c r="AC220" s="31">
        <f>+Tabla25[[#This Row],[META_SUBRED]]*Tabla25[[#This Row],[VALOR UNITARIO]]</f>
        <v>0</v>
      </c>
      <c r="AD220" s="32">
        <f>+Tabla25[[#This Row],[META_DISTRITO]]*Tabla25[[#This Row],[VALOR UNITARIO]]</f>
        <v>0</v>
      </c>
      <c r="AE220" s="30">
        <f>SUM(Tabla25[[#This Row],[$_CANDELARIA]:[$_DISTRITO]])</f>
        <v>0</v>
      </c>
      <c r="AF220" s="32">
        <f>+Tabla25[[#This Row],[$_CENTRO_ORIENTE]]-Tabla25[[#This Row],[$_TOTAL]]</f>
        <v>0</v>
      </c>
      <c r="AO220" s="1">
        <v>0</v>
      </c>
      <c r="AP220" s="1">
        <v>0</v>
      </c>
      <c r="AQ220" s="68">
        <f>+Tabla25[[#This Row],[META_CANDELARIA2]]-Tabla25[[#This Row],[META_CANDELARIA]]</f>
        <v>0</v>
      </c>
      <c r="AR220" s="68">
        <f>+Tabla25[[#This Row],[META_CANDELARIA2]]-Tabla25[[#This Row],[META_CANDELARIA]]</f>
        <v>0</v>
      </c>
      <c r="AS220" s="68">
        <f>+Tabla25[[#This Row],[META_CANDELARIA2]]-Tabla25[[#This Row],[META_CANDELARIA]]</f>
        <v>0</v>
      </c>
    </row>
    <row r="221" spans="1:45" ht="65.25" thickTop="1" thickBot="1">
      <c r="A221" s="19" t="s">
        <v>63</v>
      </c>
      <c r="B221" s="20" t="s">
        <v>303</v>
      </c>
      <c r="C221" s="20" t="s">
        <v>304</v>
      </c>
      <c r="D221" s="21">
        <v>204</v>
      </c>
      <c r="E221" s="20" t="s">
        <v>338</v>
      </c>
      <c r="F221" s="20" t="s">
        <v>306</v>
      </c>
      <c r="G221" s="19" t="s">
        <v>54</v>
      </c>
      <c r="H221" s="19" t="s">
        <v>55</v>
      </c>
      <c r="I221" s="19" t="s">
        <v>56</v>
      </c>
      <c r="J221" s="22">
        <v>33162320</v>
      </c>
      <c r="K221" s="5">
        <v>3</v>
      </c>
      <c r="L221" s="22">
        <f>+Tabla25[[#This Row],[VALOR UNITARIO]]*Tabla25[[#This Row],[META_CENTRO_ORIENTE]]</f>
        <v>99486960</v>
      </c>
      <c r="M221" s="41">
        <v>0</v>
      </c>
      <c r="N221" s="42">
        <v>0</v>
      </c>
      <c r="O221" s="42">
        <v>0</v>
      </c>
      <c r="P221" s="42">
        <v>0</v>
      </c>
      <c r="Q221" s="42">
        <v>0</v>
      </c>
      <c r="R221" s="42">
        <v>0</v>
      </c>
      <c r="S221" s="39">
        <v>3</v>
      </c>
      <c r="T221" s="40">
        <v>0</v>
      </c>
      <c r="U221" s="28">
        <f>+Tabla25[[#This Row],[META_CANDELARIA]]+Tabla25[[#This Row],[META_SANTA_FE]]+Tabla25[[#This Row],[META_MARTIRES]]+Tabla25[[#This Row],[META_SAN_CRISTOBAL]]+Tabla25[[#This Row],[META_RAFAEL_URIBE_URIBE]]+Tabla25[[#This Row],[META_ANTONIO_NARIÑO]]+Tabla25[[#This Row],[META_SUBRED]]+Tabla25[[#This Row],[META_DISTRITO]]</f>
        <v>3</v>
      </c>
      <c r="V221" s="29">
        <f>+Tabla25[[#This Row],[META_CENTRO_ORIENTE]]-Tabla25[[#This Row],[META_TOTAL]]</f>
        <v>0</v>
      </c>
      <c r="W221" s="30">
        <f>+Tabla25[[#This Row],[VALOR UNITARIO]]*Tabla25[[#This Row],[META_CANDELARIA]]</f>
        <v>0</v>
      </c>
      <c r="X221" s="31">
        <f>+Tabla25[[#This Row],[META_SANTA_FE]]*Tabla25[[#This Row],[VALOR UNITARIO]]</f>
        <v>0</v>
      </c>
      <c r="Y221" s="31">
        <f>+Tabla25[[#This Row],[META_MARTIRES]]*Tabla25[[#This Row],[VALOR UNITARIO]]</f>
        <v>0</v>
      </c>
      <c r="Z221" s="31">
        <f>+Tabla25[[#This Row],[META_SAN_CRISTOBAL]]*Tabla25[[#This Row],[VALOR UNITARIO]]</f>
        <v>0</v>
      </c>
      <c r="AA221" s="31">
        <f>+Tabla25[[#This Row],[META_RAFAEL_URIBE_URIBE]]*Tabla25[[#This Row],[VALOR UNITARIO]]</f>
        <v>0</v>
      </c>
      <c r="AB221" s="31">
        <f>+Tabla25[[#This Row],[META_ANTONIO_NARIÑO]]*Tabla25[[#This Row],[VALOR UNITARIO]]</f>
        <v>0</v>
      </c>
      <c r="AC221" s="31">
        <f>+Tabla25[[#This Row],[META_SUBRED]]*Tabla25[[#This Row],[VALOR UNITARIO]]</f>
        <v>99486960</v>
      </c>
      <c r="AD221" s="32">
        <f>+Tabla25[[#This Row],[META_DISTRITO]]*Tabla25[[#This Row],[VALOR UNITARIO]]</f>
        <v>0</v>
      </c>
      <c r="AE221" s="30">
        <f>SUM(Tabla25[[#This Row],[$_CANDELARIA]:[$_DISTRITO]])</f>
        <v>99486960</v>
      </c>
      <c r="AF221" s="32">
        <f>+Tabla25[[#This Row],[$_CENTRO_ORIENTE]]-Tabla25[[#This Row],[$_TOTAL]]</f>
        <v>0</v>
      </c>
      <c r="AM221" s="1">
        <v>3</v>
      </c>
      <c r="AO221" s="1">
        <v>3</v>
      </c>
      <c r="AP221" s="1">
        <v>0</v>
      </c>
      <c r="AQ221" s="68">
        <f>+Tabla25[[#This Row],[META_CANDELARIA2]]-Tabla25[[#This Row],[META_CANDELARIA]]</f>
        <v>0</v>
      </c>
      <c r="AR221" s="68">
        <f>+Tabla25[[#This Row],[META_CANDELARIA2]]-Tabla25[[#This Row],[META_CANDELARIA]]</f>
        <v>0</v>
      </c>
      <c r="AS221" s="68">
        <f>+Tabla25[[#This Row],[META_CANDELARIA2]]-Tabla25[[#This Row],[META_CANDELARIA]]</f>
        <v>0</v>
      </c>
    </row>
    <row r="222" spans="1:45" ht="129" thickTop="1" thickBot="1">
      <c r="A222" s="19" t="s">
        <v>63</v>
      </c>
      <c r="B222" s="20" t="s">
        <v>303</v>
      </c>
      <c r="C222" s="20" t="s">
        <v>304</v>
      </c>
      <c r="D222" s="21">
        <v>205</v>
      </c>
      <c r="E222" s="20" t="s">
        <v>339</v>
      </c>
      <c r="F222" s="20" t="s">
        <v>306</v>
      </c>
      <c r="G222" s="19" t="s">
        <v>54</v>
      </c>
      <c r="H222" s="19" t="s">
        <v>55</v>
      </c>
      <c r="I222" s="19" t="s">
        <v>56</v>
      </c>
      <c r="J222" s="22">
        <v>11243136</v>
      </c>
      <c r="K222" s="5">
        <v>3</v>
      </c>
      <c r="L222" s="22">
        <f>+Tabla25[[#This Row],[VALOR UNITARIO]]*Tabla25[[#This Row],[META_CENTRO_ORIENTE]]</f>
        <v>33729408</v>
      </c>
      <c r="M222" s="41">
        <v>0</v>
      </c>
      <c r="N222" s="42">
        <v>0</v>
      </c>
      <c r="O222" s="42">
        <v>0</v>
      </c>
      <c r="P222" s="42">
        <v>0</v>
      </c>
      <c r="Q222" s="42">
        <v>0</v>
      </c>
      <c r="R222" s="42">
        <v>0</v>
      </c>
      <c r="S222" s="39">
        <v>3</v>
      </c>
      <c r="T222" s="40">
        <v>0</v>
      </c>
      <c r="U222" s="28">
        <f>+Tabla25[[#This Row],[META_CANDELARIA]]+Tabla25[[#This Row],[META_SANTA_FE]]+Tabla25[[#This Row],[META_MARTIRES]]+Tabla25[[#This Row],[META_SAN_CRISTOBAL]]+Tabla25[[#This Row],[META_RAFAEL_URIBE_URIBE]]+Tabla25[[#This Row],[META_ANTONIO_NARIÑO]]+Tabla25[[#This Row],[META_SUBRED]]+Tabla25[[#This Row],[META_DISTRITO]]</f>
        <v>3</v>
      </c>
      <c r="V222" s="29">
        <f>+Tabla25[[#This Row],[META_CENTRO_ORIENTE]]-Tabla25[[#This Row],[META_TOTAL]]</f>
        <v>0</v>
      </c>
      <c r="W222" s="30">
        <f>+Tabla25[[#This Row],[VALOR UNITARIO]]*Tabla25[[#This Row],[META_CANDELARIA]]</f>
        <v>0</v>
      </c>
      <c r="X222" s="31">
        <f>+Tabla25[[#This Row],[META_SANTA_FE]]*Tabla25[[#This Row],[VALOR UNITARIO]]</f>
        <v>0</v>
      </c>
      <c r="Y222" s="31">
        <f>+Tabla25[[#This Row],[META_MARTIRES]]*Tabla25[[#This Row],[VALOR UNITARIO]]</f>
        <v>0</v>
      </c>
      <c r="Z222" s="31">
        <f>+Tabla25[[#This Row],[META_SAN_CRISTOBAL]]*Tabla25[[#This Row],[VALOR UNITARIO]]</f>
        <v>0</v>
      </c>
      <c r="AA222" s="31">
        <f>+Tabla25[[#This Row],[META_RAFAEL_URIBE_URIBE]]*Tabla25[[#This Row],[VALOR UNITARIO]]</f>
        <v>0</v>
      </c>
      <c r="AB222" s="31">
        <f>+Tabla25[[#This Row],[META_ANTONIO_NARIÑO]]*Tabla25[[#This Row],[VALOR UNITARIO]]</f>
        <v>0</v>
      </c>
      <c r="AC222" s="31">
        <f>+Tabla25[[#This Row],[META_SUBRED]]*Tabla25[[#This Row],[VALOR UNITARIO]]</f>
        <v>33729408</v>
      </c>
      <c r="AD222" s="32">
        <f>+Tabla25[[#This Row],[META_DISTRITO]]*Tabla25[[#This Row],[VALOR UNITARIO]]</f>
        <v>0</v>
      </c>
      <c r="AE222" s="30">
        <f>SUM(Tabla25[[#This Row],[$_CANDELARIA]:[$_DISTRITO]])</f>
        <v>33729408</v>
      </c>
      <c r="AF222" s="32">
        <f>+Tabla25[[#This Row],[$_CENTRO_ORIENTE]]-Tabla25[[#This Row],[$_TOTAL]]</f>
        <v>0</v>
      </c>
      <c r="AM222" s="1">
        <v>3</v>
      </c>
      <c r="AO222" s="1">
        <v>3</v>
      </c>
      <c r="AP222" s="1">
        <v>0</v>
      </c>
      <c r="AQ222" s="68">
        <f>+Tabla25[[#This Row],[META_CANDELARIA2]]-Tabla25[[#This Row],[META_CANDELARIA]]</f>
        <v>0</v>
      </c>
      <c r="AR222" s="68">
        <f>+Tabla25[[#This Row],[META_CANDELARIA2]]-Tabla25[[#This Row],[META_CANDELARIA]]</f>
        <v>0</v>
      </c>
      <c r="AS222" s="68">
        <f>+Tabla25[[#This Row],[META_CANDELARIA2]]-Tabla25[[#This Row],[META_CANDELARIA]]</f>
        <v>0</v>
      </c>
    </row>
    <row r="223" spans="1:45" ht="65.25" thickTop="1" thickBot="1">
      <c r="A223" s="19" t="s">
        <v>63</v>
      </c>
      <c r="B223" s="20" t="s">
        <v>303</v>
      </c>
      <c r="C223" s="20" t="s">
        <v>304</v>
      </c>
      <c r="D223" s="21">
        <v>206</v>
      </c>
      <c r="E223" s="20" t="s">
        <v>340</v>
      </c>
      <c r="F223" s="20" t="s">
        <v>306</v>
      </c>
      <c r="G223" s="19" t="s">
        <v>54</v>
      </c>
      <c r="H223" s="19" t="s">
        <v>55</v>
      </c>
      <c r="I223" s="19" t="s">
        <v>56</v>
      </c>
      <c r="J223" s="22">
        <v>7347488</v>
      </c>
      <c r="K223" s="5">
        <v>3</v>
      </c>
      <c r="L223" s="22">
        <f>+Tabla25[[#This Row],[VALOR UNITARIO]]*Tabla25[[#This Row],[META_CENTRO_ORIENTE]]</f>
        <v>22042464</v>
      </c>
      <c r="M223" s="41">
        <v>0</v>
      </c>
      <c r="N223" s="42">
        <v>0</v>
      </c>
      <c r="O223" s="42">
        <v>0</v>
      </c>
      <c r="P223" s="42">
        <v>0</v>
      </c>
      <c r="Q223" s="42">
        <v>0</v>
      </c>
      <c r="R223" s="42">
        <v>0</v>
      </c>
      <c r="S223" s="39">
        <v>3</v>
      </c>
      <c r="T223" s="40">
        <v>0</v>
      </c>
      <c r="U223" s="28">
        <f>+Tabla25[[#This Row],[META_CANDELARIA]]+Tabla25[[#This Row],[META_SANTA_FE]]+Tabla25[[#This Row],[META_MARTIRES]]+Tabla25[[#This Row],[META_SAN_CRISTOBAL]]+Tabla25[[#This Row],[META_RAFAEL_URIBE_URIBE]]+Tabla25[[#This Row],[META_ANTONIO_NARIÑO]]+Tabla25[[#This Row],[META_SUBRED]]+Tabla25[[#This Row],[META_DISTRITO]]</f>
        <v>3</v>
      </c>
      <c r="V223" s="29">
        <f>+Tabla25[[#This Row],[META_CENTRO_ORIENTE]]-Tabla25[[#This Row],[META_TOTAL]]</f>
        <v>0</v>
      </c>
      <c r="W223" s="30">
        <f>+Tabla25[[#This Row],[VALOR UNITARIO]]*Tabla25[[#This Row],[META_CANDELARIA]]</f>
        <v>0</v>
      </c>
      <c r="X223" s="31">
        <f>+Tabla25[[#This Row],[META_SANTA_FE]]*Tabla25[[#This Row],[VALOR UNITARIO]]</f>
        <v>0</v>
      </c>
      <c r="Y223" s="31">
        <f>+Tabla25[[#This Row],[META_MARTIRES]]*Tabla25[[#This Row],[VALOR UNITARIO]]</f>
        <v>0</v>
      </c>
      <c r="Z223" s="31">
        <f>+Tabla25[[#This Row],[META_SAN_CRISTOBAL]]*Tabla25[[#This Row],[VALOR UNITARIO]]</f>
        <v>0</v>
      </c>
      <c r="AA223" s="31">
        <f>+Tabla25[[#This Row],[META_RAFAEL_URIBE_URIBE]]*Tabla25[[#This Row],[VALOR UNITARIO]]</f>
        <v>0</v>
      </c>
      <c r="AB223" s="31">
        <f>+Tabla25[[#This Row],[META_ANTONIO_NARIÑO]]*Tabla25[[#This Row],[VALOR UNITARIO]]</f>
        <v>0</v>
      </c>
      <c r="AC223" s="31">
        <f>+Tabla25[[#This Row],[META_SUBRED]]*Tabla25[[#This Row],[VALOR UNITARIO]]</f>
        <v>22042464</v>
      </c>
      <c r="AD223" s="32">
        <f>+Tabla25[[#This Row],[META_DISTRITO]]*Tabla25[[#This Row],[VALOR UNITARIO]]</f>
        <v>0</v>
      </c>
      <c r="AE223" s="30">
        <f>SUM(Tabla25[[#This Row],[$_CANDELARIA]:[$_DISTRITO]])</f>
        <v>22042464</v>
      </c>
      <c r="AF223" s="32">
        <f>+Tabla25[[#This Row],[$_CENTRO_ORIENTE]]-Tabla25[[#This Row],[$_TOTAL]]</f>
        <v>0</v>
      </c>
      <c r="AM223" s="1">
        <v>3</v>
      </c>
      <c r="AO223" s="1">
        <v>3</v>
      </c>
      <c r="AP223" s="1">
        <v>0</v>
      </c>
      <c r="AQ223" s="68">
        <f>+Tabla25[[#This Row],[META_CANDELARIA2]]-Tabla25[[#This Row],[META_CANDELARIA]]</f>
        <v>0</v>
      </c>
      <c r="AR223" s="68">
        <f>+Tabla25[[#This Row],[META_CANDELARIA2]]-Tabla25[[#This Row],[META_CANDELARIA]]</f>
        <v>0</v>
      </c>
      <c r="AS223" s="68">
        <f>+Tabla25[[#This Row],[META_CANDELARIA2]]-Tabla25[[#This Row],[META_CANDELARIA]]</f>
        <v>0</v>
      </c>
    </row>
    <row r="224" spans="1:45" ht="65.25" thickTop="1" thickBot="1">
      <c r="A224" s="19" t="s">
        <v>63</v>
      </c>
      <c r="B224" s="20" t="s">
        <v>303</v>
      </c>
      <c r="C224" s="20" t="s">
        <v>304</v>
      </c>
      <c r="D224" s="21">
        <v>207</v>
      </c>
      <c r="E224" s="20" t="s">
        <v>341</v>
      </c>
      <c r="F224" s="20" t="s">
        <v>306</v>
      </c>
      <c r="G224" s="19" t="s">
        <v>54</v>
      </c>
      <c r="H224" s="19" t="s">
        <v>55</v>
      </c>
      <c r="I224" s="19" t="s">
        <v>56</v>
      </c>
      <c r="J224" s="22">
        <v>8210448</v>
      </c>
      <c r="K224" s="5">
        <v>3</v>
      </c>
      <c r="L224" s="22">
        <f>+Tabla25[[#This Row],[VALOR UNITARIO]]*Tabla25[[#This Row],[META_CENTRO_ORIENTE]]</f>
        <v>24631344</v>
      </c>
      <c r="M224" s="41">
        <v>0</v>
      </c>
      <c r="N224" s="42">
        <v>0</v>
      </c>
      <c r="O224" s="42">
        <v>0</v>
      </c>
      <c r="P224" s="42">
        <v>0</v>
      </c>
      <c r="Q224" s="42">
        <v>0</v>
      </c>
      <c r="R224" s="42">
        <v>0</v>
      </c>
      <c r="S224" s="39">
        <v>3</v>
      </c>
      <c r="T224" s="40">
        <v>0</v>
      </c>
      <c r="U224" s="28">
        <f>+Tabla25[[#This Row],[META_CANDELARIA]]+Tabla25[[#This Row],[META_SANTA_FE]]+Tabla25[[#This Row],[META_MARTIRES]]+Tabla25[[#This Row],[META_SAN_CRISTOBAL]]+Tabla25[[#This Row],[META_RAFAEL_URIBE_URIBE]]+Tabla25[[#This Row],[META_ANTONIO_NARIÑO]]+Tabla25[[#This Row],[META_SUBRED]]+Tabla25[[#This Row],[META_DISTRITO]]</f>
        <v>3</v>
      </c>
      <c r="V224" s="29">
        <f>+Tabla25[[#This Row],[META_CENTRO_ORIENTE]]-Tabla25[[#This Row],[META_TOTAL]]</f>
        <v>0</v>
      </c>
      <c r="W224" s="30">
        <f>+Tabla25[[#This Row],[VALOR UNITARIO]]*Tabla25[[#This Row],[META_CANDELARIA]]</f>
        <v>0</v>
      </c>
      <c r="X224" s="31">
        <f>+Tabla25[[#This Row],[META_SANTA_FE]]*Tabla25[[#This Row],[VALOR UNITARIO]]</f>
        <v>0</v>
      </c>
      <c r="Y224" s="31">
        <f>+Tabla25[[#This Row],[META_MARTIRES]]*Tabla25[[#This Row],[VALOR UNITARIO]]</f>
        <v>0</v>
      </c>
      <c r="Z224" s="31">
        <f>+Tabla25[[#This Row],[META_SAN_CRISTOBAL]]*Tabla25[[#This Row],[VALOR UNITARIO]]</f>
        <v>0</v>
      </c>
      <c r="AA224" s="31">
        <f>+Tabla25[[#This Row],[META_RAFAEL_URIBE_URIBE]]*Tabla25[[#This Row],[VALOR UNITARIO]]</f>
        <v>0</v>
      </c>
      <c r="AB224" s="31">
        <f>+Tabla25[[#This Row],[META_ANTONIO_NARIÑO]]*Tabla25[[#This Row],[VALOR UNITARIO]]</f>
        <v>0</v>
      </c>
      <c r="AC224" s="31">
        <f>+Tabla25[[#This Row],[META_SUBRED]]*Tabla25[[#This Row],[VALOR UNITARIO]]</f>
        <v>24631344</v>
      </c>
      <c r="AD224" s="32">
        <f>+Tabla25[[#This Row],[META_DISTRITO]]*Tabla25[[#This Row],[VALOR UNITARIO]]</f>
        <v>0</v>
      </c>
      <c r="AE224" s="30">
        <f>SUM(Tabla25[[#This Row],[$_CANDELARIA]:[$_DISTRITO]])</f>
        <v>24631344</v>
      </c>
      <c r="AF224" s="32">
        <f>+Tabla25[[#This Row],[$_CENTRO_ORIENTE]]-Tabla25[[#This Row],[$_TOTAL]]</f>
        <v>0</v>
      </c>
      <c r="AM224" s="1">
        <v>3</v>
      </c>
      <c r="AO224" s="1">
        <v>3</v>
      </c>
      <c r="AP224" s="1">
        <v>0</v>
      </c>
      <c r="AQ224" s="68">
        <f>+Tabla25[[#This Row],[META_CANDELARIA2]]-Tabla25[[#This Row],[META_CANDELARIA]]</f>
        <v>0</v>
      </c>
      <c r="AR224" s="68">
        <f>+Tabla25[[#This Row],[META_CANDELARIA2]]-Tabla25[[#This Row],[META_CANDELARIA]]</f>
        <v>0</v>
      </c>
      <c r="AS224" s="68">
        <f>+Tabla25[[#This Row],[META_CANDELARIA2]]-Tabla25[[#This Row],[META_CANDELARIA]]</f>
        <v>0</v>
      </c>
    </row>
    <row r="225" spans="1:45" ht="78" thickTop="1" thickBot="1">
      <c r="A225" s="19" t="s">
        <v>63</v>
      </c>
      <c r="B225" s="20" t="s">
        <v>303</v>
      </c>
      <c r="C225" s="20" t="s">
        <v>319</v>
      </c>
      <c r="D225" s="21">
        <v>208</v>
      </c>
      <c r="E225" s="20" t="s">
        <v>342</v>
      </c>
      <c r="F225" s="20" t="s">
        <v>306</v>
      </c>
      <c r="G225" s="19" t="s">
        <v>54</v>
      </c>
      <c r="H225" s="19" t="s">
        <v>55</v>
      </c>
      <c r="I225" s="19" t="s">
        <v>56</v>
      </c>
      <c r="J225" s="22">
        <v>12969056</v>
      </c>
      <c r="K225" s="5">
        <v>9</v>
      </c>
      <c r="L225" s="22">
        <f>+Tabla25[[#This Row],[VALOR UNITARIO]]*Tabla25[[#This Row],[META_CENTRO_ORIENTE]]</f>
        <v>116721504</v>
      </c>
      <c r="M225" s="41">
        <v>0</v>
      </c>
      <c r="N225" s="42">
        <v>0</v>
      </c>
      <c r="O225" s="42">
        <v>0</v>
      </c>
      <c r="P225" s="42">
        <v>0</v>
      </c>
      <c r="Q225" s="42">
        <v>0</v>
      </c>
      <c r="R225" s="42">
        <v>0</v>
      </c>
      <c r="S225" s="39">
        <v>9</v>
      </c>
      <c r="T225" s="40">
        <v>0</v>
      </c>
      <c r="U225" s="28">
        <f>+Tabla25[[#This Row],[META_CANDELARIA]]+Tabla25[[#This Row],[META_SANTA_FE]]+Tabla25[[#This Row],[META_MARTIRES]]+Tabla25[[#This Row],[META_SAN_CRISTOBAL]]+Tabla25[[#This Row],[META_RAFAEL_URIBE_URIBE]]+Tabla25[[#This Row],[META_ANTONIO_NARIÑO]]+Tabla25[[#This Row],[META_SUBRED]]+Tabla25[[#This Row],[META_DISTRITO]]</f>
        <v>9</v>
      </c>
      <c r="V225" s="29">
        <f>+Tabla25[[#This Row],[META_CENTRO_ORIENTE]]-Tabla25[[#This Row],[META_TOTAL]]</f>
        <v>0</v>
      </c>
      <c r="W225" s="30">
        <f>+Tabla25[[#This Row],[VALOR UNITARIO]]*Tabla25[[#This Row],[META_CANDELARIA]]</f>
        <v>0</v>
      </c>
      <c r="X225" s="31">
        <f>+Tabla25[[#This Row],[META_SANTA_FE]]*Tabla25[[#This Row],[VALOR UNITARIO]]</f>
        <v>0</v>
      </c>
      <c r="Y225" s="31">
        <f>+Tabla25[[#This Row],[META_MARTIRES]]*Tabla25[[#This Row],[VALOR UNITARIO]]</f>
        <v>0</v>
      </c>
      <c r="Z225" s="31">
        <f>+Tabla25[[#This Row],[META_SAN_CRISTOBAL]]*Tabla25[[#This Row],[VALOR UNITARIO]]</f>
        <v>0</v>
      </c>
      <c r="AA225" s="31">
        <f>+Tabla25[[#This Row],[META_RAFAEL_URIBE_URIBE]]*Tabla25[[#This Row],[VALOR UNITARIO]]</f>
        <v>0</v>
      </c>
      <c r="AB225" s="31">
        <f>+Tabla25[[#This Row],[META_ANTONIO_NARIÑO]]*Tabla25[[#This Row],[VALOR UNITARIO]]</f>
        <v>0</v>
      </c>
      <c r="AC225" s="31">
        <f>+Tabla25[[#This Row],[META_SUBRED]]*Tabla25[[#This Row],[VALOR UNITARIO]]</f>
        <v>116721504</v>
      </c>
      <c r="AD225" s="32">
        <f>+Tabla25[[#This Row],[META_DISTRITO]]*Tabla25[[#This Row],[VALOR UNITARIO]]</f>
        <v>0</v>
      </c>
      <c r="AE225" s="30">
        <f>SUM(Tabla25[[#This Row],[$_CANDELARIA]:[$_DISTRITO]])</f>
        <v>116721504</v>
      </c>
      <c r="AF225" s="32">
        <f>+Tabla25[[#This Row],[$_CENTRO_ORIENTE]]-Tabla25[[#This Row],[$_TOTAL]]</f>
        <v>0</v>
      </c>
      <c r="AM225" s="1">
        <v>9</v>
      </c>
      <c r="AO225" s="1">
        <v>9</v>
      </c>
      <c r="AP225" s="1">
        <v>0</v>
      </c>
      <c r="AQ225" s="68">
        <f>+Tabla25[[#This Row],[META_CANDELARIA2]]-Tabla25[[#This Row],[META_CANDELARIA]]</f>
        <v>0</v>
      </c>
      <c r="AR225" s="68">
        <f>+Tabla25[[#This Row],[META_CANDELARIA2]]-Tabla25[[#This Row],[META_CANDELARIA]]</f>
        <v>0</v>
      </c>
      <c r="AS225" s="68">
        <f>+Tabla25[[#This Row],[META_CANDELARIA2]]-Tabla25[[#This Row],[META_CANDELARIA]]</f>
        <v>0</v>
      </c>
    </row>
    <row r="226" spans="1:45" ht="78" thickTop="1" thickBot="1">
      <c r="A226" s="19" t="s">
        <v>63</v>
      </c>
      <c r="B226" s="20" t="s">
        <v>303</v>
      </c>
      <c r="C226" s="20" t="s">
        <v>319</v>
      </c>
      <c r="D226" s="21">
        <v>209</v>
      </c>
      <c r="E226" s="20" t="s">
        <v>343</v>
      </c>
      <c r="F226" s="20" t="s">
        <v>306</v>
      </c>
      <c r="G226" s="19" t="s">
        <v>54</v>
      </c>
      <c r="H226" s="19" t="s">
        <v>55</v>
      </c>
      <c r="I226" s="19" t="s">
        <v>56</v>
      </c>
      <c r="J226" s="22">
        <v>7988544</v>
      </c>
      <c r="K226" s="5">
        <v>3</v>
      </c>
      <c r="L226" s="22">
        <f>+Tabla25[[#This Row],[VALOR UNITARIO]]*Tabla25[[#This Row],[META_CENTRO_ORIENTE]]</f>
        <v>23965632</v>
      </c>
      <c r="M226" s="41">
        <v>0</v>
      </c>
      <c r="N226" s="42">
        <v>0</v>
      </c>
      <c r="O226" s="42">
        <v>0</v>
      </c>
      <c r="P226" s="42">
        <v>0</v>
      </c>
      <c r="Q226" s="42">
        <v>0</v>
      </c>
      <c r="R226" s="42">
        <v>0</v>
      </c>
      <c r="S226" s="39">
        <v>3</v>
      </c>
      <c r="T226" s="40">
        <v>0</v>
      </c>
      <c r="U226" s="28">
        <f>+Tabla25[[#This Row],[META_CANDELARIA]]+Tabla25[[#This Row],[META_SANTA_FE]]+Tabla25[[#This Row],[META_MARTIRES]]+Tabla25[[#This Row],[META_SAN_CRISTOBAL]]+Tabla25[[#This Row],[META_RAFAEL_URIBE_URIBE]]+Tabla25[[#This Row],[META_ANTONIO_NARIÑO]]+Tabla25[[#This Row],[META_SUBRED]]+Tabla25[[#This Row],[META_DISTRITO]]</f>
        <v>3</v>
      </c>
      <c r="V226" s="29">
        <f>+Tabla25[[#This Row],[META_CENTRO_ORIENTE]]-Tabla25[[#This Row],[META_TOTAL]]</f>
        <v>0</v>
      </c>
      <c r="W226" s="30">
        <f>+Tabla25[[#This Row],[VALOR UNITARIO]]*Tabla25[[#This Row],[META_CANDELARIA]]</f>
        <v>0</v>
      </c>
      <c r="X226" s="31">
        <f>+Tabla25[[#This Row],[META_SANTA_FE]]*Tabla25[[#This Row],[VALOR UNITARIO]]</f>
        <v>0</v>
      </c>
      <c r="Y226" s="31">
        <f>+Tabla25[[#This Row],[META_MARTIRES]]*Tabla25[[#This Row],[VALOR UNITARIO]]</f>
        <v>0</v>
      </c>
      <c r="Z226" s="31">
        <f>+Tabla25[[#This Row],[META_SAN_CRISTOBAL]]*Tabla25[[#This Row],[VALOR UNITARIO]]</f>
        <v>0</v>
      </c>
      <c r="AA226" s="31">
        <f>+Tabla25[[#This Row],[META_RAFAEL_URIBE_URIBE]]*Tabla25[[#This Row],[VALOR UNITARIO]]</f>
        <v>0</v>
      </c>
      <c r="AB226" s="31">
        <f>+Tabla25[[#This Row],[META_ANTONIO_NARIÑO]]*Tabla25[[#This Row],[VALOR UNITARIO]]</f>
        <v>0</v>
      </c>
      <c r="AC226" s="31">
        <f>+Tabla25[[#This Row],[META_SUBRED]]*Tabla25[[#This Row],[VALOR UNITARIO]]</f>
        <v>23965632</v>
      </c>
      <c r="AD226" s="32">
        <f>+Tabla25[[#This Row],[META_DISTRITO]]*Tabla25[[#This Row],[VALOR UNITARIO]]</f>
        <v>0</v>
      </c>
      <c r="AE226" s="30">
        <f>SUM(Tabla25[[#This Row],[$_CANDELARIA]:[$_DISTRITO]])</f>
        <v>23965632</v>
      </c>
      <c r="AF226" s="32">
        <f>+Tabla25[[#This Row],[$_CENTRO_ORIENTE]]-Tabla25[[#This Row],[$_TOTAL]]</f>
        <v>0</v>
      </c>
      <c r="AM226" s="1">
        <v>3</v>
      </c>
      <c r="AO226" s="1">
        <v>3</v>
      </c>
      <c r="AP226" s="1">
        <v>0</v>
      </c>
      <c r="AQ226" s="68">
        <f>+Tabla25[[#This Row],[META_CANDELARIA2]]-Tabla25[[#This Row],[META_CANDELARIA]]</f>
        <v>0</v>
      </c>
      <c r="AR226" s="68">
        <f>+Tabla25[[#This Row],[META_CANDELARIA2]]-Tabla25[[#This Row],[META_CANDELARIA]]</f>
        <v>0</v>
      </c>
      <c r="AS226" s="68">
        <f>+Tabla25[[#This Row],[META_CANDELARIA2]]-Tabla25[[#This Row],[META_CANDELARIA]]</f>
        <v>0</v>
      </c>
    </row>
    <row r="227" spans="1:45" ht="78" thickTop="1" thickBot="1">
      <c r="A227" s="19" t="s">
        <v>63</v>
      </c>
      <c r="B227" s="20" t="s">
        <v>303</v>
      </c>
      <c r="C227" s="20" t="s">
        <v>319</v>
      </c>
      <c r="D227" s="21">
        <v>210</v>
      </c>
      <c r="E227" s="20" t="s">
        <v>344</v>
      </c>
      <c r="F227" s="20" t="s">
        <v>306</v>
      </c>
      <c r="G227" s="19" t="s">
        <v>54</v>
      </c>
      <c r="H227" s="19" t="s">
        <v>76</v>
      </c>
      <c r="I227" s="19" t="s">
        <v>56</v>
      </c>
      <c r="J227" s="22">
        <v>70836688</v>
      </c>
      <c r="K227" s="5">
        <v>0</v>
      </c>
      <c r="L227" s="22">
        <f>+Tabla25[[#This Row],[VALOR UNITARIO]]*Tabla25[[#This Row],[META_CENTRO_ORIENTE]]</f>
        <v>0</v>
      </c>
      <c r="M227" s="41">
        <f>+Tabla25[[#This Row],[META_CENTRO_ORIENTE]]*4.55/100</f>
        <v>0</v>
      </c>
      <c r="N227" s="42">
        <f>+Tabla25[[#This Row],[META_CENTRO_ORIENTE]]*22.8/100</f>
        <v>0</v>
      </c>
      <c r="O227" s="42">
        <f>+Tabla25[[#This Row],[META_CENTRO_ORIENTE]]*8.3/100</f>
        <v>0</v>
      </c>
      <c r="P227" s="42">
        <f>+Tabla25[[#This Row],[META_CENTRO_ORIENTE]]*22.73/100</f>
        <v>0</v>
      </c>
      <c r="Q227" s="42">
        <f>+Tabla25[[#This Row],[META_CENTRO_ORIENTE]]*22.64/100</f>
        <v>0</v>
      </c>
      <c r="R227" s="42">
        <f>+Tabla25[[#This Row],[META_CENTRO_ORIENTE]]*0.14</f>
        <v>0</v>
      </c>
      <c r="S227" s="39">
        <v>0</v>
      </c>
      <c r="T227" s="40">
        <v>0</v>
      </c>
      <c r="U227" s="28">
        <f>+Tabla25[[#This Row],[META_CANDELARIA]]+Tabla25[[#This Row],[META_SANTA_FE]]+Tabla25[[#This Row],[META_MARTIRES]]+Tabla25[[#This Row],[META_SAN_CRISTOBAL]]+Tabla25[[#This Row],[META_RAFAEL_URIBE_URIBE]]+Tabla25[[#This Row],[META_ANTONIO_NARIÑO]]+Tabla25[[#This Row],[META_SUBRED]]+Tabla25[[#This Row],[META_DISTRITO]]</f>
        <v>0</v>
      </c>
      <c r="V227" s="29">
        <f>+Tabla25[[#This Row],[META_CENTRO_ORIENTE]]-Tabla25[[#This Row],[META_TOTAL]]</f>
        <v>0</v>
      </c>
      <c r="W227" s="30">
        <f>+Tabla25[[#This Row],[VALOR UNITARIO]]*Tabla25[[#This Row],[META_CANDELARIA]]</f>
        <v>0</v>
      </c>
      <c r="X227" s="31">
        <f>+Tabla25[[#This Row],[META_SANTA_FE]]*Tabla25[[#This Row],[VALOR UNITARIO]]</f>
        <v>0</v>
      </c>
      <c r="Y227" s="31">
        <f>+Tabla25[[#This Row],[META_MARTIRES]]*Tabla25[[#This Row],[VALOR UNITARIO]]</f>
        <v>0</v>
      </c>
      <c r="Z227" s="31">
        <f>+Tabla25[[#This Row],[META_SAN_CRISTOBAL]]*Tabla25[[#This Row],[VALOR UNITARIO]]</f>
        <v>0</v>
      </c>
      <c r="AA227" s="31">
        <f>+Tabla25[[#This Row],[META_RAFAEL_URIBE_URIBE]]*Tabla25[[#This Row],[VALOR UNITARIO]]</f>
        <v>0</v>
      </c>
      <c r="AB227" s="31">
        <f>+Tabla25[[#This Row],[META_ANTONIO_NARIÑO]]*Tabla25[[#This Row],[VALOR UNITARIO]]</f>
        <v>0</v>
      </c>
      <c r="AC227" s="31">
        <f>+Tabla25[[#This Row],[META_SUBRED]]*Tabla25[[#This Row],[VALOR UNITARIO]]</f>
        <v>0</v>
      </c>
      <c r="AD227" s="32">
        <f>+Tabla25[[#This Row],[META_DISTRITO]]*Tabla25[[#This Row],[VALOR UNITARIO]]</f>
        <v>0</v>
      </c>
      <c r="AE227" s="30">
        <f>SUM(Tabla25[[#This Row],[$_CANDELARIA]:[$_DISTRITO]])</f>
        <v>0</v>
      </c>
      <c r="AF227" s="32">
        <f>+Tabla25[[#This Row],[$_CENTRO_ORIENTE]]-Tabla25[[#This Row],[$_TOTAL]]</f>
        <v>0</v>
      </c>
      <c r="AO227" s="1">
        <v>0</v>
      </c>
      <c r="AP227" s="1">
        <v>0</v>
      </c>
      <c r="AQ227" s="68">
        <f>+Tabla25[[#This Row],[META_CANDELARIA2]]-Tabla25[[#This Row],[META_CANDELARIA]]</f>
        <v>0</v>
      </c>
      <c r="AR227" s="68">
        <f>+Tabla25[[#This Row],[META_CANDELARIA2]]-Tabla25[[#This Row],[META_CANDELARIA]]</f>
        <v>0</v>
      </c>
      <c r="AS227" s="68">
        <f>+Tabla25[[#This Row],[META_CANDELARIA2]]-Tabla25[[#This Row],[META_CANDELARIA]]</f>
        <v>0</v>
      </c>
    </row>
    <row r="228" spans="1:45" ht="78" thickTop="1" thickBot="1">
      <c r="A228" s="19" t="s">
        <v>63</v>
      </c>
      <c r="B228" s="20" t="s">
        <v>303</v>
      </c>
      <c r="C228" s="20" t="s">
        <v>319</v>
      </c>
      <c r="D228" s="21">
        <v>211</v>
      </c>
      <c r="E228" s="20" t="s">
        <v>345</v>
      </c>
      <c r="F228" s="20" t="s">
        <v>306</v>
      </c>
      <c r="G228" s="19" t="s">
        <v>54</v>
      </c>
      <c r="H228" s="19" t="s">
        <v>76</v>
      </c>
      <c r="I228" s="19" t="s">
        <v>74</v>
      </c>
      <c r="J228" s="22">
        <v>25938112</v>
      </c>
      <c r="K228" s="5">
        <v>3</v>
      </c>
      <c r="L228" s="22">
        <f>+Tabla25[[#This Row],[VALOR UNITARIO]]*Tabla25[[#This Row],[META_CENTRO_ORIENTE]]</f>
        <v>77814336</v>
      </c>
      <c r="M228" s="41">
        <v>0</v>
      </c>
      <c r="N228" s="42">
        <v>0</v>
      </c>
      <c r="O228" s="42">
        <v>0</v>
      </c>
      <c r="P228" s="42">
        <v>3</v>
      </c>
      <c r="Q228" s="42">
        <v>0</v>
      </c>
      <c r="R228" s="42">
        <v>0</v>
      </c>
      <c r="S228" s="39">
        <v>0</v>
      </c>
      <c r="T228" s="40">
        <v>0</v>
      </c>
      <c r="U228" s="28">
        <f>+Tabla25[[#This Row],[META_CANDELARIA]]+Tabla25[[#This Row],[META_SANTA_FE]]+Tabla25[[#This Row],[META_MARTIRES]]+Tabla25[[#This Row],[META_SAN_CRISTOBAL]]+Tabla25[[#This Row],[META_RAFAEL_URIBE_URIBE]]+Tabla25[[#This Row],[META_ANTONIO_NARIÑO]]+Tabla25[[#This Row],[META_SUBRED]]+Tabla25[[#This Row],[META_DISTRITO]]</f>
        <v>3</v>
      </c>
      <c r="V228" s="29">
        <f>+Tabla25[[#This Row],[META_CENTRO_ORIENTE]]-Tabla25[[#This Row],[META_TOTAL]]</f>
        <v>0</v>
      </c>
      <c r="W228" s="30">
        <f>+Tabla25[[#This Row],[VALOR UNITARIO]]*Tabla25[[#This Row],[META_CANDELARIA]]</f>
        <v>0</v>
      </c>
      <c r="X228" s="31">
        <f>+Tabla25[[#This Row],[META_SANTA_FE]]*Tabla25[[#This Row],[VALOR UNITARIO]]</f>
        <v>0</v>
      </c>
      <c r="Y228" s="31">
        <f>+Tabla25[[#This Row],[META_MARTIRES]]*Tabla25[[#This Row],[VALOR UNITARIO]]</f>
        <v>0</v>
      </c>
      <c r="Z228" s="31">
        <f>+Tabla25[[#This Row],[META_SAN_CRISTOBAL]]*Tabla25[[#This Row],[VALOR UNITARIO]]</f>
        <v>77814336</v>
      </c>
      <c r="AA228" s="31">
        <f>+Tabla25[[#This Row],[META_RAFAEL_URIBE_URIBE]]*Tabla25[[#This Row],[VALOR UNITARIO]]</f>
        <v>0</v>
      </c>
      <c r="AB228" s="31">
        <f>+Tabla25[[#This Row],[META_ANTONIO_NARIÑO]]*Tabla25[[#This Row],[VALOR UNITARIO]]</f>
        <v>0</v>
      </c>
      <c r="AC228" s="31">
        <f>+Tabla25[[#This Row],[META_SUBRED]]*Tabla25[[#This Row],[VALOR UNITARIO]]</f>
        <v>0</v>
      </c>
      <c r="AD228" s="32">
        <f>+Tabla25[[#This Row],[META_DISTRITO]]*Tabla25[[#This Row],[VALOR UNITARIO]]</f>
        <v>0</v>
      </c>
      <c r="AE228" s="30">
        <f>SUM(Tabla25[[#This Row],[$_CANDELARIA]:[$_DISTRITO]])</f>
        <v>77814336</v>
      </c>
      <c r="AF228" s="32">
        <f>+Tabla25[[#This Row],[$_CENTRO_ORIENTE]]-Tabla25[[#This Row],[$_TOTAL]]</f>
        <v>0</v>
      </c>
      <c r="AM228" s="1">
        <v>3</v>
      </c>
      <c r="AO228" s="1">
        <v>3</v>
      </c>
      <c r="AP228" s="1">
        <v>0</v>
      </c>
      <c r="AQ228" s="68">
        <f>+Tabla25[[#This Row],[META_CANDELARIA2]]-Tabla25[[#This Row],[META_CANDELARIA]]</f>
        <v>0</v>
      </c>
      <c r="AR228" s="68">
        <f>+Tabla25[[#This Row],[META_CANDELARIA2]]-Tabla25[[#This Row],[META_CANDELARIA]]</f>
        <v>0</v>
      </c>
      <c r="AS228" s="68">
        <f>+Tabla25[[#This Row],[META_CANDELARIA2]]-Tabla25[[#This Row],[META_CANDELARIA]]</f>
        <v>0</v>
      </c>
    </row>
    <row r="229" spans="1:45" ht="78" thickTop="1" thickBot="1">
      <c r="A229" s="19" t="s">
        <v>63</v>
      </c>
      <c r="B229" s="20" t="s">
        <v>303</v>
      </c>
      <c r="C229" s="20" t="s">
        <v>319</v>
      </c>
      <c r="D229" s="21">
        <v>212</v>
      </c>
      <c r="E229" s="20" t="s">
        <v>346</v>
      </c>
      <c r="F229" s="20" t="s">
        <v>306</v>
      </c>
      <c r="G229" s="19" t="s">
        <v>54</v>
      </c>
      <c r="H229" s="19" t="s">
        <v>76</v>
      </c>
      <c r="I229" s="19" t="s">
        <v>56</v>
      </c>
      <c r="J229" s="22">
        <v>100000000</v>
      </c>
      <c r="K229" s="5">
        <v>0</v>
      </c>
      <c r="L229" s="22">
        <f>+Tabla25[[#This Row],[VALOR UNITARIO]]*Tabla25[[#This Row],[META_CENTRO_ORIENTE]]</f>
        <v>0</v>
      </c>
      <c r="M229" s="41">
        <f>+Tabla25[[#This Row],[META_CENTRO_ORIENTE]]*4.55/100</f>
        <v>0</v>
      </c>
      <c r="N229" s="42">
        <f>+Tabla25[[#This Row],[META_CENTRO_ORIENTE]]*22.8/100</f>
        <v>0</v>
      </c>
      <c r="O229" s="42">
        <f>+Tabla25[[#This Row],[META_CENTRO_ORIENTE]]*8.3/100</f>
        <v>0</v>
      </c>
      <c r="P229" s="42">
        <f>+Tabla25[[#This Row],[META_CENTRO_ORIENTE]]*22.73/100</f>
        <v>0</v>
      </c>
      <c r="Q229" s="42">
        <f>+Tabla25[[#This Row],[META_CENTRO_ORIENTE]]*22.64/100</f>
        <v>0</v>
      </c>
      <c r="R229" s="42">
        <f>+Tabla25[[#This Row],[META_CENTRO_ORIENTE]]*0.14</f>
        <v>0</v>
      </c>
      <c r="S229" s="39">
        <v>0</v>
      </c>
      <c r="T229" s="40">
        <v>0</v>
      </c>
      <c r="U229" s="28">
        <f>+Tabla25[[#This Row],[META_CANDELARIA]]+Tabla25[[#This Row],[META_SANTA_FE]]+Tabla25[[#This Row],[META_MARTIRES]]+Tabla25[[#This Row],[META_SAN_CRISTOBAL]]+Tabla25[[#This Row],[META_RAFAEL_URIBE_URIBE]]+Tabla25[[#This Row],[META_ANTONIO_NARIÑO]]+Tabla25[[#This Row],[META_SUBRED]]+Tabla25[[#This Row],[META_DISTRITO]]</f>
        <v>0</v>
      </c>
      <c r="V229" s="29">
        <f>+Tabla25[[#This Row],[META_CENTRO_ORIENTE]]-Tabla25[[#This Row],[META_TOTAL]]</f>
        <v>0</v>
      </c>
      <c r="W229" s="30">
        <f>+Tabla25[[#This Row],[VALOR UNITARIO]]*Tabla25[[#This Row],[META_CANDELARIA]]</f>
        <v>0</v>
      </c>
      <c r="X229" s="31">
        <f>+Tabla25[[#This Row],[META_SANTA_FE]]*Tabla25[[#This Row],[VALOR UNITARIO]]</f>
        <v>0</v>
      </c>
      <c r="Y229" s="31">
        <f>+Tabla25[[#This Row],[META_MARTIRES]]*Tabla25[[#This Row],[VALOR UNITARIO]]</f>
        <v>0</v>
      </c>
      <c r="Z229" s="31">
        <f>+Tabla25[[#This Row],[META_SAN_CRISTOBAL]]*Tabla25[[#This Row],[VALOR UNITARIO]]</f>
        <v>0</v>
      </c>
      <c r="AA229" s="31">
        <f>+Tabla25[[#This Row],[META_RAFAEL_URIBE_URIBE]]*Tabla25[[#This Row],[VALOR UNITARIO]]</f>
        <v>0</v>
      </c>
      <c r="AB229" s="31">
        <f>+Tabla25[[#This Row],[META_ANTONIO_NARIÑO]]*Tabla25[[#This Row],[VALOR UNITARIO]]</f>
        <v>0</v>
      </c>
      <c r="AC229" s="31">
        <f>+Tabla25[[#This Row],[META_SUBRED]]*Tabla25[[#This Row],[VALOR UNITARIO]]</f>
        <v>0</v>
      </c>
      <c r="AD229" s="32">
        <f>+Tabla25[[#This Row],[META_DISTRITO]]*Tabla25[[#This Row],[VALOR UNITARIO]]</f>
        <v>0</v>
      </c>
      <c r="AE229" s="30">
        <f>SUM(Tabla25[[#This Row],[$_CANDELARIA]:[$_DISTRITO]])</f>
        <v>0</v>
      </c>
      <c r="AF229" s="32">
        <f>+Tabla25[[#This Row],[$_CENTRO_ORIENTE]]-Tabla25[[#This Row],[$_TOTAL]]</f>
        <v>0</v>
      </c>
      <c r="AO229" s="1">
        <v>0</v>
      </c>
      <c r="AP229" s="1">
        <v>0</v>
      </c>
      <c r="AQ229" s="68">
        <f>+Tabla25[[#This Row],[META_CANDELARIA2]]-Tabla25[[#This Row],[META_CANDELARIA]]</f>
        <v>0</v>
      </c>
      <c r="AR229" s="68">
        <f>+Tabla25[[#This Row],[META_CANDELARIA2]]-Tabla25[[#This Row],[META_CANDELARIA]]</f>
        <v>0</v>
      </c>
      <c r="AS229" s="68">
        <f>+Tabla25[[#This Row],[META_CANDELARIA2]]-Tabla25[[#This Row],[META_CANDELARIA]]</f>
        <v>0</v>
      </c>
    </row>
    <row r="230" spans="1:45" ht="65.25" thickTop="1" thickBot="1">
      <c r="A230" s="19" t="s">
        <v>63</v>
      </c>
      <c r="B230" s="20" t="s">
        <v>303</v>
      </c>
      <c r="C230" s="20" t="s">
        <v>304</v>
      </c>
      <c r="D230" s="21">
        <v>213</v>
      </c>
      <c r="E230" s="20" t="s">
        <v>347</v>
      </c>
      <c r="F230" s="20" t="s">
        <v>306</v>
      </c>
      <c r="G230" s="19" t="s">
        <v>54</v>
      </c>
      <c r="H230" s="19" t="s">
        <v>55</v>
      </c>
      <c r="I230" s="19" t="s">
        <v>56</v>
      </c>
      <c r="J230" s="22">
        <v>92953120</v>
      </c>
      <c r="K230" s="5">
        <v>0</v>
      </c>
      <c r="L230" s="22">
        <f>+Tabla25[[#This Row],[VALOR UNITARIO]]*Tabla25[[#This Row],[META_CENTRO_ORIENTE]]</f>
        <v>0</v>
      </c>
      <c r="M230" s="41">
        <f>+Tabla25[[#This Row],[META_CENTRO_ORIENTE]]*4.55/100</f>
        <v>0</v>
      </c>
      <c r="N230" s="42">
        <f>+Tabla25[[#This Row],[META_CENTRO_ORIENTE]]*22.8/100</f>
        <v>0</v>
      </c>
      <c r="O230" s="42">
        <f>+Tabla25[[#This Row],[META_CENTRO_ORIENTE]]*8.3/100</f>
        <v>0</v>
      </c>
      <c r="P230" s="42">
        <f>+Tabla25[[#This Row],[META_CENTRO_ORIENTE]]*22.73/100</f>
        <v>0</v>
      </c>
      <c r="Q230" s="42">
        <f>+Tabla25[[#This Row],[META_CENTRO_ORIENTE]]*22.64/100</f>
        <v>0</v>
      </c>
      <c r="R230" s="42">
        <f>+Tabla25[[#This Row],[META_CENTRO_ORIENTE]]*0.14</f>
        <v>0</v>
      </c>
      <c r="S230" s="39">
        <v>0</v>
      </c>
      <c r="T230" s="40">
        <v>0</v>
      </c>
      <c r="U230" s="28">
        <f>+Tabla25[[#This Row],[META_CANDELARIA]]+Tabla25[[#This Row],[META_SANTA_FE]]+Tabla25[[#This Row],[META_MARTIRES]]+Tabla25[[#This Row],[META_SAN_CRISTOBAL]]+Tabla25[[#This Row],[META_RAFAEL_URIBE_URIBE]]+Tabla25[[#This Row],[META_ANTONIO_NARIÑO]]+Tabla25[[#This Row],[META_SUBRED]]+Tabla25[[#This Row],[META_DISTRITO]]</f>
        <v>0</v>
      </c>
      <c r="V230" s="29">
        <f>+Tabla25[[#This Row],[META_CENTRO_ORIENTE]]-Tabla25[[#This Row],[META_TOTAL]]</f>
        <v>0</v>
      </c>
      <c r="W230" s="30">
        <f>+Tabla25[[#This Row],[VALOR UNITARIO]]*Tabla25[[#This Row],[META_CANDELARIA]]</f>
        <v>0</v>
      </c>
      <c r="X230" s="31">
        <f>+Tabla25[[#This Row],[META_SANTA_FE]]*Tabla25[[#This Row],[VALOR UNITARIO]]</f>
        <v>0</v>
      </c>
      <c r="Y230" s="31">
        <f>+Tabla25[[#This Row],[META_MARTIRES]]*Tabla25[[#This Row],[VALOR UNITARIO]]</f>
        <v>0</v>
      </c>
      <c r="Z230" s="31">
        <f>+Tabla25[[#This Row],[META_SAN_CRISTOBAL]]*Tabla25[[#This Row],[VALOR UNITARIO]]</f>
        <v>0</v>
      </c>
      <c r="AA230" s="31">
        <f>+Tabla25[[#This Row],[META_RAFAEL_URIBE_URIBE]]*Tabla25[[#This Row],[VALOR UNITARIO]]</f>
        <v>0</v>
      </c>
      <c r="AB230" s="31">
        <f>+Tabla25[[#This Row],[META_ANTONIO_NARIÑO]]*Tabla25[[#This Row],[VALOR UNITARIO]]</f>
        <v>0</v>
      </c>
      <c r="AC230" s="31">
        <f>+Tabla25[[#This Row],[META_SUBRED]]*Tabla25[[#This Row],[VALOR UNITARIO]]</f>
        <v>0</v>
      </c>
      <c r="AD230" s="32">
        <f>+Tabla25[[#This Row],[META_DISTRITO]]*Tabla25[[#This Row],[VALOR UNITARIO]]</f>
        <v>0</v>
      </c>
      <c r="AE230" s="30">
        <f>SUM(Tabla25[[#This Row],[$_CANDELARIA]:[$_DISTRITO]])</f>
        <v>0</v>
      </c>
      <c r="AF230" s="32">
        <f>+Tabla25[[#This Row],[$_CENTRO_ORIENTE]]-Tabla25[[#This Row],[$_TOTAL]]</f>
        <v>0</v>
      </c>
      <c r="AO230" s="1">
        <v>0</v>
      </c>
      <c r="AP230" s="1">
        <v>0</v>
      </c>
      <c r="AQ230" s="68">
        <f>+Tabla25[[#This Row],[META_CANDELARIA2]]-Tabla25[[#This Row],[META_CANDELARIA]]</f>
        <v>0</v>
      </c>
      <c r="AR230" s="68">
        <f>+Tabla25[[#This Row],[META_CANDELARIA2]]-Tabla25[[#This Row],[META_CANDELARIA]]</f>
        <v>0</v>
      </c>
      <c r="AS230" s="68">
        <f>+Tabla25[[#This Row],[META_CANDELARIA2]]-Tabla25[[#This Row],[META_CANDELARIA]]</f>
        <v>0</v>
      </c>
    </row>
    <row r="231" spans="1:45" ht="65.25" thickTop="1" thickBot="1">
      <c r="A231" s="19" t="s">
        <v>63</v>
      </c>
      <c r="B231" s="20" t="s">
        <v>303</v>
      </c>
      <c r="C231" s="20" t="s">
        <v>304</v>
      </c>
      <c r="D231" s="21">
        <v>214</v>
      </c>
      <c r="E231" s="20" t="s">
        <v>348</v>
      </c>
      <c r="F231" s="20" t="s">
        <v>306</v>
      </c>
      <c r="G231" s="19" t="s">
        <v>54</v>
      </c>
      <c r="H231" s="19" t="s">
        <v>55</v>
      </c>
      <c r="I231" s="19" t="s">
        <v>56</v>
      </c>
      <c r="J231" s="22">
        <v>72587264</v>
      </c>
      <c r="K231" s="5">
        <v>3</v>
      </c>
      <c r="L231" s="22">
        <f>+Tabla25[[#This Row],[VALOR UNITARIO]]*Tabla25[[#This Row],[META_CENTRO_ORIENTE]]</f>
        <v>217761792</v>
      </c>
      <c r="M231" s="41">
        <v>0</v>
      </c>
      <c r="N231" s="42">
        <v>0</v>
      </c>
      <c r="O231" s="42">
        <v>0</v>
      </c>
      <c r="P231" s="42">
        <v>0</v>
      </c>
      <c r="Q231" s="42">
        <v>0</v>
      </c>
      <c r="R231" s="42">
        <v>0</v>
      </c>
      <c r="S231" s="39">
        <v>3</v>
      </c>
      <c r="T231" s="40">
        <v>0</v>
      </c>
      <c r="U231" s="28">
        <f>+Tabla25[[#This Row],[META_CANDELARIA]]+Tabla25[[#This Row],[META_SANTA_FE]]+Tabla25[[#This Row],[META_MARTIRES]]+Tabla25[[#This Row],[META_SAN_CRISTOBAL]]+Tabla25[[#This Row],[META_RAFAEL_URIBE_URIBE]]+Tabla25[[#This Row],[META_ANTONIO_NARIÑO]]+Tabla25[[#This Row],[META_SUBRED]]+Tabla25[[#This Row],[META_DISTRITO]]</f>
        <v>3</v>
      </c>
      <c r="V231" s="29">
        <f>+Tabla25[[#This Row],[META_CENTRO_ORIENTE]]-Tabla25[[#This Row],[META_TOTAL]]</f>
        <v>0</v>
      </c>
      <c r="W231" s="30">
        <f>+Tabla25[[#This Row],[VALOR UNITARIO]]*Tabla25[[#This Row],[META_CANDELARIA]]</f>
        <v>0</v>
      </c>
      <c r="X231" s="31">
        <f>+Tabla25[[#This Row],[META_SANTA_FE]]*Tabla25[[#This Row],[VALOR UNITARIO]]</f>
        <v>0</v>
      </c>
      <c r="Y231" s="31">
        <f>+Tabla25[[#This Row],[META_MARTIRES]]*Tabla25[[#This Row],[VALOR UNITARIO]]</f>
        <v>0</v>
      </c>
      <c r="Z231" s="31">
        <f>+Tabla25[[#This Row],[META_SAN_CRISTOBAL]]*Tabla25[[#This Row],[VALOR UNITARIO]]</f>
        <v>0</v>
      </c>
      <c r="AA231" s="31">
        <f>+Tabla25[[#This Row],[META_RAFAEL_URIBE_URIBE]]*Tabla25[[#This Row],[VALOR UNITARIO]]</f>
        <v>0</v>
      </c>
      <c r="AB231" s="31">
        <f>+Tabla25[[#This Row],[META_ANTONIO_NARIÑO]]*Tabla25[[#This Row],[VALOR UNITARIO]]</f>
        <v>0</v>
      </c>
      <c r="AC231" s="31">
        <f>+Tabla25[[#This Row],[META_SUBRED]]*Tabla25[[#This Row],[VALOR UNITARIO]]</f>
        <v>217761792</v>
      </c>
      <c r="AD231" s="32">
        <f>+Tabla25[[#This Row],[META_DISTRITO]]*Tabla25[[#This Row],[VALOR UNITARIO]]</f>
        <v>0</v>
      </c>
      <c r="AE231" s="30">
        <f>SUM(Tabla25[[#This Row],[$_CANDELARIA]:[$_DISTRITO]])</f>
        <v>217761792</v>
      </c>
      <c r="AF231" s="32">
        <f>+Tabla25[[#This Row],[$_CENTRO_ORIENTE]]-Tabla25[[#This Row],[$_TOTAL]]</f>
        <v>0</v>
      </c>
      <c r="AM231" s="1">
        <v>3</v>
      </c>
      <c r="AO231" s="1">
        <v>3</v>
      </c>
      <c r="AP231" s="1">
        <v>0</v>
      </c>
      <c r="AQ231" s="68">
        <f>+Tabla25[[#This Row],[META_CANDELARIA2]]-Tabla25[[#This Row],[META_CANDELARIA]]</f>
        <v>0</v>
      </c>
      <c r="AR231" s="68">
        <f>+Tabla25[[#This Row],[META_CANDELARIA2]]-Tabla25[[#This Row],[META_CANDELARIA]]</f>
        <v>0</v>
      </c>
      <c r="AS231" s="68">
        <f>+Tabla25[[#This Row],[META_CANDELARIA2]]-Tabla25[[#This Row],[META_CANDELARIA]]</f>
        <v>0</v>
      </c>
    </row>
    <row r="232" spans="1:45" ht="78" thickTop="1" thickBot="1">
      <c r="A232" s="19" t="s">
        <v>63</v>
      </c>
      <c r="B232" s="20" t="s">
        <v>303</v>
      </c>
      <c r="C232" s="20" t="s">
        <v>319</v>
      </c>
      <c r="D232" s="21">
        <v>215</v>
      </c>
      <c r="E232" s="20" t="s">
        <v>349</v>
      </c>
      <c r="F232" s="20" t="s">
        <v>306</v>
      </c>
      <c r="G232" s="19" t="s">
        <v>350</v>
      </c>
      <c r="H232" s="19" t="s">
        <v>55</v>
      </c>
      <c r="I232" s="19" t="s">
        <v>56</v>
      </c>
      <c r="J232" s="22">
        <v>211452</v>
      </c>
      <c r="K232" s="5">
        <v>1381</v>
      </c>
      <c r="L232" s="22">
        <f>+Tabla25[[#This Row],[VALOR UNITARIO]]*Tabla25[[#This Row],[META_CENTRO_ORIENTE]]</f>
        <v>292015212</v>
      </c>
      <c r="M232" s="63">
        <f>+Tabla25[[#This Row],[META_CENTRO_ORIENTE]]*4.55/100</f>
        <v>62.835500000000003</v>
      </c>
      <c r="N232" s="64">
        <f>+Tabla25[[#This Row],[META_CENTRO_ORIENTE]]*22.8/100</f>
        <v>314.86799999999999</v>
      </c>
      <c r="O232" s="64">
        <f>+Tabla25[[#This Row],[META_CENTRO_ORIENTE]]*8.3/100</f>
        <v>114.623</v>
      </c>
      <c r="P232" s="64">
        <f>+Tabla25[[#This Row],[META_CENTRO_ORIENTE]]*22.73/100</f>
        <v>313.90129999999999</v>
      </c>
      <c r="Q232" s="64">
        <f>+Tabla25[[#This Row],[META_CENTRO_ORIENTE]]*22.64/100</f>
        <v>312.65840000000003</v>
      </c>
      <c r="R232" s="64">
        <f>+Tabla25[[#This Row],[META_CENTRO_ORIENTE]]*0.14</f>
        <v>193.34000000000003</v>
      </c>
      <c r="S232" s="61">
        <v>0</v>
      </c>
      <c r="T232" s="62">
        <v>0</v>
      </c>
      <c r="U232" s="28">
        <f>+Tabla25[[#This Row],[META_CANDELARIA]]+Tabla25[[#This Row],[META_SANTA_FE]]+Tabla25[[#This Row],[META_MARTIRES]]+Tabla25[[#This Row],[META_SAN_CRISTOBAL]]+Tabla25[[#This Row],[META_RAFAEL_URIBE_URIBE]]+Tabla25[[#This Row],[META_ANTONIO_NARIÑO]]+Tabla25[[#This Row],[META_SUBRED]]+Tabla25[[#This Row],[META_DISTRITO]]</f>
        <v>1312.2262000000001</v>
      </c>
      <c r="V232" s="29">
        <f>+Tabla25[[#This Row],[META_CENTRO_ORIENTE]]-Tabla25[[#This Row],[META_TOTAL]]</f>
        <v>68.773799999999937</v>
      </c>
      <c r="W232" s="30">
        <f>+Tabla25[[#This Row],[VALOR UNITARIO]]*Tabla25[[#This Row],[META_CANDELARIA]]</f>
        <v>13286692.146000002</v>
      </c>
      <c r="X232" s="31">
        <f>+Tabla25[[#This Row],[META_SANTA_FE]]*Tabla25[[#This Row],[VALOR UNITARIO]]</f>
        <v>66579468.335999995</v>
      </c>
      <c r="Y232" s="31">
        <f>+Tabla25[[#This Row],[META_MARTIRES]]*Tabla25[[#This Row],[VALOR UNITARIO]]</f>
        <v>24237262.596000001</v>
      </c>
      <c r="Z232" s="31">
        <f>+Tabla25[[#This Row],[META_SAN_CRISTOBAL]]*Tabla25[[#This Row],[VALOR UNITARIO]]</f>
        <v>66375057.687600002</v>
      </c>
      <c r="AA232" s="31">
        <f>+Tabla25[[#This Row],[META_RAFAEL_URIBE_URIBE]]*Tabla25[[#This Row],[VALOR UNITARIO]]</f>
        <v>66112243.996800005</v>
      </c>
      <c r="AB232" s="31">
        <f>+Tabla25[[#This Row],[META_ANTONIO_NARIÑO]]*Tabla25[[#This Row],[VALOR UNITARIO]]</f>
        <v>40882129.680000007</v>
      </c>
      <c r="AC232" s="31">
        <f>+Tabla25[[#This Row],[META_SUBRED]]*Tabla25[[#This Row],[VALOR UNITARIO]]</f>
        <v>0</v>
      </c>
      <c r="AD232" s="32">
        <f>+Tabla25[[#This Row],[META_DISTRITO]]*Tabla25[[#This Row],[VALOR UNITARIO]]</f>
        <v>0</v>
      </c>
      <c r="AE232" s="30">
        <f>SUM(Tabla25[[#This Row],[$_CANDELARIA]:[$_DISTRITO]])</f>
        <v>277472854.44239998</v>
      </c>
      <c r="AF232" s="32">
        <f>+Tabla25[[#This Row],[$_CENTRO_ORIENTE]]-Tabla25[[#This Row],[$_TOTAL]]</f>
        <v>14542357.557600021</v>
      </c>
      <c r="AM232" s="1">
        <v>1381</v>
      </c>
      <c r="AO232" s="1">
        <v>1381</v>
      </c>
      <c r="AP232" s="1">
        <v>0</v>
      </c>
      <c r="AQ232" s="68">
        <f>+Tabla25[[#This Row],[META_CANDELARIA2]]-Tabla25[[#This Row],[META_CANDELARIA]]</f>
        <v>-62.835500000000003</v>
      </c>
      <c r="AR232" s="68">
        <f>+Tabla25[[#This Row],[META_CANDELARIA2]]-Tabla25[[#This Row],[META_CANDELARIA]]</f>
        <v>-62.835500000000003</v>
      </c>
      <c r="AS232" s="68">
        <f>+Tabla25[[#This Row],[META_CANDELARIA2]]-Tabla25[[#This Row],[META_CANDELARIA]]</f>
        <v>-62.835500000000003</v>
      </c>
    </row>
    <row r="233" spans="1:45" ht="90.75" thickTop="1" thickBot="1">
      <c r="A233" s="19" t="s">
        <v>63</v>
      </c>
      <c r="B233" s="20" t="s">
        <v>303</v>
      </c>
      <c r="C233" s="20" t="s">
        <v>304</v>
      </c>
      <c r="D233" s="21">
        <v>216</v>
      </c>
      <c r="E233" s="20" t="s">
        <v>351</v>
      </c>
      <c r="F233" s="20" t="s">
        <v>306</v>
      </c>
      <c r="G233" s="19" t="s">
        <v>54</v>
      </c>
      <c r="H233" s="19" t="s">
        <v>76</v>
      </c>
      <c r="I233" s="19" t="s">
        <v>74</v>
      </c>
      <c r="J233" s="22">
        <v>30252912</v>
      </c>
      <c r="K233" s="5">
        <v>0</v>
      </c>
      <c r="L233" s="22">
        <f>+Tabla25[[#This Row],[VALOR UNITARIO]]*Tabla25[[#This Row],[META_CENTRO_ORIENTE]]</f>
        <v>0</v>
      </c>
      <c r="M233" s="41">
        <f>+Tabla25[[#This Row],[META_CENTRO_ORIENTE]]*4.55/100</f>
        <v>0</v>
      </c>
      <c r="N233" s="42">
        <f>+Tabla25[[#This Row],[META_CENTRO_ORIENTE]]*22.8/100</f>
        <v>0</v>
      </c>
      <c r="O233" s="42">
        <f>+Tabla25[[#This Row],[META_CENTRO_ORIENTE]]*8.3/100</f>
        <v>0</v>
      </c>
      <c r="P233" s="42">
        <f>+Tabla25[[#This Row],[META_CENTRO_ORIENTE]]*22.73/100</f>
        <v>0</v>
      </c>
      <c r="Q233" s="42">
        <f>+Tabla25[[#This Row],[META_CENTRO_ORIENTE]]*22.64/100</f>
        <v>0</v>
      </c>
      <c r="R233" s="42">
        <f>+Tabla25[[#This Row],[META_CENTRO_ORIENTE]]*0.14</f>
        <v>0</v>
      </c>
      <c r="S233" s="39">
        <v>0</v>
      </c>
      <c r="T233" s="40">
        <v>0</v>
      </c>
      <c r="U233" s="28">
        <f>+Tabla25[[#This Row],[META_CANDELARIA]]+Tabla25[[#This Row],[META_SANTA_FE]]+Tabla25[[#This Row],[META_MARTIRES]]+Tabla25[[#This Row],[META_SAN_CRISTOBAL]]+Tabla25[[#This Row],[META_RAFAEL_URIBE_URIBE]]+Tabla25[[#This Row],[META_ANTONIO_NARIÑO]]+Tabla25[[#This Row],[META_SUBRED]]+Tabla25[[#This Row],[META_DISTRITO]]</f>
        <v>0</v>
      </c>
      <c r="V233" s="29">
        <f>+Tabla25[[#This Row],[META_CENTRO_ORIENTE]]-Tabla25[[#This Row],[META_TOTAL]]</f>
        <v>0</v>
      </c>
      <c r="W233" s="30">
        <f>+Tabla25[[#This Row],[VALOR UNITARIO]]*Tabla25[[#This Row],[META_CANDELARIA]]</f>
        <v>0</v>
      </c>
      <c r="X233" s="31">
        <f>+Tabla25[[#This Row],[META_SANTA_FE]]*Tabla25[[#This Row],[VALOR UNITARIO]]</f>
        <v>0</v>
      </c>
      <c r="Y233" s="31">
        <f>+Tabla25[[#This Row],[META_MARTIRES]]*Tabla25[[#This Row],[VALOR UNITARIO]]</f>
        <v>0</v>
      </c>
      <c r="Z233" s="31">
        <f>+Tabla25[[#This Row],[META_SAN_CRISTOBAL]]*Tabla25[[#This Row],[VALOR UNITARIO]]</f>
        <v>0</v>
      </c>
      <c r="AA233" s="31">
        <f>+Tabla25[[#This Row],[META_RAFAEL_URIBE_URIBE]]*Tabla25[[#This Row],[VALOR UNITARIO]]</f>
        <v>0</v>
      </c>
      <c r="AB233" s="31">
        <f>+Tabla25[[#This Row],[META_ANTONIO_NARIÑO]]*Tabla25[[#This Row],[VALOR UNITARIO]]</f>
        <v>0</v>
      </c>
      <c r="AC233" s="31">
        <f>+Tabla25[[#This Row],[META_SUBRED]]*Tabla25[[#This Row],[VALOR UNITARIO]]</f>
        <v>0</v>
      </c>
      <c r="AD233" s="32">
        <f>+Tabla25[[#This Row],[META_DISTRITO]]*Tabla25[[#This Row],[VALOR UNITARIO]]</f>
        <v>0</v>
      </c>
      <c r="AE233" s="30">
        <f>SUM(Tabla25[[#This Row],[$_CANDELARIA]:[$_DISTRITO]])</f>
        <v>0</v>
      </c>
      <c r="AF233" s="32">
        <f>+Tabla25[[#This Row],[$_CENTRO_ORIENTE]]-Tabla25[[#This Row],[$_TOTAL]]</f>
        <v>0</v>
      </c>
      <c r="AO233" s="1">
        <v>0</v>
      </c>
      <c r="AP233" s="1">
        <v>0</v>
      </c>
      <c r="AQ233" s="68">
        <f>+Tabla25[[#This Row],[META_CANDELARIA2]]-Tabla25[[#This Row],[META_CANDELARIA]]</f>
        <v>0</v>
      </c>
      <c r="AR233" s="68">
        <f>+Tabla25[[#This Row],[META_CANDELARIA2]]-Tabla25[[#This Row],[META_CANDELARIA]]</f>
        <v>0</v>
      </c>
      <c r="AS233" s="68">
        <f>+Tabla25[[#This Row],[META_CANDELARIA2]]-Tabla25[[#This Row],[META_CANDELARIA]]</f>
        <v>0</v>
      </c>
    </row>
    <row r="234" spans="1:45" ht="65.25" thickTop="1" thickBot="1">
      <c r="A234" s="19" t="s">
        <v>63</v>
      </c>
      <c r="B234" s="20" t="s">
        <v>303</v>
      </c>
      <c r="C234" s="20" t="s">
        <v>304</v>
      </c>
      <c r="D234" s="21">
        <v>217</v>
      </c>
      <c r="E234" s="20" t="s">
        <v>352</v>
      </c>
      <c r="F234" s="20" t="s">
        <v>306</v>
      </c>
      <c r="G234" s="19" t="s">
        <v>54</v>
      </c>
      <c r="H234" s="19" t="s">
        <v>55</v>
      </c>
      <c r="I234" s="19" t="s">
        <v>74</v>
      </c>
      <c r="J234" s="22">
        <v>3994272</v>
      </c>
      <c r="K234" s="5">
        <v>3</v>
      </c>
      <c r="L234" s="22">
        <f>+Tabla25[[#This Row],[VALOR UNITARIO]]*Tabla25[[#This Row],[META_CENTRO_ORIENTE]]</f>
        <v>11982816</v>
      </c>
      <c r="M234" s="41">
        <v>0</v>
      </c>
      <c r="N234" s="42">
        <v>0</v>
      </c>
      <c r="O234" s="42">
        <v>0</v>
      </c>
      <c r="P234" s="42">
        <v>0</v>
      </c>
      <c r="Q234" s="42">
        <v>0</v>
      </c>
      <c r="R234" s="42">
        <v>0</v>
      </c>
      <c r="S234" s="39">
        <v>3</v>
      </c>
      <c r="T234" s="40">
        <v>0</v>
      </c>
      <c r="U234" s="28">
        <f>+Tabla25[[#This Row],[META_CANDELARIA]]+Tabla25[[#This Row],[META_SANTA_FE]]+Tabla25[[#This Row],[META_MARTIRES]]+Tabla25[[#This Row],[META_SAN_CRISTOBAL]]+Tabla25[[#This Row],[META_RAFAEL_URIBE_URIBE]]+Tabla25[[#This Row],[META_ANTONIO_NARIÑO]]+Tabla25[[#This Row],[META_SUBRED]]+Tabla25[[#This Row],[META_DISTRITO]]</f>
        <v>3</v>
      </c>
      <c r="V234" s="29">
        <f>+Tabla25[[#This Row],[META_CENTRO_ORIENTE]]-Tabla25[[#This Row],[META_TOTAL]]</f>
        <v>0</v>
      </c>
      <c r="W234" s="30">
        <f>+Tabla25[[#This Row],[VALOR UNITARIO]]*Tabla25[[#This Row],[META_CANDELARIA]]</f>
        <v>0</v>
      </c>
      <c r="X234" s="31">
        <f>+Tabla25[[#This Row],[META_SANTA_FE]]*Tabla25[[#This Row],[VALOR UNITARIO]]</f>
        <v>0</v>
      </c>
      <c r="Y234" s="31">
        <f>+Tabla25[[#This Row],[META_MARTIRES]]*Tabla25[[#This Row],[VALOR UNITARIO]]</f>
        <v>0</v>
      </c>
      <c r="Z234" s="31">
        <f>+Tabla25[[#This Row],[META_SAN_CRISTOBAL]]*Tabla25[[#This Row],[VALOR UNITARIO]]</f>
        <v>0</v>
      </c>
      <c r="AA234" s="31">
        <f>+Tabla25[[#This Row],[META_RAFAEL_URIBE_URIBE]]*Tabla25[[#This Row],[VALOR UNITARIO]]</f>
        <v>0</v>
      </c>
      <c r="AB234" s="31">
        <f>+Tabla25[[#This Row],[META_ANTONIO_NARIÑO]]*Tabla25[[#This Row],[VALOR UNITARIO]]</f>
        <v>0</v>
      </c>
      <c r="AC234" s="31">
        <f>+Tabla25[[#This Row],[META_SUBRED]]*Tabla25[[#This Row],[VALOR UNITARIO]]</f>
        <v>11982816</v>
      </c>
      <c r="AD234" s="32">
        <f>+Tabla25[[#This Row],[META_DISTRITO]]*Tabla25[[#This Row],[VALOR UNITARIO]]</f>
        <v>0</v>
      </c>
      <c r="AE234" s="30">
        <f>SUM(Tabla25[[#This Row],[$_CANDELARIA]:[$_DISTRITO]])</f>
        <v>11982816</v>
      </c>
      <c r="AF234" s="32">
        <f>+Tabla25[[#This Row],[$_CENTRO_ORIENTE]]-Tabla25[[#This Row],[$_TOTAL]]</f>
        <v>0</v>
      </c>
      <c r="AM234" s="1">
        <v>3</v>
      </c>
      <c r="AO234" s="1">
        <v>3</v>
      </c>
      <c r="AP234" s="1">
        <v>0</v>
      </c>
      <c r="AQ234" s="68">
        <f>+Tabla25[[#This Row],[META_CANDELARIA2]]-Tabla25[[#This Row],[META_CANDELARIA]]</f>
        <v>0</v>
      </c>
      <c r="AR234" s="68">
        <f>+Tabla25[[#This Row],[META_CANDELARIA2]]-Tabla25[[#This Row],[META_CANDELARIA]]</f>
        <v>0</v>
      </c>
      <c r="AS234" s="68">
        <f>+Tabla25[[#This Row],[META_CANDELARIA2]]-Tabla25[[#This Row],[META_CANDELARIA]]</f>
        <v>0</v>
      </c>
    </row>
    <row r="235" spans="1:45" ht="65.25" thickTop="1" thickBot="1">
      <c r="A235" s="19" t="s">
        <v>63</v>
      </c>
      <c r="B235" s="20" t="s">
        <v>303</v>
      </c>
      <c r="C235" s="20" t="s">
        <v>304</v>
      </c>
      <c r="D235" s="21">
        <v>218</v>
      </c>
      <c r="E235" s="20" t="s">
        <v>353</v>
      </c>
      <c r="F235" s="20" t="s">
        <v>306</v>
      </c>
      <c r="G235" s="19" t="s">
        <v>54</v>
      </c>
      <c r="H235" s="19" t="s">
        <v>55</v>
      </c>
      <c r="I235" s="19" t="s">
        <v>74</v>
      </c>
      <c r="J235" s="22">
        <v>7347488</v>
      </c>
      <c r="K235" s="5">
        <v>3</v>
      </c>
      <c r="L235" s="22">
        <f>+Tabla25[[#This Row],[VALOR UNITARIO]]*Tabla25[[#This Row],[META_CENTRO_ORIENTE]]</f>
        <v>22042464</v>
      </c>
      <c r="M235" s="41">
        <v>0</v>
      </c>
      <c r="N235" s="42">
        <v>0</v>
      </c>
      <c r="O235" s="42">
        <v>0</v>
      </c>
      <c r="P235" s="42">
        <v>0</v>
      </c>
      <c r="Q235" s="42">
        <v>0</v>
      </c>
      <c r="R235" s="42">
        <v>0</v>
      </c>
      <c r="S235" s="39">
        <v>3</v>
      </c>
      <c r="T235" s="40">
        <v>0</v>
      </c>
      <c r="U235" s="28">
        <f>+Tabla25[[#This Row],[META_CANDELARIA]]+Tabla25[[#This Row],[META_SANTA_FE]]+Tabla25[[#This Row],[META_MARTIRES]]+Tabla25[[#This Row],[META_SAN_CRISTOBAL]]+Tabla25[[#This Row],[META_RAFAEL_URIBE_URIBE]]+Tabla25[[#This Row],[META_ANTONIO_NARIÑO]]+Tabla25[[#This Row],[META_SUBRED]]+Tabla25[[#This Row],[META_DISTRITO]]</f>
        <v>3</v>
      </c>
      <c r="V235" s="29">
        <f>+Tabla25[[#This Row],[META_CENTRO_ORIENTE]]-Tabla25[[#This Row],[META_TOTAL]]</f>
        <v>0</v>
      </c>
      <c r="W235" s="30">
        <f>+Tabla25[[#This Row],[VALOR UNITARIO]]*Tabla25[[#This Row],[META_CANDELARIA]]</f>
        <v>0</v>
      </c>
      <c r="X235" s="31">
        <f>+Tabla25[[#This Row],[META_SANTA_FE]]*Tabla25[[#This Row],[VALOR UNITARIO]]</f>
        <v>0</v>
      </c>
      <c r="Y235" s="31">
        <f>+Tabla25[[#This Row],[META_MARTIRES]]*Tabla25[[#This Row],[VALOR UNITARIO]]</f>
        <v>0</v>
      </c>
      <c r="Z235" s="31">
        <f>+Tabla25[[#This Row],[META_SAN_CRISTOBAL]]*Tabla25[[#This Row],[VALOR UNITARIO]]</f>
        <v>0</v>
      </c>
      <c r="AA235" s="31">
        <f>+Tabla25[[#This Row],[META_RAFAEL_URIBE_URIBE]]*Tabla25[[#This Row],[VALOR UNITARIO]]</f>
        <v>0</v>
      </c>
      <c r="AB235" s="31">
        <f>+Tabla25[[#This Row],[META_ANTONIO_NARIÑO]]*Tabla25[[#This Row],[VALOR UNITARIO]]</f>
        <v>0</v>
      </c>
      <c r="AC235" s="31">
        <f>+Tabla25[[#This Row],[META_SUBRED]]*Tabla25[[#This Row],[VALOR UNITARIO]]</f>
        <v>22042464</v>
      </c>
      <c r="AD235" s="32">
        <f>+Tabla25[[#This Row],[META_DISTRITO]]*Tabla25[[#This Row],[VALOR UNITARIO]]</f>
        <v>0</v>
      </c>
      <c r="AE235" s="30">
        <f>SUM(Tabla25[[#This Row],[$_CANDELARIA]:[$_DISTRITO]])</f>
        <v>22042464</v>
      </c>
      <c r="AF235" s="32">
        <f>+Tabla25[[#This Row],[$_CENTRO_ORIENTE]]-Tabla25[[#This Row],[$_TOTAL]]</f>
        <v>0</v>
      </c>
      <c r="AM235" s="1">
        <v>3</v>
      </c>
      <c r="AO235" s="1">
        <v>3</v>
      </c>
      <c r="AP235" s="1">
        <v>0</v>
      </c>
      <c r="AQ235" s="68">
        <f>+Tabla25[[#This Row],[META_CANDELARIA2]]-Tabla25[[#This Row],[META_CANDELARIA]]</f>
        <v>0</v>
      </c>
      <c r="AR235" s="68">
        <f>+Tabla25[[#This Row],[META_CANDELARIA2]]-Tabla25[[#This Row],[META_CANDELARIA]]</f>
        <v>0</v>
      </c>
      <c r="AS235" s="68">
        <f>+Tabla25[[#This Row],[META_CANDELARIA2]]-Tabla25[[#This Row],[META_CANDELARIA]]</f>
        <v>0</v>
      </c>
    </row>
    <row r="236" spans="1:45" ht="65.25" thickTop="1" thickBot="1">
      <c r="A236" s="19" t="s">
        <v>63</v>
      </c>
      <c r="B236" s="20" t="s">
        <v>303</v>
      </c>
      <c r="C236" s="20" t="s">
        <v>304</v>
      </c>
      <c r="D236" s="21">
        <v>219</v>
      </c>
      <c r="E236" s="20" t="s">
        <v>354</v>
      </c>
      <c r="F236" s="20" t="s">
        <v>306</v>
      </c>
      <c r="G236" s="19" t="s">
        <v>54</v>
      </c>
      <c r="H236" s="19" t="s">
        <v>55</v>
      </c>
      <c r="I236" s="19" t="s">
        <v>74</v>
      </c>
      <c r="J236" s="22">
        <v>6484528</v>
      </c>
      <c r="K236" s="5">
        <v>3</v>
      </c>
      <c r="L236" s="22">
        <f>+Tabla25[[#This Row],[VALOR UNITARIO]]*Tabla25[[#This Row],[META_CENTRO_ORIENTE]]</f>
        <v>19453584</v>
      </c>
      <c r="M236" s="41">
        <v>0</v>
      </c>
      <c r="N236" s="42">
        <v>0</v>
      </c>
      <c r="O236" s="42">
        <v>0</v>
      </c>
      <c r="P236" s="42">
        <v>0</v>
      </c>
      <c r="Q236" s="42">
        <v>0</v>
      </c>
      <c r="R236" s="42">
        <v>0</v>
      </c>
      <c r="S236" s="39">
        <v>3</v>
      </c>
      <c r="T236" s="40">
        <v>0</v>
      </c>
      <c r="U236" s="28">
        <f>+Tabla25[[#This Row],[META_CANDELARIA]]+Tabla25[[#This Row],[META_SANTA_FE]]+Tabla25[[#This Row],[META_MARTIRES]]+Tabla25[[#This Row],[META_SAN_CRISTOBAL]]+Tabla25[[#This Row],[META_RAFAEL_URIBE_URIBE]]+Tabla25[[#This Row],[META_ANTONIO_NARIÑO]]+Tabla25[[#This Row],[META_SUBRED]]+Tabla25[[#This Row],[META_DISTRITO]]</f>
        <v>3</v>
      </c>
      <c r="V236" s="29">
        <f>+Tabla25[[#This Row],[META_CENTRO_ORIENTE]]-Tabla25[[#This Row],[META_TOTAL]]</f>
        <v>0</v>
      </c>
      <c r="W236" s="30">
        <f>+Tabla25[[#This Row],[VALOR UNITARIO]]*Tabla25[[#This Row],[META_CANDELARIA]]</f>
        <v>0</v>
      </c>
      <c r="X236" s="31">
        <f>+Tabla25[[#This Row],[META_SANTA_FE]]*Tabla25[[#This Row],[VALOR UNITARIO]]</f>
        <v>0</v>
      </c>
      <c r="Y236" s="31">
        <f>+Tabla25[[#This Row],[META_MARTIRES]]*Tabla25[[#This Row],[VALOR UNITARIO]]</f>
        <v>0</v>
      </c>
      <c r="Z236" s="31">
        <f>+Tabla25[[#This Row],[META_SAN_CRISTOBAL]]*Tabla25[[#This Row],[VALOR UNITARIO]]</f>
        <v>0</v>
      </c>
      <c r="AA236" s="31">
        <f>+Tabla25[[#This Row],[META_RAFAEL_URIBE_URIBE]]*Tabla25[[#This Row],[VALOR UNITARIO]]</f>
        <v>0</v>
      </c>
      <c r="AB236" s="31">
        <f>+Tabla25[[#This Row],[META_ANTONIO_NARIÑO]]*Tabla25[[#This Row],[VALOR UNITARIO]]</f>
        <v>0</v>
      </c>
      <c r="AC236" s="31">
        <f>+Tabla25[[#This Row],[META_SUBRED]]*Tabla25[[#This Row],[VALOR UNITARIO]]</f>
        <v>19453584</v>
      </c>
      <c r="AD236" s="32">
        <f>+Tabla25[[#This Row],[META_DISTRITO]]*Tabla25[[#This Row],[VALOR UNITARIO]]</f>
        <v>0</v>
      </c>
      <c r="AE236" s="30">
        <f>SUM(Tabla25[[#This Row],[$_CANDELARIA]:[$_DISTRITO]])</f>
        <v>19453584</v>
      </c>
      <c r="AF236" s="32">
        <f>+Tabla25[[#This Row],[$_CENTRO_ORIENTE]]-Tabla25[[#This Row],[$_TOTAL]]</f>
        <v>0</v>
      </c>
      <c r="AM236" s="1">
        <v>3</v>
      </c>
      <c r="AO236" s="1">
        <v>3</v>
      </c>
      <c r="AP236" s="1">
        <v>0</v>
      </c>
      <c r="AQ236" s="68">
        <f>+Tabla25[[#This Row],[META_CANDELARIA2]]-Tabla25[[#This Row],[META_CANDELARIA]]</f>
        <v>0</v>
      </c>
      <c r="AR236" s="68">
        <f>+Tabla25[[#This Row],[META_CANDELARIA2]]-Tabla25[[#This Row],[META_CANDELARIA]]</f>
        <v>0</v>
      </c>
      <c r="AS236" s="68">
        <f>+Tabla25[[#This Row],[META_CANDELARIA2]]-Tabla25[[#This Row],[META_CANDELARIA]]</f>
        <v>0</v>
      </c>
    </row>
    <row r="237" spans="1:45" ht="65.25" thickTop="1" thickBot="1">
      <c r="A237" s="19" t="s">
        <v>63</v>
      </c>
      <c r="B237" s="20" t="s">
        <v>303</v>
      </c>
      <c r="C237" s="20" t="s">
        <v>304</v>
      </c>
      <c r="D237" s="21">
        <v>220</v>
      </c>
      <c r="E237" s="20" t="s">
        <v>355</v>
      </c>
      <c r="F237" s="20" t="s">
        <v>306</v>
      </c>
      <c r="G237" s="19" t="s">
        <v>54</v>
      </c>
      <c r="H237" s="19" t="s">
        <v>55</v>
      </c>
      <c r="I237" s="19" t="s">
        <v>74</v>
      </c>
      <c r="J237" s="22">
        <v>5621568</v>
      </c>
      <c r="K237" s="5">
        <v>3</v>
      </c>
      <c r="L237" s="22">
        <f>+Tabla25[[#This Row],[VALOR UNITARIO]]*Tabla25[[#This Row],[META_CENTRO_ORIENTE]]</f>
        <v>16864704</v>
      </c>
      <c r="M237" s="41">
        <v>0</v>
      </c>
      <c r="N237" s="42">
        <v>0</v>
      </c>
      <c r="O237" s="42">
        <v>0</v>
      </c>
      <c r="P237" s="42">
        <v>0</v>
      </c>
      <c r="Q237" s="42">
        <v>0</v>
      </c>
      <c r="R237" s="42">
        <v>0</v>
      </c>
      <c r="S237" s="39">
        <v>3</v>
      </c>
      <c r="T237" s="40">
        <v>0</v>
      </c>
      <c r="U237" s="28">
        <f>+Tabla25[[#This Row],[META_CANDELARIA]]+Tabla25[[#This Row],[META_SANTA_FE]]+Tabla25[[#This Row],[META_MARTIRES]]+Tabla25[[#This Row],[META_SAN_CRISTOBAL]]+Tabla25[[#This Row],[META_RAFAEL_URIBE_URIBE]]+Tabla25[[#This Row],[META_ANTONIO_NARIÑO]]+Tabla25[[#This Row],[META_SUBRED]]+Tabla25[[#This Row],[META_DISTRITO]]</f>
        <v>3</v>
      </c>
      <c r="V237" s="29">
        <f>+Tabla25[[#This Row],[META_CENTRO_ORIENTE]]-Tabla25[[#This Row],[META_TOTAL]]</f>
        <v>0</v>
      </c>
      <c r="W237" s="30">
        <f>+Tabla25[[#This Row],[VALOR UNITARIO]]*Tabla25[[#This Row],[META_CANDELARIA]]</f>
        <v>0</v>
      </c>
      <c r="X237" s="31">
        <f>+Tabla25[[#This Row],[META_SANTA_FE]]*Tabla25[[#This Row],[VALOR UNITARIO]]</f>
        <v>0</v>
      </c>
      <c r="Y237" s="31">
        <f>+Tabla25[[#This Row],[META_MARTIRES]]*Tabla25[[#This Row],[VALOR UNITARIO]]</f>
        <v>0</v>
      </c>
      <c r="Z237" s="31">
        <f>+Tabla25[[#This Row],[META_SAN_CRISTOBAL]]*Tabla25[[#This Row],[VALOR UNITARIO]]</f>
        <v>0</v>
      </c>
      <c r="AA237" s="31">
        <f>+Tabla25[[#This Row],[META_RAFAEL_URIBE_URIBE]]*Tabla25[[#This Row],[VALOR UNITARIO]]</f>
        <v>0</v>
      </c>
      <c r="AB237" s="31">
        <f>+Tabla25[[#This Row],[META_ANTONIO_NARIÑO]]*Tabla25[[#This Row],[VALOR UNITARIO]]</f>
        <v>0</v>
      </c>
      <c r="AC237" s="31">
        <f>+Tabla25[[#This Row],[META_SUBRED]]*Tabla25[[#This Row],[VALOR UNITARIO]]</f>
        <v>16864704</v>
      </c>
      <c r="AD237" s="32">
        <f>+Tabla25[[#This Row],[META_DISTRITO]]*Tabla25[[#This Row],[VALOR UNITARIO]]</f>
        <v>0</v>
      </c>
      <c r="AE237" s="30">
        <f>SUM(Tabla25[[#This Row],[$_CANDELARIA]:[$_DISTRITO]])</f>
        <v>16864704</v>
      </c>
      <c r="AF237" s="32">
        <f>+Tabla25[[#This Row],[$_CENTRO_ORIENTE]]-Tabla25[[#This Row],[$_TOTAL]]</f>
        <v>0</v>
      </c>
      <c r="AM237" s="1">
        <v>3</v>
      </c>
      <c r="AO237" s="1">
        <v>3</v>
      </c>
      <c r="AP237" s="1">
        <v>0</v>
      </c>
      <c r="AQ237" s="68">
        <f>+Tabla25[[#This Row],[META_CANDELARIA2]]-Tabla25[[#This Row],[META_CANDELARIA]]</f>
        <v>0</v>
      </c>
      <c r="AR237" s="68">
        <f>+Tabla25[[#This Row],[META_CANDELARIA2]]-Tabla25[[#This Row],[META_CANDELARIA]]</f>
        <v>0</v>
      </c>
      <c r="AS237" s="68">
        <f>+Tabla25[[#This Row],[META_CANDELARIA2]]-Tabla25[[#This Row],[META_CANDELARIA]]</f>
        <v>0</v>
      </c>
    </row>
    <row r="238" spans="1:45" ht="129" thickTop="1" thickBot="1">
      <c r="A238" s="19" t="s">
        <v>63</v>
      </c>
      <c r="B238" s="20" t="s">
        <v>303</v>
      </c>
      <c r="C238" s="20" t="s">
        <v>319</v>
      </c>
      <c r="D238" s="21">
        <v>221</v>
      </c>
      <c r="E238" s="20" t="s">
        <v>356</v>
      </c>
      <c r="F238" s="20" t="s">
        <v>306</v>
      </c>
      <c r="G238" s="19" t="s">
        <v>54</v>
      </c>
      <c r="H238" s="19" t="s">
        <v>76</v>
      </c>
      <c r="I238" s="19" t="s">
        <v>56</v>
      </c>
      <c r="J238" s="22">
        <v>149094832</v>
      </c>
      <c r="K238" s="5">
        <v>0</v>
      </c>
      <c r="L238" s="22">
        <f>+Tabla25[[#This Row],[VALOR UNITARIO]]*Tabla25[[#This Row],[META_CENTRO_ORIENTE]]</f>
        <v>0</v>
      </c>
      <c r="M238" s="41">
        <f>+Tabla25[[#This Row],[META_CENTRO_ORIENTE]]*4.55/100</f>
        <v>0</v>
      </c>
      <c r="N238" s="42">
        <f>+Tabla25[[#This Row],[META_CENTRO_ORIENTE]]*22.8/100</f>
        <v>0</v>
      </c>
      <c r="O238" s="42">
        <f>+Tabla25[[#This Row],[META_CENTRO_ORIENTE]]*8.3/100</f>
        <v>0</v>
      </c>
      <c r="P238" s="42">
        <f>+Tabla25[[#This Row],[META_CENTRO_ORIENTE]]*22.73/100</f>
        <v>0</v>
      </c>
      <c r="Q238" s="42">
        <f>+Tabla25[[#This Row],[META_CENTRO_ORIENTE]]*22.64/100</f>
        <v>0</v>
      </c>
      <c r="R238" s="42">
        <f>+Tabla25[[#This Row],[META_CENTRO_ORIENTE]]*0.14</f>
        <v>0</v>
      </c>
      <c r="S238" s="39">
        <v>0</v>
      </c>
      <c r="T238" s="40">
        <v>0</v>
      </c>
      <c r="U238" s="28">
        <f>+Tabla25[[#This Row],[META_CANDELARIA]]+Tabla25[[#This Row],[META_SANTA_FE]]+Tabla25[[#This Row],[META_MARTIRES]]+Tabla25[[#This Row],[META_SAN_CRISTOBAL]]+Tabla25[[#This Row],[META_RAFAEL_URIBE_URIBE]]+Tabla25[[#This Row],[META_ANTONIO_NARIÑO]]+Tabla25[[#This Row],[META_SUBRED]]+Tabla25[[#This Row],[META_DISTRITO]]</f>
        <v>0</v>
      </c>
      <c r="V238" s="29">
        <f>+Tabla25[[#This Row],[META_CENTRO_ORIENTE]]-Tabla25[[#This Row],[META_TOTAL]]</f>
        <v>0</v>
      </c>
      <c r="W238" s="30">
        <f>+Tabla25[[#This Row],[VALOR UNITARIO]]*Tabla25[[#This Row],[META_CANDELARIA]]</f>
        <v>0</v>
      </c>
      <c r="X238" s="31">
        <f>+Tabla25[[#This Row],[META_SANTA_FE]]*Tabla25[[#This Row],[VALOR UNITARIO]]</f>
        <v>0</v>
      </c>
      <c r="Y238" s="31">
        <f>+Tabla25[[#This Row],[META_MARTIRES]]*Tabla25[[#This Row],[VALOR UNITARIO]]</f>
        <v>0</v>
      </c>
      <c r="Z238" s="31">
        <f>+Tabla25[[#This Row],[META_SAN_CRISTOBAL]]*Tabla25[[#This Row],[VALOR UNITARIO]]</f>
        <v>0</v>
      </c>
      <c r="AA238" s="31">
        <f>+Tabla25[[#This Row],[META_RAFAEL_URIBE_URIBE]]*Tabla25[[#This Row],[VALOR UNITARIO]]</f>
        <v>0</v>
      </c>
      <c r="AB238" s="31">
        <f>+Tabla25[[#This Row],[META_ANTONIO_NARIÑO]]*Tabla25[[#This Row],[VALOR UNITARIO]]</f>
        <v>0</v>
      </c>
      <c r="AC238" s="31">
        <f>+Tabla25[[#This Row],[META_SUBRED]]*Tabla25[[#This Row],[VALOR UNITARIO]]</f>
        <v>0</v>
      </c>
      <c r="AD238" s="32">
        <f>+Tabla25[[#This Row],[META_DISTRITO]]*Tabla25[[#This Row],[VALOR UNITARIO]]</f>
        <v>0</v>
      </c>
      <c r="AE238" s="30">
        <f>SUM(Tabla25[[#This Row],[$_CANDELARIA]:[$_DISTRITO]])</f>
        <v>0</v>
      </c>
      <c r="AF238" s="32">
        <f>+Tabla25[[#This Row],[$_CENTRO_ORIENTE]]-Tabla25[[#This Row],[$_TOTAL]]</f>
        <v>0</v>
      </c>
      <c r="AO238" s="1">
        <v>0</v>
      </c>
      <c r="AP238" s="1">
        <v>0</v>
      </c>
      <c r="AQ238" s="68">
        <f>+Tabla25[[#This Row],[META_CANDELARIA2]]-Tabla25[[#This Row],[META_CANDELARIA]]</f>
        <v>0</v>
      </c>
      <c r="AR238" s="68">
        <f>+Tabla25[[#This Row],[META_CANDELARIA2]]-Tabla25[[#This Row],[META_CANDELARIA]]</f>
        <v>0</v>
      </c>
      <c r="AS238" s="68">
        <f>+Tabla25[[#This Row],[META_CANDELARIA2]]-Tabla25[[#This Row],[META_CANDELARIA]]</f>
        <v>0</v>
      </c>
    </row>
    <row r="239" spans="1:45" ht="65.25" thickTop="1" thickBot="1">
      <c r="A239" s="19" t="s">
        <v>63</v>
      </c>
      <c r="B239" s="20" t="s">
        <v>303</v>
      </c>
      <c r="C239" s="20" t="s">
        <v>304</v>
      </c>
      <c r="D239" s="21">
        <v>222</v>
      </c>
      <c r="E239" s="20" t="s">
        <v>357</v>
      </c>
      <c r="F239" s="20" t="s">
        <v>306</v>
      </c>
      <c r="G239" s="19" t="s">
        <v>54</v>
      </c>
      <c r="H239" s="19" t="s">
        <v>55</v>
      </c>
      <c r="I239" s="19" t="s">
        <v>74</v>
      </c>
      <c r="J239" s="22">
        <v>18590624</v>
      </c>
      <c r="K239" s="5">
        <v>3</v>
      </c>
      <c r="L239" s="22">
        <f>+Tabla25[[#This Row],[VALOR UNITARIO]]*Tabla25[[#This Row],[META_CENTRO_ORIENTE]]</f>
        <v>55771872</v>
      </c>
      <c r="M239" s="41">
        <v>0</v>
      </c>
      <c r="N239" s="42">
        <v>0</v>
      </c>
      <c r="O239" s="42">
        <v>0</v>
      </c>
      <c r="P239" s="42">
        <v>0</v>
      </c>
      <c r="Q239" s="42">
        <v>0</v>
      </c>
      <c r="R239" s="42">
        <v>0</v>
      </c>
      <c r="S239" s="39">
        <v>3</v>
      </c>
      <c r="T239" s="40">
        <v>0</v>
      </c>
      <c r="U239" s="28">
        <f>+Tabla25[[#This Row],[META_CANDELARIA]]+Tabla25[[#This Row],[META_SANTA_FE]]+Tabla25[[#This Row],[META_MARTIRES]]+Tabla25[[#This Row],[META_SAN_CRISTOBAL]]+Tabla25[[#This Row],[META_RAFAEL_URIBE_URIBE]]+Tabla25[[#This Row],[META_ANTONIO_NARIÑO]]+Tabla25[[#This Row],[META_SUBRED]]+Tabla25[[#This Row],[META_DISTRITO]]</f>
        <v>3</v>
      </c>
      <c r="V239" s="29">
        <f>+Tabla25[[#This Row],[META_CENTRO_ORIENTE]]-Tabla25[[#This Row],[META_TOTAL]]</f>
        <v>0</v>
      </c>
      <c r="W239" s="30">
        <f>+Tabla25[[#This Row],[VALOR UNITARIO]]*Tabla25[[#This Row],[META_CANDELARIA]]</f>
        <v>0</v>
      </c>
      <c r="X239" s="31">
        <f>+Tabla25[[#This Row],[META_SANTA_FE]]*Tabla25[[#This Row],[VALOR UNITARIO]]</f>
        <v>0</v>
      </c>
      <c r="Y239" s="31">
        <f>+Tabla25[[#This Row],[META_MARTIRES]]*Tabla25[[#This Row],[VALOR UNITARIO]]</f>
        <v>0</v>
      </c>
      <c r="Z239" s="31">
        <f>+Tabla25[[#This Row],[META_SAN_CRISTOBAL]]*Tabla25[[#This Row],[VALOR UNITARIO]]</f>
        <v>0</v>
      </c>
      <c r="AA239" s="31">
        <f>+Tabla25[[#This Row],[META_RAFAEL_URIBE_URIBE]]*Tabla25[[#This Row],[VALOR UNITARIO]]</f>
        <v>0</v>
      </c>
      <c r="AB239" s="31">
        <f>+Tabla25[[#This Row],[META_ANTONIO_NARIÑO]]*Tabla25[[#This Row],[VALOR UNITARIO]]</f>
        <v>0</v>
      </c>
      <c r="AC239" s="31">
        <f>+Tabla25[[#This Row],[META_SUBRED]]*Tabla25[[#This Row],[VALOR UNITARIO]]</f>
        <v>55771872</v>
      </c>
      <c r="AD239" s="32">
        <f>+Tabla25[[#This Row],[META_DISTRITO]]*Tabla25[[#This Row],[VALOR UNITARIO]]</f>
        <v>0</v>
      </c>
      <c r="AE239" s="30">
        <f>SUM(Tabla25[[#This Row],[$_CANDELARIA]:[$_DISTRITO]])</f>
        <v>55771872</v>
      </c>
      <c r="AF239" s="32">
        <f>+Tabla25[[#This Row],[$_CENTRO_ORIENTE]]-Tabla25[[#This Row],[$_TOTAL]]</f>
        <v>0</v>
      </c>
      <c r="AO239" s="1">
        <v>0</v>
      </c>
      <c r="AP239" s="1">
        <v>3</v>
      </c>
      <c r="AQ239" s="68">
        <f>+Tabla25[[#This Row],[META_CANDELARIA2]]-Tabla25[[#This Row],[META_CANDELARIA]]</f>
        <v>0</v>
      </c>
      <c r="AR239" s="68">
        <f>+Tabla25[[#This Row],[META_CANDELARIA2]]-Tabla25[[#This Row],[META_CANDELARIA]]</f>
        <v>0</v>
      </c>
      <c r="AS239" s="68">
        <f>+Tabla25[[#This Row],[META_CANDELARIA2]]-Tabla25[[#This Row],[META_CANDELARIA]]</f>
        <v>0</v>
      </c>
    </row>
    <row r="240" spans="1:45" ht="65.25" thickTop="1" thickBot="1">
      <c r="A240" s="19" t="s">
        <v>63</v>
      </c>
      <c r="B240" s="20" t="s">
        <v>303</v>
      </c>
      <c r="C240" s="20" t="s">
        <v>304</v>
      </c>
      <c r="D240" s="21">
        <v>223</v>
      </c>
      <c r="E240" s="20" t="s">
        <v>358</v>
      </c>
      <c r="F240" s="20" t="s">
        <v>306</v>
      </c>
      <c r="G240" s="19" t="s">
        <v>54</v>
      </c>
      <c r="H240" s="19" t="s">
        <v>55</v>
      </c>
      <c r="I240" s="19" t="s">
        <v>74</v>
      </c>
      <c r="J240" s="22">
        <v>29488576</v>
      </c>
      <c r="K240" s="5">
        <v>0</v>
      </c>
      <c r="L240" s="22">
        <f>+Tabla25[[#This Row],[VALOR UNITARIO]]*Tabla25[[#This Row],[META_CENTRO_ORIENTE]]</f>
        <v>0</v>
      </c>
      <c r="M240" s="41">
        <f>+Tabla25[[#This Row],[META_CENTRO_ORIENTE]]*4.55/100</f>
        <v>0</v>
      </c>
      <c r="N240" s="42">
        <f>+Tabla25[[#This Row],[META_CENTRO_ORIENTE]]*22.8/100</f>
        <v>0</v>
      </c>
      <c r="O240" s="42">
        <f>+Tabla25[[#This Row],[META_CENTRO_ORIENTE]]*8.3/100</f>
        <v>0</v>
      </c>
      <c r="P240" s="42">
        <f>+Tabla25[[#This Row],[META_CENTRO_ORIENTE]]*22.73/100</f>
        <v>0</v>
      </c>
      <c r="Q240" s="42">
        <f>+Tabla25[[#This Row],[META_CENTRO_ORIENTE]]*22.64/100</f>
        <v>0</v>
      </c>
      <c r="R240" s="42">
        <f>+Tabla25[[#This Row],[META_CENTRO_ORIENTE]]*0.14</f>
        <v>0</v>
      </c>
      <c r="S240" s="39">
        <v>0</v>
      </c>
      <c r="T240" s="40">
        <v>0</v>
      </c>
      <c r="U240" s="28">
        <f>+Tabla25[[#This Row],[META_CANDELARIA]]+Tabla25[[#This Row],[META_SANTA_FE]]+Tabla25[[#This Row],[META_MARTIRES]]+Tabla25[[#This Row],[META_SAN_CRISTOBAL]]+Tabla25[[#This Row],[META_RAFAEL_URIBE_URIBE]]+Tabla25[[#This Row],[META_ANTONIO_NARIÑO]]+Tabla25[[#This Row],[META_SUBRED]]+Tabla25[[#This Row],[META_DISTRITO]]</f>
        <v>0</v>
      </c>
      <c r="V240" s="29">
        <f>+Tabla25[[#This Row],[META_CENTRO_ORIENTE]]-Tabla25[[#This Row],[META_TOTAL]]</f>
        <v>0</v>
      </c>
      <c r="W240" s="30">
        <f>+Tabla25[[#This Row],[VALOR UNITARIO]]*Tabla25[[#This Row],[META_CANDELARIA]]</f>
        <v>0</v>
      </c>
      <c r="X240" s="31">
        <f>+Tabla25[[#This Row],[META_SANTA_FE]]*Tabla25[[#This Row],[VALOR UNITARIO]]</f>
        <v>0</v>
      </c>
      <c r="Y240" s="31">
        <f>+Tabla25[[#This Row],[META_MARTIRES]]*Tabla25[[#This Row],[VALOR UNITARIO]]</f>
        <v>0</v>
      </c>
      <c r="Z240" s="31">
        <f>+Tabla25[[#This Row],[META_SAN_CRISTOBAL]]*Tabla25[[#This Row],[VALOR UNITARIO]]</f>
        <v>0</v>
      </c>
      <c r="AA240" s="31">
        <f>+Tabla25[[#This Row],[META_RAFAEL_URIBE_URIBE]]*Tabla25[[#This Row],[VALOR UNITARIO]]</f>
        <v>0</v>
      </c>
      <c r="AB240" s="31">
        <f>+Tabla25[[#This Row],[META_ANTONIO_NARIÑO]]*Tabla25[[#This Row],[VALOR UNITARIO]]</f>
        <v>0</v>
      </c>
      <c r="AC240" s="31">
        <f>+Tabla25[[#This Row],[META_SUBRED]]*Tabla25[[#This Row],[VALOR UNITARIO]]</f>
        <v>0</v>
      </c>
      <c r="AD240" s="32">
        <f>+Tabla25[[#This Row],[META_DISTRITO]]*Tabla25[[#This Row],[VALOR UNITARIO]]</f>
        <v>0</v>
      </c>
      <c r="AE240" s="30">
        <f>SUM(Tabla25[[#This Row],[$_CANDELARIA]:[$_DISTRITO]])</f>
        <v>0</v>
      </c>
      <c r="AF240" s="32">
        <f>+Tabla25[[#This Row],[$_CENTRO_ORIENTE]]-Tabla25[[#This Row],[$_TOTAL]]</f>
        <v>0</v>
      </c>
      <c r="AO240" s="1">
        <v>0</v>
      </c>
      <c r="AP240" s="1">
        <v>0</v>
      </c>
      <c r="AQ240" s="68">
        <f>+Tabla25[[#This Row],[META_CANDELARIA2]]-Tabla25[[#This Row],[META_CANDELARIA]]</f>
        <v>0</v>
      </c>
      <c r="AR240" s="68">
        <f>+Tabla25[[#This Row],[META_CANDELARIA2]]-Tabla25[[#This Row],[META_CANDELARIA]]</f>
        <v>0</v>
      </c>
      <c r="AS240" s="68">
        <f>+Tabla25[[#This Row],[META_CANDELARIA2]]-Tabla25[[#This Row],[META_CANDELARIA]]</f>
        <v>0</v>
      </c>
    </row>
    <row r="241" spans="1:45" ht="78" thickTop="1" thickBot="1">
      <c r="A241" s="19" t="s">
        <v>63</v>
      </c>
      <c r="B241" s="20" t="s">
        <v>303</v>
      </c>
      <c r="C241" s="20" t="s">
        <v>319</v>
      </c>
      <c r="D241" s="21">
        <v>224</v>
      </c>
      <c r="E241" s="20" t="s">
        <v>359</v>
      </c>
      <c r="F241" s="20" t="s">
        <v>306</v>
      </c>
      <c r="G241" s="19" t="s">
        <v>54</v>
      </c>
      <c r="H241" s="19" t="s">
        <v>55</v>
      </c>
      <c r="I241" s="19" t="s">
        <v>74</v>
      </c>
      <c r="J241" s="22">
        <v>3994272</v>
      </c>
      <c r="K241" s="5">
        <v>3</v>
      </c>
      <c r="L241" s="22">
        <f>+Tabla25[[#This Row],[VALOR UNITARIO]]*Tabla25[[#This Row],[META_CENTRO_ORIENTE]]</f>
        <v>11982816</v>
      </c>
      <c r="M241" s="41">
        <v>0</v>
      </c>
      <c r="N241" s="42">
        <v>0</v>
      </c>
      <c r="O241" s="42">
        <v>0</v>
      </c>
      <c r="P241" s="42">
        <v>0</v>
      </c>
      <c r="Q241" s="42">
        <v>0</v>
      </c>
      <c r="R241" s="42">
        <v>0</v>
      </c>
      <c r="S241" s="39">
        <v>3</v>
      </c>
      <c r="T241" s="40">
        <v>0</v>
      </c>
      <c r="U241" s="28">
        <f>+Tabla25[[#This Row],[META_CANDELARIA]]+Tabla25[[#This Row],[META_SANTA_FE]]+Tabla25[[#This Row],[META_MARTIRES]]+Tabla25[[#This Row],[META_SAN_CRISTOBAL]]+Tabla25[[#This Row],[META_RAFAEL_URIBE_URIBE]]+Tabla25[[#This Row],[META_ANTONIO_NARIÑO]]+Tabla25[[#This Row],[META_SUBRED]]+Tabla25[[#This Row],[META_DISTRITO]]</f>
        <v>3</v>
      </c>
      <c r="V241" s="29">
        <f>+Tabla25[[#This Row],[META_CENTRO_ORIENTE]]-Tabla25[[#This Row],[META_TOTAL]]</f>
        <v>0</v>
      </c>
      <c r="W241" s="30">
        <f>+Tabla25[[#This Row],[VALOR UNITARIO]]*Tabla25[[#This Row],[META_CANDELARIA]]</f>
        <v>0</v>
      </c>
      <c r="X241" s="31">
        <f>+Tabla25[[#This Row],[META_SANTA_FE]]*Tabla25[[#This Row],[VALOR UNITARIO]]</f>
        <v>0</v>
      </c>
      <c r="Y241" s="31">
        <f>+Tabla25[[#This Row],[META_MARTIRES]]*Tabla25[[#This Row],[VALOR UNITARIO]]</f>
        <v>0</v>
      </c>
      <c r="Z241" s="31">
        <f>+Tabla25[[#This Row],[META_SAN_CRISTOBAL]]*Tabla25[[#This Row],[VALOR UNITARIO]]</f>
        <v>0</v>
      </c>
      <c r="AA241" s="31">
        <f>+Tabla25[[#This Row],[META_RAFAEL_URIBE_URIBE]]*Tabla25[[#This Row],[VALOR UNITARIO]]</f>
        <v>0</v>
      </c>
      <c r="AB241" s="31">
        <f>+Tabla25[[#This Row],[META_ANTONIO_NARIÑO]]*Tabla25[[#This Row],[VALOR UNITARIO]]</f>
        <v>0</v>
      </c>
      <c r="AC241" s="31">
        <f>+Tabla25[[#This Row],[META_SUBRED]]*Tabla25[[#This Row],[VALOR UNITARIO]]</f>
        <v>11982816</v>
      </c>
      <c r="AD241" s="32">
        <f>+Tabla25[[#This Row],[META_DISTRITO]]*Tabla25[[#This Row],[VALOR UNITARIO]]</f>
        <v>0</v>
      </c>
      <c r="AE241" s="30">
        <f>SUM(Tabla25[[#This Row],[$_CANDELARIA]:[$_DISTRITO]])</f>
        <v>11982816</v>
      </c>
      <c r="AF241" s="32">
        <f>+Tabla25[[#This Row],[$_CENTRO_ORIENTE]]-Tabla25[[#This Row],[$_TOTAL]]</f>
        <v>0</v>
      </c>
      <c r="AM241" s="1">
        <v>3</v>
      </c>
      <c r="AO241" s="1">
        <v>3</v>
      </c>
      <c r="AP241" s="1">
        <v>0</v>
      </c>
      <c r="AQ241" s="68">
        <f>+Tabla25[[#This Row],[META_CANDELARIA2]]-Tabla25[[#This Row],[META_CANDELARIA]]</f>
        <v>0</v>
      </c>
      <c r="AR241" s="68">
        <f>+Tabla25[[#This Row],[META_CANDELARIA2]]-Tabla25[[#This Row],[META_CANDELARIA]]</f>
        <v>0</v>
      </c>
      <c r="AS241" s="68">
        <f>+Tabla25[[#This Row],[META_CANDELARIA2]]-Tabla25[[#This Row],[META_CANDELARIA]]</f>
        <v>0</v>
      </c>
    </row>
    <row r="242" spans="1:45" ht="65.25" thickTop="1" thickBot="1">
      <c r="A242" s="19" t="s">
        <v>63</v>
      </c>
      <c r="B242" s="20" t="s">
        <v>303</v>
      </c>
      <c r="C242" s="20" t="s">
        <v>304</v>
      </c>
      <c r="D242" s="21">
        <v>225</v>
      </c>
      <c r="E242" s="20" t="s">
        <v>360</v>
      </c>
      <c r="F242" s="20" t="s">
        <v>306</v>
      </c>
      <c r="G242" s="19" t="s">
        <v>54</v>
      </c>
      <c r="H242" s="19" t="s">
        <v>55</v>
      </c>
      <c r="I242" s="19" t="s">
        <v>74</v>
      </c>
      <c r="J242" s="22">
        <v>7347488</v>
      </c>
      <c r="K242" s="5">
        <v>3</v>
      </c>
      <c r="L242" s="22">
        <f>+Tabla25[[#This Row],[VALOR UNITARIO]]*Tabla25[[#This Row],[META_CENTRO_ORIENTE]]</f>
        <v>22042464</v>
      </c>
      <c r="M242" s="41">
        <v>0</v>
      </c>
      <c r="N242" s="42">
        <v>0</v>
      </c>
      <c r="O242" s="42">
        <v>0</v>
      </c>
      <c r="P242" s="42">
        <v>0</v>
      </c>
      <c r="Q242" s="42">
        <v>0</v>
      </c>
      <c r="R242" s="42">
        <v>0</v>
      </c>
      <c r="S242" s="39">
        <v>3</v>
      </c>
      <c r="T242" s="40">
        <v>0</v>
      </c>
      <c r="U242" s="28">
        <f>+Tabla25[[#This Row],[META_CANDELARIA]]+Tabla25[[#This Row],[META_SANTA_FE]]+Tabla25[[#This Row],[META_MARTIRES]]+Tabla25[[#This Row],[META_SAN_CRISTOBAL]]+Tabla25[[#This Row],[META_RAFAEL_URIBE_URIBE]]+Tabla25[[#This Row],[META_ANTONIO_NARIÑO]]+Tabla25[[#This Row],[META_SUBRED]]+Tabla25[[#This Row],[META_DISTRITO]]</f>
        <v>3</v>
      </c>
      <c r="V242" s="29">
        <f>+Tabla25[[#This Row],[META_CENTRO_ORIENTE]]-Tabla25[[#This Row],[META_TOTAL]]</f>
        <v>0</v>
      </c>
      <c r="W242" s="30">
        <f>+Tabla25[[#This Row],[VALOR UNITARIO]]*Tabla25[[#This Row],[META_CANDELARIA]]</f>
        <v>0</v>
      </c>
      <c r="X242" s="31">
        <f>+Tabla25[[#This Row],[META_SANTA_FE]]*Tabla25[[#This Row],[VALOR UNITARIO]]</f>
        <v>0</v>
      </c>
      <c r="Y242" s="31">
        <f>+Tabla25[[#This Row],[META_MARTIRES]]*Tabla25[[#This Row],[VALOR UNITARIO]]</f>
        <v>0</v>
      </c>
      <c r="Z242" s="31">
        <f>+Tabla25[[#This Row],[META_SAN_CRISTOBAL]]*Tabla25[[#This Row],[VALOR UNITARIO]]</f>
        <v>0</v>
      </c>
      <c r="AA242" s="31">
        <f>+Tabla25[[#This Row],[META_RAFAEL_URIBE_URIBE]]*Tabla25[[#This Row],[VALOR UNITARIO]]</f>
        <v>0</v>
      </c>
      <c r="AB242" s="31">
        <f>+Tabla25[[#This Row],[META_ANTONIO_NARIÑO]]*Tabla25[[#This Row],[VALOR UNITARIO]]</f>
        <v>0</v>
      </c>
      <c r="AC242" s="31">
        <f>+Tabla25[[#This Row],[META_SUBRED]]*Tabla25[[#This Row],[VALOR UNITARIO]]</f>
        <v>22042464</v>
      </c>
      <c r="AD242" s="32">
        <f>+Tabla25[[#This Row],[META_DISTRITO]]*Tabla25[[#This Row],[VALOR UNITARIO]]</f>
        <v>0</v>
      </c>
      <c r="AE242" s="30">
        <f>SUM(Tabla25[[#This Row],[$_CANDELARIA]:[$_DISTRITO]])</f>
        <v>22042464</v>
      </c>
      <c r="AF242" s="32">
        <f>+Tabla25[[#This Row],[$_CENTRO_ORIENTE]]-Tabla25[[#This Row],[$_TOTAL]]</f>
        <v>0</v>
      </c>
      <c r="AM242" s="1">
        <v>3</v>
      </c>
      <c r="AO242" s="1">
        <v>3</v>
      </c>
      <c r="AP242" s="1">
        <v>0</v>
      </c>
      <c r="AQ242" s="68">
        <f>+Tabla25[[#This Row],[META_CANDELARIA2]]-Tabla25[[#This Row],[META_CANDELARIA]]</f>
        <v>0</v>
      </c>
      <c r="AR242" s="68">
        <f>+Tabla25[[#This Row],[META_CANDELARIA2]]-Tabla25[[#This Row],[META_CANDELARIA]]</f>
        <v>0</v>
      </c>
      <c r="AS242" s="68">
        <f>+Tabla25[[#This Row],[META_CANDELARIA2]]-Tabla25[[#This Row],[META_CANDELARIA]]</f>
        <v>0</v>
      </c>
    </row>
    <row r="243" spans="1:45" ht="65.25" thickTop="1" thickBot="1">
      <c r="A243" s="19" t="s">
        <v>63</v>
      </c>
      <c r="B243" s="20" t="s">
        <v>303</v>
      </c>
      <c r="C243" s="20" t="s">
        <v>304</v>
      </c>
      <c r="D243" s="21">
        <v>226</v>
      </c>
      <c r="E243" s="20" t="s">
        <v>361</v>
      </c>
      <c r="F243" s="20" t="s">
        <v>306</v>
      </c>
      <c r="G243" s="19" t="s">
        <v>54</v>
      </c>
      <c r="H243" s="19" t="s">
        <v>76</v>
      </c>
      <c r="I243" s="19" t="s">
        <v>56</v>
      </c>
      <c r="J243" s="22">
        <v>95295440</v>
      </c>
      <c r="K243" s="5">
        <v>3</v>
      </c>
      <c r="L243" s="22">
        <f>+Tabla25[[#This Row],[VALOR UNITARIO]]*Tabla25[[#This Row],[META_CENTRO_ORIENTE]]</f>
        <v>285886320</v>
      </c>
      <c r="M243" s="41">
        <v>0</v>
      </c>
      <c r="N243" s="42">
        <v>0</v>
      </c>
      <c r="O243" s="42">
        <v>0</v>
      </c>
      <c r="P243" s="42">
        <v>3</v>
      </c>
      <c r="Q243" s="42">
        <v>0</v>
      </c>
      <c r="R243" s="42">
        <v>0</v>
      </c>
      <c r="S243" s="39">
        <v>0</v>
      </c>
      <c r="T243" s="40">
        <v>0</v>
      </c>
      <c r="U243" s="28">
        <f>+Tabla25[[#This Row],[META_CANDELARIA]]+Tabla25[[#This Row],[META_SANTA_FE]]+Tabla25[[#This Row],[META_MARTIRES]]+Tabla25[[#This Row],[META_SAN_CRISTOBAL]]+Tabla25[[#This Row],[META_RAFAEL_URIBE_URIBE]]+Tabla25[[#This Row],[META_ANTONIO_NARIÑO]]+Tabla25[[#This Row],[META_SUBRED]]+Tabla25[[#This Row],[META_DISTRITO]]</f>
        <v>3</v>
      </c>
      <c r="V243" s="29">
        <f>+Tabla25[[#This Row],[META_CENTRO_ORIENTE]]-Tabla25[[#This Row],[META_TOTAL]]</f>
        <v>0</v>
      </c>
      <c r="W243" s="30">
        <f>+Tabla25[[#This Row],[VALOR UNITARIO]]*Tabla25[[#This Row],[META_CANDELARIA]]</f>
        <v>0</v>
      </c>
      <c r="X243" s="31">
        <f>+Tabla25[[#This Row],[META_SANTA_FE]]*Tabla25[[#This Row],[VALOR UNITARIO]]</f>
        <v>0</v>
      </c>
      <c r="Y243" s="31">
        <f>+Tabla25[[#This Row],[META_MARTIRES]]*Tabla25[[#This Row],[VALOR UNITARIO]]</f>
        <v>0</v>
      </c>
      <c r="Z243" s="31">
        <f>+Tabla25[[#This Row],[META_SAN_CRISTOBAL]]*Tabla25[[#This Row],[VALOR UNITARIO]]</f>
        <v>285886320</v>
      </c>
      <c r="AA243" s="31">
        <f>+Tabla25[[#This Row],[META_RAFAEL_URIBE_URIBE]]*Tabla25[[#This Row],[VALOR UNITARIO]]</f>
        <v>0</v>
      </c>
      <c r="AB243" s="31">
        <f>+Tabla25[[#This Row],[META_ANTONIO_NARIÑO]]*Tabla25[[#This Row],[VALOR UNITARIO]]</f>
        <v>0</v>
      </c>
      <c r="AC243" s="31">
        <f>+Tabla25[[#This Row],[META_SUBRED]]*Tabla25[[#This Row],[VALOR UNITARIO]]</f>
        <v>0</v>
      </c>
      <c r="AD243" s="32">
        <f>+Tabla25[[#This Row],[META_DISTRITO]]*Tabla25[[#This Row],[VALOR UNITARIO]]</f>
        <v>0</v>
      </c>
      <c r="AE243" s="30">
        <f>SUM(Tabla25[[#This Row],[$_CANDELARIA]:[$_DISTRITO]])</f>
        <v>285886320</v>
      </c>
      <c r="AF243" s="32">
        <f>+Tabla25[[#This Row],[$_CENTRO_ORIENTE]]-Tabla25[[#This Row],[$_TOTAL]]</f>
        <v>0</v>
      </c>
      <c r="AM243" s="1">
        <v>3</v>
      </c>
      <c r="AO243" s="1">
        <v>3</v>
      </c>
      <c r="AP243" s="1">
        <v>0</v>
      </c>
      <c r="AQ243" s="68">
        <f>+Tabla25[[#This Row],[META_CANDELARIA2]]-Tabla25[[#This Row],[META_CANDELARIA]]</f>
        <v>0</v>
      </c>
      <c r="AR243" s="68">
        <f>+Tabla25[[#This Row],[META_CANDELARIA2]]-Tabla25[[#This Row],[META_CANDELARIA]]</f>
        <v>0</v>
      </c>
      <c r="AS243" s="68">
        <f>+Tabla25[[#This Row],[META_CANDELARIA2]]-Tabla25[[#This Row],[META_CANDELARIA]]</f>
        <v>0</v>
      </c>
    </row>
    <row r="244" spans="1:45" ht="65.25" thickTop="1" thickBot="1">
      <c r="A244" s="19" t="s">
        <v>63</v>
      </c>
      <c r="B244" s="20" t="s">
        <v>303</v>
      </c>
      <c r="C244" s="20" t="s">
        <v>304</v>
      </c>
      <c r="D244" s="21">
        <v>227</v>
      </c>
      <c r="E244" s="20" t="s">
        <v>362</v>
      </c>
      <c r="F244" s="20" t="s">
        <v>306</v>
      </c>
      <c r="G244" s="19" t="s">
        <v>54</v>
      </c>
      <c r="H244" s="19" t="s">
        <v>76</v>
      </c>
      <c r="I244" s="19" t="s">
        <v>56</v>
      </c>
      <c r="J244" s="22">
        <v>53602144</v>
      </c>
      <c r="K244" s="5">
        <v>0</v>
      </c>
      <c r="L244" s="22">
        <f>+Tabla25[[#This Row],[VALOR UNITARIO]]*Tabla25[[#This Row],[META_CENTRO_ORIENTE]]</f>
        <v>0</v>
      </c>
      <c r="M244" s="41">
        <f>+Tabla25[[#This Row],[META_CENTRO_ORIENTE]]*4.55/100</f>
        <v>0</v>
      </c>
      <c r="N244" s="42">
        <f>+Tabla25[[#This Row],[META_CENTRO_ORIENTE]]*22.8/100</f>
        <v>0</v>
      </c>
      <c r="O244" s="42">
        <f>+Tabla25[[#This Row],[META_CENTRO_ORIENTE]]*8.3/100</f>
        <v>0</v>
      </c>
      <c r="P244" s="42">
        <f>+Tabla25[[#This Row],[META_CENTRO_ORIENTE]]*22.73/100</f>
        <v>0</v>
      </c>
      <c r="Q244" s="42">
        <f>+Tabla25[[#This Row],[META_CENTRO_ORIENTE]]*22.64/100</f>
        <v>0</v>
      </c>
      <c r="R244" s="42">
        <f>+Tabla25[[#This Row],[META_CENTRO_ORIENTE]]*0.14</f>
        <v>0</v>
      </c>
      <c r="S244" s="39">
        <v>0</v>
      </c>
      <c r="T244" s="40">
        <v>0</v>
      </c>
      <c r="U244" s="28">
        <f>+Tabla25[[#This Row],[META_CANDELARIA]]+Tabla25[[#This Row],[META_SANTA_FE]]+Tabla25[[#This Row],[META_MARTIRES]]+Tabla25[[#This Row],[META_SAN_CRISTOBAL]]+Tabla25[[#This Row],[META_RAFAEL_URIBE_URIBE]]+Tabla25[[#This Row],[META_ANTONIO_NARIÑO]]+Tabla25[[#This Row],[META_SUBRED]]+Tabla25[[#This Row],[META_DISTRITO]]</f>
        <v>0</v>
      </c>
      <c r="V244" s="29">
        <f>+Tabla25[[#This Row],[META_CENTRO_ORIENTE]]-Tabla25[[#This Row],[META_TOTAL]]</f>
        <v>0</v>
      </c>
      <c r="W244" s="30">
        <f>+Tabla25[[#This Row],[VALOR UNITARIO]]*Tabla25[[#This Row],[META_CANDELARIA]]</f>
        <v>0</v>
      </c>
      <c r="X244" s="31">
        <f>+Tabla25[[#This Row],[META_SANTA_FE]]*Tabla25[[#This Row],[VALOR UNITARIO]]</f>
        <v>0</v>
      </c>
      <c r="Y244" s="31">
        <f>+Tabla25[[#This Row],[META_MARTIRES]]*Tabla25[[#This Row],[VALOR UNITARIO]]</f>
        <v>0</v>
      </c>
      <c r="Z244" s="31">
        <f>+Tabla25[[#This Row],[META_SAN_CRISTOBAL]]*Tabla25[[#This Row],[VALOR UNITARIO]]</f>
        <v>0</v>
      </c>
      <c r="AA244" s="31">
        <f>+Tabla25[[#This Row],[META_RAFAEL_URIBE_URIBE]]*Tabla25[[#This Row],[VALOR UNITARIO]]</f>
        <v>0</v>
      </c>
      <c r="AB244" s="31">
        <f>+Tabla25[[#This Row],[META_ANTONIO_NARIÑO]]*Tabla25[[#This Row],[VALOR UNITARIO]]</f>
        <v>0</v>
      </c>
      <c r="AC244" s="31">
        <f>+Tabla25[[#This Row],[META_SUBRED]]*Tabla25[[#This Row],[VALOR UNITARIO]]</f>
        <v>0</v>
      </c>
      <c r="AD244" s="32">
        <f>+Tabla25[[#This Row],[META_DISTRITO]]*Tabla25[[#This Row],[VALOR UNITARIO]]</f>
        <v>0</v>
      </c>
      <c r="AE244" s="30">
        <f>SUM(Tabla25[[#This Row],[$_CANDELARIA]:[$_DISTRITO]])</f>
        <v>0</v>
      </c>
      <c r="AF244" s="32">
        <f>+Tabla25[[#This Row],[$_CENTRO_ORIENTE]]-Tabla25[[#This Row],[$_TOTAL]]</f>
        <v>0</v>
      </c>
      <c r="AO244" s="1">
        <v>0</v>
      </c>
      <c r="AP244" s="1">
        <v>0</v>
      </c>
      <c r="AQ244" s="68">
        <f>+Tabla25[[#This Row],[META_CANDELARIA2]]-Tabla25[[#This Row],[META_CANDELARIA]]</f>
        <v>0</v>
      </c>
      <c r="AR244" s="68">
        <f>+Tabla25[[#This Row],[META_CANDELARIA2]]-Tabla25[[#This Row],[META_CANDELARIA]]</f>
        <v>0</v>
      </c>
      <c r="AS244" s="68">
        <f>+Tabla25[[#This Row],[META_CANDELARIA2]]-Tabla25[[#This Row],[META_CANDELARIA]]</f>
        <v>0</v>
      </c>
    </row>
    <row r="245" spans="1:45" ht="78" thickTop="1" thickBot="1">
      <c r="A245" s="19" t="s">
        <v>63</v>
      </c>
      <c r="B245" s="20" t="s">
        <v>303</v>
      </c>
      <c r="C245" s="20" t="s">
        <v>319</v>
      </c>
      <c r="D245" s="21">
        <v>228</v>
      </c>
      <c r="E245" s="20" t="s">
        <v>363</v>
      </c>
      <c r="F245" s="20" t="s">
        <v>306</v>
      </c>
      <c r="G245" s="19" t="s">
        <v>54</v>
      </c>
      <c r="H245" s="19" t="s">
        <v>59</v>
      </c>
      <c r="I245" s="19" t="s">
        <v>56</v>
      </c>
      <c r="J245" s="22">
        <v>3513480</v>
      </c>
      <c r="K245" s="5">
        <v>0</v>
      </c>
      <c r="L245" s="22">
        <f>+Tabla25[[#This Row],[VALOR UNITARIO]]*Tabla25[[#This Row],[META_CENTRO_ORIENTE]]</f>
        <v>0</v>
      </c>
      <c r="M245" s="41">
        <f>+Tabla25[[#This Row],[META_CENTRO_ORIENTE]]*4.55/100</f>
        <v>0</v>
      </c>
      <c r="N245" s="42">
        <f>+Tabla25[[#This Row],[META_CENTRO_ORIENTE]]*22.8/100</f>
        <v>0</v>
      </c>
      <c r="O245" s="42">
        <f>+Tabla25[[#This Row],[META_CENTRO_ORIENTE]]*8.3/100</f>
        <v>0</v>
      </c>
      <c r="P245" s="42">
        <f>+Tabla25[[#This Row],[META_CENTRO_ORIENTE]]*22.73/100</f>
        <v>0</v>
      </c>
      <c r="Q245" s="42">
        <f>+Tabla25[[#This Row],[META_CENTRO_ORIENTE]]*22.64/100</f>
        <v>0</v>
      </c>
      <c r="R245" s="42">
        <f>+Tabla25[[#This Row],[META_CENTRO_ORIENTE]]*0.14</f>
        <v>0</v>
      </c>
      <c r="S245" s="39">
        <v>0</v>
      </c>
      <c r="T245" s="40">
        <v>0</v>
      </c>
      <c r="U245" s="28">
        <f>+Tabla25[[#This Row],[META_CANDELARIA]]+Tabla25[[#This Row],[META_SANTA_FE]]+Tabla25[[#This Row],[META_MARTIRES]]+Tabla25[[#This Row],[META_SAN_CRISTOBAL]]+Tabla25[[#This Row],[META_RAFAEL_URIBE_URIBE]]+Tabla25[[#This Row],[META_ANTONIO_NARIÑO]]+Tabla25[[#This Row],[META_SUBRED]]+Tabla25[[#This Row],[META_DISTRITO]]</f>
        <v>0</v>
      </c>
      <c r="V245" s="29">
        <f>+Tabla25[[#This Row],[META_CENTRO_ORIENTE]]-Tabla25[[#This Row],[META_TOTAL]]</f>
        <v>0</v>
      </c>
      <c r="W245" s="30">
        <f>+Tabla25[[#This Row],[VALOR UNITARIO]]*Tabla25[[#This Row],[META_CANDELARIA]]</f>
        <v>0</v>
      </c>
      <c r="X245" s="31">
        <f>+Tabla25[[#This Row],[META_SANTA_FE]]*Tabla25[[#This Row],[VALOR UNITARIO]]</f>
        <v>0</v>
      </c>
      <c r="Y245" s="31">
        <f>+Tabla25[[#This Row],[META_MARTIRES]]*Tabla25[[#This Row],[VALOR UNITARIO]]</f>
        <v>0</v>
      </c>
      <c r="Z245" s="31">
        <f>+Tabla25[[#This Row],[META_SAN_CRISTOBAL]]*Tabla25[[#This Row],[VALOR UNITARIO]]</f>
        <v>0</v>
      </c>
      <c r="AA245" s="31">
        <f>+Tabla25[[#This Row],[META_RAFAEL_URIBE_URIBE]]*Tabla25[[#This Row],[VALOR UNITARIO]]</f>
        <v>0</v>
      </c>
      <c r="AB245" s="31">
        <f>+Tabla25[[#This Row],[META_ANTONIO_NARIÑO]]*Tabla25[[#This Row],[VALOR UNITARIO]]</f>
        <v>0</v>
      </c>
      <c r="AC245" s="31">
        <f>+Tabla25[[#This Row],[META_SUBRED]]*Tabla25[[#This Row],[VALOR UNITARIO]]</f>
        <v>0</v>
      </c>
      <c r="AD245" s="32">
        <f>+Tabla25[[#This Row],[META_DISTRITO]]*Tabla25[[#This Row],[VALOR UNITARIO]]</f>
        <v>0</v>
      </c>
      <c r="AE245" s="30">
        <f>SUM(Tabla25[[#This Row],[$_CANDELARIA]:[$_DISTRITO]])</f>
        <v>0</v>
      </c>
      <c r="AF245" s="32">
        <f>+Tabla25[[#This Row],[$_CENTRO_ORIENTE]]-Tabla25[[#This Row],[$_TOTAL]]</f>
        <v>0</v>
      </c>
      <c r="AO245" s="1">
        <v>0</v>
      </c>
      <c r="AP245" s="1">
        <v>0</v>
      </c>
      <c r="AQ245" s="68">
        <f>+Tabla25[[#This Row],[META_CANDELARIA2]]-Tabla25[[#This Row],[META_CANDELARIA]]</f>
        <v>0</v>
      </c>
      <c r="AR245" s="68">
        <f>+Tabla25[[#This Row],[META_CANDELARIA2]]-Tabla25[[#This Row],[META_CANDELARIA]]</f>
        <v>0</v>
      </c>
      <c r="AS245" s="68">
        <f>+Tabla25[[#This Row],[META_CANDELARIA2]]-Tabla25[[#This Row],[META_CANDELARIA]]</f>
        <v>0</v>
      </c>
    </row>
    <row r="246" spans="1:45" ht="78" thickTop="1" thickBot="1">
      <c r="A246" s="19" t="s">
        <v>63</v>
      </c>
      <c r="B246" s="20" t="s">
        <v>303</v>
      </c>
      <c r="C246" s="20" t="s">
        <v>319</v>
      </c>
      <c r="D246" s="21">
        <v>229</v>
      </c>
      <c r="E246" s="20" t="s">
        <v>364</v>
      </c>
      <c r="F246" s="20" t="s">
        <v>306</v>
      </c>
      <c r="G246" s="19" t="s">
        <v>365</v>
      </c>
      <c r="H246" s="19" t="s">
        <v>55</v>
      </c>
      <c r="I246" s="19" t="s">
        <v>56</v>
      </c>
      <c r="J246" s="22">
        <v>281936</v>
      </c>
      <c r="K246" s="5">
        <v>72</v>
      </c>
      <c r="L246" s="22">
        <f>+Tabla25[[#This Row],[VALOR UNITARIO]]*Tabla25[[#This Row],[META_CENTRO_ORIENTE]]</f>
        <v>20299392</v>
      </c>
      <c r="M246" s="41">
        <v>0</v>
      </c>
      <c r="N246" s="42">
        <v>0</v>
      </c>
      <c r="O246" s="42">
        <v>0</v>
      </c>
      <c r="P246" s="42">
        <v>0</v>
      </c>
      <c r="Q246" s="42">
        <v>0</v>
      </c>
      <c r="R246" s="42">
        <v>0</v>
      </c>
      <c r="S246" s="39">
        <v>72</v>
      </c>
      <c r="T246" s="40">
        <v>0</v>
      </c>
      <c r="U246" s="28">
        <f>+Tabla25[[#This Row],[META_CANDELARIA]]+Tabla25[[#This Row],[META_SANTA_FE]]+Tabla25[[#This Row],[META_MARTIRES]]+Tabla25[[#This Row],[META_SAN_CRISTOBAL]]+Tabla25[[#This Row],[META_RAFAEL_URIBE_URIBE]]+Tabla25[[#This Row],[META_ANTONIO_NARIÑO]]+Tabla25[[#This Row],[META_SUBRED]]+Tabla25[[#This Row],[META_DISTRITO]]</f>
        <v>72</v>
      </c>
      <c r="V246" s="29">
        <f>+Tabla25[[#This Row],[META_CENTRO_ORIENTE]]-Tabla25[[#This Row],[META_TOTAL]]</f>
        <v>0</v>
      </c>
      <c r="W246" s="30">
        <f>+Tabla25[[#This Row],[VALOR UNITARIO]]*Tabla25[[#This Row],[META_CANDELARIA]]</f>
        <v>0</v>
      </c>
      <c r="X246" s="31">
        <f>+Tabla25[[#This Row],[META_SANTA_FE]]*Tabla25[[#This Row],[VALOR UNITARIO]]</f>
        <v>0</v>
      </c>
      <c r="Y246" s="31">
        <f>+Tabla25[[#This Row],[META_MARTIRES]]*Tabla25[[#This Row],[VALOR UNITARIO]]</f>
        <v>0</v>
      </c>
      <c r="Z246" s="31">
        <f>+Tabla25[[#This Row],[META_SAN_CRISTOBAL]]*Tabla25[[#This Row],[VALOR UNITARIO]]</f>
        <v>0</v>
      </c>
      <c r="AA246" s="31">
        <f>+Tabla25[[#This Row],[META_RAFAEL_URIBE_URIBE]]*Tabla25[[#This Row],[VALOR UNITARIO]]</f>
        <v>0</v>
      </c>
      <c r="AB246" s="31">
        <f>+Tabla25[[#This Row],[META_ANTONIO_NARIÑO]]*Tabla25[[#This Row],[VALOR UNITARIO]]</f>
        <v>0</v>
      </c>
      <c r="AC246" s="31">
        <f>+Tabla25[[#This Row],[META_SUBRED]]*Tabla25[[#This Row],[VALOR UNITARIO]]</f>
        <v>20299392</v>
      </c>
      <c r="AD246" s="32">
        <f>+Tabla25[[#This Row],[META_DISTRITO]]*Tabla25[[#This Row],[VALOR UNITARIO]]</f>
        <v>0</v>
      </c>
      <c r="AE246" s="30">
        <f>SUM(Tabla25[[#This Row],[$_CANDELARIA]:[$_DISTRITO]])</f>
        <v>20299392</v>
      </c>
      <c r="AF246" s="32">
        <f>+Tabla25[[#This Row],[$_CENTRO_ORIENTE]]-Tabla25[[#This Row],[$_TOTAL]]</f>
        <v>0</v>
      </c>
      <c r="AM246" s="1">
        <v>72</v>
      </c>
      <c r="AO246" s="1">
        <v>72</v>
      </c>
      <c r="AP246" s="1">
        <v>0</v>
      </c>
      <c r="AQ246" s="68">
        <f>+Tabla25[[#This Row],[META_CANDELARIA2]]-Tabla25[[#This Row],[META_CANDELARIA]]</f>
        <v>0</v>
      </c>
      <c r="AR246" s="68">
        <f>+Tabla25[[#This Row],[META_CANDELARIA2]]-Tabla25[[#This Row],[META_CANDELARIA]]</f>
        <v>0</v>
      </c>
      <c r="AS246" s="68">
        <f>+Tabla25[[#This Row],[META_CANDELARIA2]]-Tabla25[[#This Row],[META_CANDELARIA]]</f>
        <v>0</v>
      </c>
    </row>
    <row r="247" spans="1:45" ht="78" thickTop="1" thickBot="1">
      <c r="A247" s="19" t="s">
        <v>63</v>
      </c>
      <c r="B247" s="20" t="s">
        <v>303</v>
      </c>
      <c r="C247" s="20" t="s">
        <v>319</v>
      </c>
      <c r="D247" s="21">
        <v>230</v>
      </c>
      <c r="E247" s="20" t="s">
        <v>366</v>
      </c>
      <c r="F247" s="20" t="s">
        <v>306</v>
      </c>
      <c r="G247" s="19" t="s">
        <v>365</v>
      </c>
      <c r="H247" s="19" t="s">
        <v>55</v>
      </c>
      <c r="I247" s="19" t="s">
        <v>56</v>
      </c>
      <c r="J247" s="22">
        <v>244416</v>
      </c>
      <c r="K247" s="5">
        <v>20.25</v>
      </c>
      <c r="L247" s="22">
        <f>+Tabla25[[#This Row],[VALOR UNITARIO]]*Tabla25[[#This Row],[META_CENTRO_ORIENTE]]</f>
        <v>4949424</v>
      </c>
      <c r="M247" s="41">
        <v>0</v>
      </c>
      <c r="N247" s="42">
        <v>0</v>
      </c>
      <c r="O247" s="42">
        <v>0</v>
      </c>
      <c r="P247" s="42">
        <v>0</v>
      </c>
      <c r="Q247" s="42">
        <v>0</v>
      </c>
      <c r="R247" s="42">
        <v>0</v>
      </c>
      <c r="S247" s="39">
        <v>20.3</v>
      </c>
      <c r="T247" s="40">
        <v>0</v>
      </c>
      <c r="U247" s="28">
        <f>+Tabla25[[#This Row],[META_CANDELARIA]]+Tabla25[[#This Row],[META_SANTA_FE]]+Tabla25[[#This Row],[META_MARTIRES]]+Tabla25[[#This Row],[META_SAN_CRISTOBAL]]+Tabla25[[#This Row],[META_RAFAEL_URIBE_URIBE]]+Tabla25[[#This Row],[META_ANTONIO_NARIÑO]]+Tabla25[[#This Row],[META_SUBRED]]+Tabla25[[#This Row],[META_DISTRITO]]</f>
        <v>20.3</v>
      </c>
      <c r="V247" s="29">
        <f>+Tabla25[[#This Row],[META_CENTRO_ORIENTE]]-Tabla25[[#This Row],[META_TOTAL]]</f>
        <v>-5.0000000000000711E-2</v>
      </c>
      <c r="W247" s="30">
        <f>+Tabla25[[#This Row],[VALOR UNITARIO]]*Tabla25[[#This Row],[META_CANDELARIA]]</f>
        <v>0</v>
      </c>
      <c r="X247" s="31">
        <f>+Tabla25[[#This Row],[META_SANTA_FE]]*Tabla25[[#This Row],[VALOR UNITARIO]]</f>
        <v>0</v>
      </c>
      <c r="Y247" s="31">
        <f>+Tabla25[[#This Row],[META_MARTIRES]]*Tabla25[[#This Row],[VALOR UNITARIO]]</f>
        <v>0</v>
      </c>
      <c r="Z247" s="31">
        <f>+Tabla25[[#This Row],[META_SAN_CRISTOBAL]]*Tabla25[[#This Row],[VALOR UNITARIO]]</f>
        <v>0</v>
      </c>
      <c r="AA247" s="31">
        <f>+Tabla25[[#This Row],[META_RAFAEL_URIBE_URIBE]]*Tabla25[[#This Row],[VALOR UNITARIO]]</f>
        <v>0</v>
      </c>
      <c r="AB247" s="31">
        <f>+Tabla25[[#This Row],[META_ANTONIO_NARIÑO]]*Tabla25[[#This Row],[VALOR UNITARIO]]</f>
        <v>0</v>
      </c>
      <c r="AC247" s="31">
        <f>+Tabla25[[#This Row],[META_SUBRED]]*Tabla25[[#This Row],[VALOR UNITARIO]]</f>
        <v>4961644.8</v>
      </c>
      <c r="AD247" s="32">
        <f>+Tabla25[[#This Row],[META_DISTRITO]]*Tabla25[[#This Row],[VALOR UNITARIO]]</f>
        <v>0</v>
      </c>
      <c r="AE247" s="30">
        <f>SUM(Tabla25[[#This Row],[$_CANDELARIA]:[$_DISTRITO]])</f>
        <v>4961644.8</v>
      </c>
      <c r="AF247" s="32">
        <f>+Tabla25[[#This Row],[$_CENTRO_ORIENTE]]-Tabla25[[#This Row],[$_TOTAL]]</f>
        <v>-12220.799999999814</v>
      </c>
      <c r="AM247" s="1">
        <v>20.25</v>
      </c>
      <c r="AO247" s="1">
        <v>20.25</v>
      </c>
      <c r="AP247" s="1">
        <v>0</v>
      </c>
      <c r="AQ247" s="68">
        <f>+Tabla25[[#This Row],[META_CANDELARIA2]]-Tabla25[[#This Row],[META_CANDELARIA]]</f>
        <v>0</v>
      </c>
      <c r="AR247" s="68">
        <f>+Tabla25[[#This Row],[META_CANDELARIA2]]-Tabla25[[#This Row],[META_CANDELARIA]]</f>
        <v>0</v>
      </c>
      <c r="AS247" s="68">
        <f>+Tabla25[[#This Row],[META_CANDELARIA2]]-Tabla25[[#This Row],[META_CANDELARIA]]</f>
        <v>0</v>
      </c>
    </row>
    <row r="248" spans="1:45" ht="39.75" thickTop="1" thickBot="1">
      <c r="A248" s="19" t="s">
        <v>63</v>
      </c>
      <c r="B248" s="20" t="s">
        <v>367</v>
      </c>
      <c r="C248" s="20" t="s">
        <v>368</v>
      </c>
      <c r="D248" s="21">
        <v>231</v>
      </c>
      <c r="E248" s="20" t="s">
        <v>368</v>
      </c>
      <c r="F248" s="20" t="s">
        <v>306</v>
      </c>
      <c r="G248" s="19" t="s">
        <v>54</v>
      </c>
      <c r="H248" s="19" t="s">
        <v>55</v>
      </c>
      <c r="I248" s="19" t="s">
        <v>74</v>
      </c>
      <c r="J248" s="22">
        <v>25173776</v>
      </c>
      <c r="K248" s="5">
        <v>3</v>
      </c>
      <c r="L248" s="22">
        <f>+Tabla25[[#This Row],[VALOR UNITARIO]]*Tabla25[[#This Row],[META_CENTRO_ORIENTE]]</f>
        <v>75521328</v>
      </c>
      <c r="M248" s="41">
        <v>0</v>
      </c>
      <c r="N248" s="42">
        <v>0</v>
      </c>
      <c r="O248" s="42">
        <v>0</v>
      </c>
      <c r="P248" s="42">
        <v>0</v>
      </c>
      <c r="Q248" s="42">
        <v>0</v>
      </c>
      <c r="R248" s="42">
        <v>0</v>
      </c>
      <c r="S248" s="39">
        <v>3</v>
      </c>
      <c r="T248" s="40">
        <v>0</v>
      </c>
      <c r="U248" s="28">
        <f>+Tabla25[[#This Row],[META_CANDELARIA]]+Tabla25[[#This Row],[META_SANTA_FE]]+Tabla25[[#This Row],[META_MARTIRES]]+Tabla25[[#This Row],[META_SAN_CRISTOBAL]]+Tabla25[[#This Row],[META_RAFAEL_URIBE_URIBE]]+Tabla25[[#This Row],[META_ANTONIO_NARIÑO]]+Tabla25[[#This Row],[META_SUBRED]]+Tabla25[[#This Row],[META_DISTRITO]]</f>
        <v>3</v>
      </c>
      <c r="V248" s="29">
        <f>+Tabla25[[#This Row],[META_CENTRO_ORIENTE]]-Tabla25[[#This Row],[META_TOTAL]]</f>
        <v>0</v>
      </c>
      <c r="W248" s="30">
        <f>+Tabla25[[#This Row],[VALOR UNITARIO]]*Tabla25[[#This Row],[META_CANDELARIA]]</f>
        <v>0</v>
      </c>
      <c r="X248" s="31">
        <f>+Tabla25[[#This Row],[META_SANTA_FE]]*Tabla25[[#This Row],[VALOR UNITARIO]]</f>
        <v>0</v>
      </c>
      <c r="Y248" s="31">
        <f>+Tabla25[[#This Row],[META_MARTIRES]]*Tabla25[[#This Row],[VALOR UNITARIO]]</f>
        <v>0</v>
      </c>
      <c r="Z248" s="31">
        <f>+Tabla25[[#This Row],[META_SAN_CRISTOBAL]]*Tabla25[[#This Row],[VALOR UNITARIO]]</f>
        <v>0</v>
      </c>
      <c r="AA248" s="31">
        <f>+Tabla25[[#This Row],[META_RAFAEL_URIBE_URIBE]]*Tabla25[[#This Row],[VALOR UNITARIO]]</f>
        <v>0</v>
      </c>
      <c r="AB248" s="31">
        <f>+Tabla25[[#This Row],[META_ANTONIO_NARIÑO]]*Tabla25[[#This Row],[VALOR UNITARIO]]</f>
        <v>0</v>
      </c>
      <c r="AC248" s="31">
        <f>+Tabla25[[#This Row],[META_SUBRED]]*Tabla25[[#This Row],[VALOR UNITARIO]]</f>
        <v>75521328</v>
      </c>
      <c r="AD248" s="32">
        <f>+Tabla25[[#This Row],[META_DISTRITO]]*Tabla25[[#This Row],[VALOR UNITARIO]]</f>
        <v>0</v>
      </c>
      <c r="AE248" s="30">
        <f>SUM(Tabla25[[#This Row],[$_CANDELARIA]:[$_DISTRITO]])</f>
        <v>75521328</v>
      </c>
      <c r="AF248" s="32">
        <f>+Tabla25[[#This Row],[$_CENTRO_ORIENTE]]-Tabla25[[#This Row],[$_TOTAL]]</f>
        <v>0</v>
      </c>
      <c r="AM248" s="1">
        <v>3</v>
      </c>
      <c r="AO248" s="1">
        <v>3</v>
      </c>
      <c r="AP248" s="1">
        <v>0</v>
      </c>
      <c r="AQ248" s="68">
        <f>+Tabla25[[#This Row],[META_CANDELARIA2]]-Tabla25[[#This Row],[META_CANDELARIA]]</f>
        <v>0</v>
      </c>
      <c r="AR248" s="68">
        <f>+Tabla25[[#This Row],[META_CANDELARIA2]]-Tabla25[[#This Row],[META_CANDELARIA]]</f>
        <v>0</v>
      </c>
      <c r="AS248" s="68">
        <f>+Tabla25[[#This Row],[META_CANDELARIA2]]-Tabla25[[#This Row],[META_CANDELARIA]]</f>
        <v>0</v>
      </c>
    </row>
    <row r="249" spans="1:45" ht="39.75" thickTop="1" thickBot="1">
      <c r="A249" s="19" t="s">
        <v>63</v>
      </c>
      <c r="B249" s="20" t="s">
        <v>367</v>
      </c>
      <c r="C249" s="20" t="s">
        <v>369</v>
      </c>
      <c r="D249" s="21">
        <v>232</v>
      </c>
      <c r="E249" s="20" t="s">
        <v>369</v>
      </c>
      <c r="F249" s="20" t="s">
        <v>306</v>
      </c>
      <c r="G249" s="19" t="s">
        <v>54</v>
      </c>
      <c r="H249" s="19" t="s">
        <v>59</v>
      </c>
      <c r="I249" s="19" t="s">
        <v>74</v>
      </c>
      <c r="J249" s="22">
        <v>5621568</v>
      </c>
      <c r="K249" s="5">
        <v>18</v>
      </c>
      <c r="L249" s="22">
        <f>+Tabla25[[#This Row],[VALOR UNITARIO]]*Tabla25[[#This Row],[META_CENTRO_ORIENTE]]</f>
        <v>101188224</v>
      </c>
      <c r="M249" s="41">
        <v>3</v>
      </c>
      <c r="N249" s="42">
        <v>3</v>
      </c>
      <c r="O249" s="42">
        <v>3</v>
      </c>
      <c r="P249" s="42">
        <v>3</v>
      </c>
      <c r="Q249" s="42">
        <v>3</v>
      </c>
      <c r="R249" s="42">
        <v>3</v>
      </c>
      <c r="S249" s="39">
        <v>0</v>
      </c>
      <c r="T249" s="40">
        <v>0</v>
      </c>
      <c r="U249" s="28">
        <f>+Tabla25[[#This Row],[META_CANDELARIA]]+Tabla25[[#This Row],[META_SANTA_FE]]+Tabla25[[#This Row],[META_MARTIRES]]+Tabla25[[#This Row],[META_SAN_CRISTOBAL]]+Tabla25[[#This Row],[META_RAFAEL_URIBE_URIBE]]+Tabla25[[#This Row],[META_ANTONIO_NARIÑO]]+Tabla25[[#This Row],[META_SUBRED]]+Tabla25[[#This Row],[META_DISTRITO]]</f>
        <v>18</v>
      </c>
      <c r="V249" s="29">
        <f>+Tabla25[[#This Row],[META_CENTRO_ORIENTE]]-Tabla25[[#This Row],[META_TOTAL]]</f>
        <v>0</v>
      </c>
      <c r="W249" s="30">
        <f>+Tabla25[[#This Row],[VALOR UNITARIO]]*Tabla25[[#This Row],[META_CANDELARIA]]</f>
        <v>16864704</v>
      </c>
      <c r="X249" s="31">
        <f>+Tabla25[[#This Row],[META_SANTA_FE]]*Tabla25[[#This Row],[VALOR UNITARIO]]</f>
        <v>16864704</v>
      </c>
      <c r="Y249" s="31">
        <f>+Tabla25[[#This Row],[META_MARTIRES]]*Tabla25[[#This Row],[VALOR UNITARIO]]</f>
        <v>16864704</v>
      </c>
      <c r="Z249" s="31">
        <f>+Tabla25[[#This Row],[META_SAN_CRISTOBAL]]*Tabla25[[#This Row],[VALOR UNITARIO]]</f>
        <v>16864704</v>
      </c>
      <c r="AA249" s="31">
        <f>+Tabla25[[#This Row],[META_RAFAEL_URIBE_URIBE]]*Tabla25[[#This Row],[VALOR UNITARIO]]</f>
        <v>16864704</v>
      </c>
      <c r="AB249" s="31">
        <f>+Tabla25[[#This Row],[META_ANTONIO_NARIÑO]]*Tabla25[[#This Row],[VALOR UNITARIO]]</f>
        <v>16864704</v>
      </c>
      <c r="AC249" s="31">
        <f>+Tabla25[[#This Row],[META_SUBRED]]*Tabla25[[#This Row],[VALOR UNITARIO]]</f>
        <v>0</v>
      </c>
      <c r="AD249" s="32">
        <f>+Tabla25[[#This Row],[META_DISTRITO]]*Tabla25[[#This Row],[VALOR UNITARIO]]</f>
        <v>0</v>
      </c>
      <c r="AE249" s="30">
        <f>SUM(Tabla25[[#This Row],[$_CANDELARIA]:[$_DISTRITO]])</f>
        <v>101188224</v>
      </c>
      <c r="AF249" s="32">
        <f>+Tabla25[[#This Row],[$_CENTRO_ORIENTE]]-Tabla25[[#This Row],[$_TOTAL]]</f>
        <v>0</v>
      </c>
      <c r="AG249" s="1">
        <v>3</v>
      </c>
      <c r="AH249" s="1">
        <v>3</v>
      </c>
      <c r="AI249" s="1">
        <v>3</v>
      </c>
      <c r="AJ249" s="1">
        <v>3</v>
      </c>
      <c r="AK249" s="1">
        <v>3</v>
      </c>
      <c r="AL249" s="1">
        <v>3</v>
      </c>
      <c r="AO249" s="1">
        <v>18</v>
      </c>
      <c r="AP249" s="1">
        <v>0</v>
      </c>
      <c r="AQ249" s="68">
        <f>+Tabla25[[#This Row],[META_CANDELARIA2]]-Tabla25[[#This Row],[META_CANDELARIA]]</f>
        <v>0</v>
      </c>
      <c r="AR249" s="68">
        <f>+Tabla25[[#This Row],[META_CANDELARIA2]]-Tabla25[[#This Row],[META_CANDELARIA]]</f>
        <v>0</v>
      </c>
      <c r="AS249" s="68">
        <f>+Tabla25[[#This Row],[META_CANDELARIA2]]-Tabla25[[#This Row],[META_CANDELARIA]]</f>
        <v>0</v>
      </c>
    </row>
    <row r="250" spans="1:45" ht="65.25" thickTop="1" thickBot="1">
      <c r="A250" s="19" t="s">
        <v>63</v>
      </c>
      <c r="B250" s="20" t="s">
        <v>367</v>
      </c>
      <c r="C250" s="20" t="s">
        <v>369</v>
      </c>
      <c r="D250" s="21">
        <v>233</v>
      </c>
      <c r="E250" s="20" t="s">
        <v>370</v>
      </c>
      <c r="F250" s="20" t="s">
        <v>306</v>
      </c>
      <c r="G250" s="19" t="s">
        <v>54</v>
      </c>
      <c r="H250" s="19" t="s">
        <v>59</v>
      </c>
      <c r="I250" s="19" t="s">
        <v>56</v>
      </c>
      <c r="J250" s="22">
        <v>7026960</v>
      </c>
      <c r="K250" s="5">
        <v>0</v>
      </c>
      <c r="L250" s="22">
        <f>+Tabla25[[#This Row],[VALOR UNITARIO]]*Tabla25[[#This Row],[META_CENTRO_ORIENTE]]</f>
        <v>0</v>
      </c>
      <c r="M250" s="41">
        <f>+Tabla25[[#This Row],[META_CENTRO_ORIENTE]]*4.55/100</f>
        <v>0</v>
      </c>
      <c r="N250" s="42">
        <f>+Tabla25[[#This Row],[META_CENTRO_ORIENTE]]*22.8/100</f>
        <v>0</v>
      </c>
      <c r="O250" s="42">
        <f>+Tabla25[[#This Row],[META_CENTRO_ORIENTE]]*8.3/100</f>
        <v>0</v>
      </c>
      <c r="P250" s="42">
        <f>+Tabla25[[#This Row],[META_CENTRO_ORIENTE]]*22.73/100</f>
        <v>0</v>
      </c>
      <c r="Q250" s="42">
        <f>+Tabla25[[#This Row],[META_CENTRO_ORIENTE]]*22.64/100</f>
        <v>0</v>
      </c>
      <c r="R250" s="42">
        <f>+Tabla25[[#This Row],[META_CENTRO_ORIENTE]]*0.14</f>
        <v>0</v>
      </c>
      <c r="S250" s="39">
        <v>0</v>
      </c>
      <c r="T250" s="40">
        <v>0</v>
      </c>
      <c r="U250" s="28">
        <f>+Tabla25[[#This Row],[META_CANDELARIA]]+Tabla25[[#This Row],[META_SANTA_FE]]+Tabla25[[#This Row],[META_MARTIRES]]+Tabla25[[#This Row],[META_SAN_CRISTOBAL]]+Tabla25[[#This Row],[META_RAFAEL_URIBE_URIBE]]+Tabla25[[#This Row],[META_ANTONIO_NARIÑO]]+Tabla25[[#This Row],[META_SUBRED]]+Tabla25[[#This Row],[META_DISTRITO]]</f>
        <v>0</v>
      </c>
      <c r="V250" s="29">
        <f>+Tabla25[[#This Row],[META_CENTRO_ORIENTE]]-Tabla25[[#This Row],[META_TOTAL]]</f>
        <v>0</v>
      </c>
      <c r="W250" s="30">
        <f>+Tabla25[[#This Row],[VALOR UNITARIO]]*Tabla25[[#This Row],[META_CANDELARIA]]</f>
        <v>0</v>
      </c>
      <c r="X250" s="31">
        <f>+Tabla25[[#This Row],[META_SANTA_FE]]*Tabla25[[#This Row],[VALOR UNITARIO]]</f>
        <v>0</v>
      </c>
      <c r="Y250" s="31">
        <f>+Tabla25[[#This Row],[META_MARTIRES]]*Tabla25[[#This Row],[VALOR UNITARIO]]</f>
        <v>0</v>
      </c>
      <c r="Z250" s="31">
        <f>+Tabla25[[#This Row],[META_SAN_CRISTOBAL]]*Tabla25[[#This Row],[VALOR UNITARIO]]</f>
        <v>0</v>
      </c>
      <c r="AA250" s="31">
        <f>+Tabla25[[#This Row],[META_RAFAEL_URIBE_URIBE]]*Tabla25[[#This Row],[VALOR UNITARIO]]</f>
        <v>0</v>
      </c>
      <c r="AB250" s="31">
        <f>+Tabla25[[#This Row],[META_ANTONIO_NARIÑO]]*Tabla25[[#This Row],[VALOR UNITARIO]]</f>
        <v>0</v>
      </c>
      <c r="AC250" s="31">
        <f>+Tabla25[[#This Row],[META_SUBRED]]*Tabla25[[#This Row],[VALOR UNITARIO]]</f>
        <v>0</v>
      </c>
      <c r="AD250" s="32">
        <f>+Tabla25[[#This Row],[META_DISTRITO]]*Tabla25[[#This Row],[VALOR UNITARIO]]</f>
        <v>0</v>
      </c>
      <c r="AE250" s="30">
        <f>SUM(Tabla25[[#This Row],[$_CANDELARIA]:[$_DISTRITO]])</f>
        <v>0</v>
      </c>
      <c r="AF250" s="32">
        <f>+Tabla25[[#This Row],[$_CENTRO_ORIENTE]]-Tabla25[[#This Row],[$_TOTAL]]</f>
        <v>0</v>
      </c>
      <c r="AO250" s="1">
        <v>0</v>
      </c>
      <c r="AP250" s="1">
        <v>0</v>
      </c>
      <c r="AQ250" s="68">
        <f>+Tabla25[[#This Row],[META_CANDELARIA2]]-Tabla25[[#This Row],[META_CANDELARIA]]</f>
        <v>0</v>
      </c>
      <c r="AR250" s="68">
        <f>+Tabla25[[#This Row],[META_CANDELARIA2]]-Tabla25[[#This Row],[META_CANDELARIA]]</f>
        <v>0</v>
      </c>
      <c r="AS250" s="68">
        <f>+Tabla25[[#This Row],[META_CANDELARIA2]]-Tabla25[[#This Row],[META_CANDELARIA]]</f>
        <v>0</v>
      </c>
    </row>
    <row r="251" spans="1:45" ht="90.75" thickTop="1" thickBot="1">
      <c r="A251" s="19" t="s">
        <v>63</v>
      </c>
      <c r="B251" s="20" t="s">
        <v>371</v>
      </c>
      <c r="C251" s="20" t="s">
        <v>372</v>
      </c>
      <c r="D251" s="21">
        <v>234</v>
      </c>
      <c r="E251" s="20" t="s">
        <v>373</v>
      </c>
      <c r="F251" s="20" t="s">
        <v>374</v>
      </c>
      <c r="G251" s="19" t="s">
        <v>54</v>
      </c>
      <c r="H251" s="19" t="s">
        <v>59</v>
      </c>
      <c r="I251" s="19" t="s">
        <v>56</v>
      </c>
      <c r="J251" s="22">
        <v>24853248</v>
      </c>
      <c r="K251" s="5">
        <v>18</v>
      </c>
      <c r="L251" s="22">
        <f>+Tabla25[[#This Row],[VALOR UNITARIO]]*Tabla25[[#This Row],[META_CENTRO_ORIENTE]]</f>
        <v>447358464</v>
      </c>
      <c r="M251" s="41">
        <v>3</v>
      </c>
      <c r="N251" s="42">
        <v>3</v>
      </c>
      <c r="O251" s="42">
        <v>3</v>
      </c>
      <c r="P251" s="42">
        <v>3</v>
      </c>
      <c r="Q251" s="42">
        <v>3</v>
      </c>
      <c r="R251" s="42">
        <v>3</v>
      </c>
      <c r="S251" s="39">
        <v>0</v>
      </c>
      <c r="T251" s="40">
        <v>0</v>
      </c>
      <c r="U251" s="28">
        <f>+Tabla25[[#This Row],[META_CANDELARIA]]+Tabla25[[#This Row],[META_SANTA_FE]]+Tabla25[[#This Row],[META_MARTIRES]]+Tabla25[[#This Row],[META_SAN_CRISTOBAL]]+Tabla25[[#This Row],[META_RAFAEL_URIBE_URIBE]]+Tabla25[[#This Row],[META_ANTONIO_NARIÑO]]+Tabla25[[#This Row],[META_SUBRED]]+Tabla25[[#This Row],[META_DISTRITO]]</f>
        <v>18</v>
      </c>
      <c r="V251" s="29">
        <f>+Tabla25[[#This Row],[META_CENTRO_ORIENTE]]-Tabla25[[#This Row],[META_TOTAL]]</f>
        <v>0</v>
      </c>
      <c r="W251" s="30">
        <f>+Tabla25[[#This Row],[VALOR UNITARIO]]*Tabla25[[#This Row],[META_CANDELARIA]]</f>
        <v>74559744</v>
      </c>
      <c r="X251" s="31">
        <f>+Tabla25[[#This Row],[META_SANTA_FE]]*Tabla25[[#This Row],[VALOR UNITARIO]]</f>
        <v>74559744</v>
      </c>
      <c r="Y251" s="31">
        <f>+Tabla25[[#This Row],[META_MARTIRES]]*Tabla25[[#This Row],[VALOR UNITARIO]]</f>
        <v>74559744</v>
      </c>
      <c r="Z251" s="31">
        <f>+Tabla25[[#This Row],[META_SAN_CRISTOBAL]]*Tabla25[[#This Row],[VALOR UNITARIO]]</f>
        <v>74559744</v>
      </c>
      <c r="AA251" s="31">
        <f>+Tabla25[[#This Row],[META_RAFAEL_URIBE_URIBE]]*Tabla25[[#This Row],[VALOR UNITARIO]]</f>
        <v>74559744</v>
      </c>
      <c r="AB251" s="31">
        <f>+Tabla25[[#This Row],[META_ANTONIO_NARIÑO]]*Tabla25[[#This Row],[VALOR UNITARIO]]</f>
        <v>74559744</v>
      </c>
      <c r="AC251" s="31">
        <f>+Tabla25[[#This Row],[META_SUBRED]]*Tabla25[[#This Row],[VALOR UNITARIO]]</f>
        <v>0</v>
      </c>
      <c r="AD251" s="32">
        <f>+Tabla25[[#This Row],[META_DISTRITO]]*Tabla25[[#This Row],[VALOR UNITARIO]]</f>
        <v>0</v>
      </c>
      <c r="AE251" s="30">
        <f>SUM(Tabla25[[#This Row],[$_CANDELARIA]:[$_DISTRITO]])</f>
        <v>447358464</v>
      </c>
      <c r="AF251" s="32">
        <f>+Tabla25[[#This Row],[$_CENTRO_ORIENTE]]-Tabla25[[#This Row],[$_TOTAL]]</f>
        <v>0</v>
      </c>
      <c r="AG251" s="1">
        <v>3</v>
      </c>
      <c r="AH251" s="1">
        <v>3</v>
      </c>
      <c r="AI251" s="1">
        <v>3</v>
      </c>
      <c r="AJ251" s="1">
        <v>3</v>
      </c>
      <c r="AK251" s="1">
        <v>3</v>
      </c>
      <c r="AL251" s="1">
        <v>3</v>
      </c>
      <c r="AM251" s="1">
        <v>0</v>
      </c>
      <c r="AN251" s="1">
        <v>0</v>
      </c>
      <c r="AO251" s="1">
        <v>18</v>
      </c>
      <c r="AP251" s="1">
        <v>0</v>
      </c>
      <c r="AQ251" s="68">
        <f>+Tabla25[[#This Row],[META_CANDELARIA2]]-Tabla25[[#This Row],[META_CANDELARIA]]</f>
        <v>0</v>
      </c>
      <c r="AR251" s="68">
        <f>+Tabla25[[#This Row],[META_CANDELARIA2]]-Tabla25[[#This Row],[META_CANDELARIA]]</f>
        <v>0</v>
      </c>
      <c r="AS251" s="68">
        <f>+Tabla25[[#This Row],[META_CANDELARIA2]]-Tabla25[[#This Row],[META_CANDELARIA]]</f>
        <v>0</v>
      </c>
    </row>
    <row r="252" spans="1:45" ht="141.75" thickTop="1" thickBot="1">
      <c r="A252" s="19" t="s">
        <v>63</v>
      </c>
      <c r="B252" s="20" t="s">
        <v>371</v>
      </c>
      <c r="C252" s="20" t="s">
        <v>372</v>
      </c>
      <c r="D252" s="21">
        <v>235</v>
      </c>
      <c r="E252" s="20" t="s">
        <v>375</v>
      </c>
      <c r="F252" s="20" t="s">
        <v>374</v>
      </c>
      <c r="G252" s="19" t="s">
        <v>54</v>
      </c>
      <c r="H252" s="19" t="s">
        <v>55</v>
      </c>
      <c r="I252" s="19" t="s">
        <v>56</v>
      </c>
      <c r="J252" s="22">
        <v>7332480</v>
      </c>
      <c r="K252" s="5">
        <v>3</v>
      </c>
      <c r="L252" s="22">
        <f>+Tabla25[[#This Row],[VALOR UNITARIO]]*Tabla25[[#This Row],[META_CENTRO_ORIENTE]]</f>
        <v>21997440</v>
      </c>
      <c r="M252" s="41">
        <v>0</v>
      </c>
      <c r="N252" s="42">
        <v>0</v>
      </c>
      <c r="O252" s="42">
        <v>0</v>
      </c>
      <c r="P252" s="42">
        <v>0</v>
      </c>
      <c r="Q252" s="42">
        <v>0</v>
      </c>
      <c r="R252" s="42">
        <v>0</v>
      </c>
      <c r="S252" s="39">
        <v>3</v>
      </c>
      <c r="T252" s="40">
        <v>0</v>
      </c>
      <c r="U252" s="28">
        <f>+Tabla25[[#This Row],[META_CANDELARIA]]+Tabla25[[#This Row],[META_SANTA_FE]]+Tabla25[[#This Row],[META_MARTIRES]]+Tabla25[[#This Row],[META_SAN_CRISTOBAL]]+Tabla25[[#This Row],[META_RAFAEL_URIBE_URIBE]]+Tabla25[[#This Row],[META_ANTONIO_NARIÑO]]+Tabla25[[#This Row],[META_SUBRED]]+Tabla25[[#This Row],[META_DISTRITO]]</f>
        <v>3</v>
      </c>
      <c r="V252" s="29">
        <f>+Tabla25[[#This Row],[META_CENTRO_ORIENTE]]-Tabla25[[#This Row],[META_TOTAL]]</f>
        <v>0</v>
      </c>
      <c r="W252" s="30">
        <f>+Tabla25[[#This Row],[VALOR UNITARIO]]*Tabla25[[#This Row],[META_CANDELARIA]]</f>
        <v>0</v>
      </c>
      <c r="X252" s="31">
        <f>+Tabla25[[#This Row],[META_SANTA_FE]]*Tabla25[[#This Row],[VALOR UNITARIO]]</f>
        <v>0</v>
      </c>
      <c r="Y252" s="31">
        <f>+Tabla25[[#This Row],[META_MARTIRES]]*Tabla25[[#This Row],[VALOR UNITARIO]]</f>
        <v>0</v>
      </c>
      <c r="Z252" s="31">
        <f>+Tabla25[[#This Row],[META_SAN_CRISTOBAL]]*Tabla25[[#This Row],[VALOR UNITARIO]]</f>
        <v>0</v>
      </c>
      <c r="AA252" s="31">
        <f>+Tabla25[[#This Row],[META_RAFAEL_URIBE_URIBE]]*Tabla25[[#This Row],[VALOR UNITARIO]]</f>
        <v>0</v>
      </c>
      <c r="AB252" s="31">
        <f>+Tabla25[[#This Row],[META_ANTONIO_NARIÑO]]*Tabla25[[#This Row],[VALOR UNITARIO]]</f>
        <v>0</v>
      </c>
      <c r="AC252" s="31">
        <f>+Tabla25[[#This Row],[META_SUBRED]]*Tabla25[[#This Row],[VALOR UNITARIO]]</f>
        <v>21997440</v>
      </c>
      <c r="AD252" s="32">
        <f>+Tabla25[[#This Row],[META_DISTRITO]]*Tabla25[[#This Row],[VALOR UNITARIO]]</f>
        <v>0</v>
      </c>
      <c r="AE252" s="30">
        <f>SUM(Tabla25[[#This Row],[$_CANDELARIA]:[$_DISTRITO]])</f>
        <v>21997440</v>
      </c>
      <c r="AF252" s="32">
        <f>+Tabla25[[#This Row],[$_CENTRO_ORIENTE]]-Tabla25[[#This Row],[$_TOTAL]]</f>
        <v>0</v>
      </c>
      <c r="AG252" s="1">
        <v>0</v>
      </c>
      <c r="AH252" s="1">
        <v>0</v>
      </c>
      <c r="AI252" s="1">
        <v>0</v>
      </c>
      <c r="AJ252" s="1">
        <v>0</v>
      </c>
      <c r="AK252" s="1">
        <v>0</v>
      </c>
      <c r="AL252" s="1">
        <v>0</v>
      </c>
      <c r="AM252" s="1">
        <v>3</v>
      </c>
      <c r="AN252" s="1">
        <v>0</v>
      </c>
      <c r="AO252" s="1">
        <v>3</v>
      </c>
      <c r="AP252" s="1">
        <v>0</v>
      </c>
      <c r="AQ252" s="68">
        <f>+Tabla25[[#This Row],[META_CANDELARIA2]]-Tabla25[[#This Row],[META_CANDELARIA]]</f>
        <v>0</v>
      </c>
      <c r="AR252" s="68">
        <f>+Tabla25[[#This Row],[META_CANDELARIA2]]-Tabla25[[#This Row],[META_CANDELARIA]]</f>
        <v>0</v>
      </c>
      <c r="AS252" s="68">
        <f>+Tabla25[[#This Row],[META_CANDELARIA2]]-Tabla25[[#This Row],[META_CANDELARIA]]</f>
        <v>0</v>
      </c>
    </row>
    <row r="253" spans="1:45" ht="116.25" thickTop="1" thickBot="1">
      <c r="A253" s="19" t="s">
        <v>63</v>
      </c>
      <c r="B253" s="20" t="s">
        <v>371</v>
      </c>
      <c r="C253" s="20" t="s">
        <v>372</v>
      </c>
      <c r="D253" s="21">
        <v>236</v>
      </c>
      <c r="E253" s="20" t="s">
        <v>376</v>
      </c>
      <c r="F253" s="20" t="s">
        <v>374</v>
      </c>
      <c r="G253" s="19" t="s">
        <v>54</v>
      </c>
      <c r="H253" s="19" t="s">
        <v>55</v>
      </c>
      <c r="I253" s="19" t="s">
        <v>56</v>
      </c>
      <c r="J253" s="22">
        <v>7332480</v>
      </c>
      <c r="K253" s="5">
        <v>0</v>
      </c>
      <c r="L253" s="22">
        <f>+Tabla25[[#This Row],[VALOR UNITARIO]]*Tabla25[[#This Row],[META_CENTRO_ORIENTE]]</f>
        <v>0</v>
      </c>
      <c r="M253" s="41">
        <f>+Tabla25[[#This Row],[META_CENTRO_ORIENTE]]*4.55/100</f>
        <v>0</v>
      </c>
      <c r="N253" s="42">
        <f>+Tabla25[[#This Row],[META_CENTRO_ORIENTE]]*22.8/100</f>
        <v>0</v>
      </c>
      <c r="O253" s="42">
        <f>+Tabla25[[#This Row],[META_CENTRO_ORIENTE]]*8.3/100</f>
        <v>0</v>
      </c>
      <c r="P253" s="42">
        <f>+Tabla25[[#This Row],[META_CENTRO_ORIENTE]]*22.73/100</f>
        <v>0</v>
      </c>
      <c r="Q253" s="42">
        <f>+Tabla25[[#This Row],[META_CENTRO_ORIENTE]]*22.64/100</f>
        <v>0</v>
      </c>
      <c r="R253" s="42">
        <f>+Tabla25[[#This Row],[META_CENTRO_ORIENTE]]*0.14</f>
        <v>0</v>
      </c>
      <c r="S253" s="39">
        <v>0</v>
      </c>
      <c r="T253" s="40">
        <v>0</v>
      </c>
      <c r="U253" s="28">
        <f>+Tabla25[[#This Row],[META_CANDELARIA]]+Tabla25[[#This Row],[META_SANTA_FE]]+Tabla25[[#This Row],[META_MARTIRES]]+Tabla25[[#This Row],[META_SAN_CRISTOBAL]]+Tabla25[[#This Row],[META_RAFAEL_URIBE_URIBE]]+Tabla25[[#This Row],[META_ANTONIO_NARIÑO]]+Tabla25[[#This Row],[META_SUBRED]]+Tabla25[[#This Row],[META_DISTRITO]]</f>
        <v>0</v>
      </c>
      <c r="V253" s="29">
        <f>+Tabla25[[#This Row],[META_CENTRO_ORIENTE]]-Tabla25[[#This Row],[META_TOTAL]]</f>
        <v>0</v>
      </c>
      <c r="W253" s="30">
        <f>+Tabla25[[#This Row],[VALOR UNITARIO]]*Tabla25[[#This Row],[META_CANDELARIA]]</f>
        <v>0</v>
      </c>
      <c r="X253" s="31">
        <f>+Tabla25[[#This Row],[META_SANTA_FE]]*Tabla25[[#This Row],[VALOR UNITARIO]]</f>
        <v>0</v>
      </c>
      <c r="Y253" s="31">
        <f>+Tabla25[[#This Row],[META_MARTIRES]]*Tabla25[[#This Row],[VALOR UNITARIO]]</f>
        <v>0</v>
      </c>
      <c r="Z253" s="31">
        <f>+Tabla25[[#This Row],[META_SAN_CRISTOBAL]]*Tabla25[[#This Row],[VALOR UNITARIO]]</f>
        <v>0</v>
      </c>
      <c r="AA253" s="31">
        <f>+Tabla25[[#This Row],[META_RAFAEL_URIBE_URIBE]]*Tabla25[[#This Row],[VALOR UNITARIO]]</f>
        <v>0</v>
      </c>
      <c r="AB253" s="31">
        <f>+Tabla25[[#This Row],[META_ANTONIO_NARIÑO]]*Tabla25[[#This Row],[VALOR UNITARIO]]</f>
        <v>0</v>
      </c>
      <c r="AC253" s="31">
        <f>+Tabla25[[#This Row],[META_SUBRED]]*Tabla25[[#This Row],[VALOR UNITARIO]]</f>
        <v>0</v>
      </c>
      <c r="AD253" s="32">
        <f>+Tabla25[[#This Row],[META_DISTRITO]]*Tabla25[[#This Row],[VALOR UNITARIO]]</f>
        <v>0</v>
      </c>
      <c r="AE253" s="30">
        <f>SUM(Tabla25[[#This Row],[$_CANDELARIA]:[$_DISTRITO]])</f>
        <v>0</v>
      </c>
      <c r="AF253" s="32">
        <f>+Tabla25[[#This Row],[$_CENTRO_ORIENTE]]-Tabla25[[#This Row],[$_TOTAL]]</f>
        <v>0</v>
      </c>
      <c r="AG253" s="1">
        <v>0</v>
      </c>
      <c r="AH253" s="1">
        <v>0</v>
      </c>
      <c r="AI253" s="1">
        <v>0</v>
      </c>
      <c r="AJ253" s="1">
        <v>0</v>
      </c>
      <c r="AK253" s="1">
        <v>0</v>
      </c>
      <c r="AL253" s="1">
        <v>0</v>
      </c>
      <c r="AM253" s="1">
        <v>0</v>
      </c>
      <c r="AN253" s="1">
        <v>0</v>
      </c>
      <c r="AO253" s="1">
        <v>0</v>
      </c>
      <c r="AP253" s="1">
        <v>0</v>
      </c>
      <c r="AQ253" s="68">
        <f>+Tabla25[[#This Row],[META_CANDELARIA2]]-Tabla25[[#This Row],[META_CANDELARIA]]</f>
        <v>0</v>
      </c>
      <c r="AR253" s="68">
        <f>+Tabla25[[#This Row],[META_CANDELARIA2]]-Tabla25[[#This Row],[META_CANDELARIA]]</f>
        <v>0</v>
      </c>
      <c r="AS253" s="68">
        <f>+Tabla25[[#This Row],[META_CANDELARIA2]]-Tabla25[[#This Row],[META_CANDELARIA]]</f>
        <v>0</v>
      </c>
    </row>
    <row r="254" spans="1:45" ht="103.5" thickTop="1" thickBot="1">
      <c r="A254" s="19" t="s">
        <v>63</v>
      </c>
      <c r="B254" s="20" t="s">
        <v>371</v>
      </c>
      <c r="C254" s="20" t="s">
        <v>372</v>
      </c>
      <c r="D254" s="21">
        <v>237</v>
      </c>
      <c r="E254" s="20" t="s">
        <v>377</v>
      </c>
      <c r="F254" s="20" t="s">
        <v>374</v>
      </c>
      <c r="G254" s="19" t="s">
        <v>54</v>
      </c>
      <c r="H254" s="19" t="s">
        <v>59</v>
      </c>
      <c r="I254" s="19" t="s">
        <v>56</v>
      </c>
      <c r="J254" s="22">
        <v>22914000</v>
      </c>
      <c r="K254" s="5">
        <v>0</v>
      </c>
      <c r="L254" s="22">
        <f>+Tabla25[[#This Row],[VALOR UNITARIO]]*Tabla25[[#This Row],[META_CENTRO_ORIENTE]]</f>
        <v>0</v>
      </c>
      <c r="M254" s="41">
        <f>+Tabla25[[#This Row],[META_CENTRO_ORIENTE]]*4.55/100</f>
        <v>0</v>
      </c>
      <c r="N254" s="42">
        <f>+Tabla25[[#This Row],[META_CENTRO_ORIENTE]]*22.8/100</f>
        <v>0</v>
      </c>
      <c r="O254" s="42">
        <f>+Tabla25[[#This Row],[META_CENTRO_ORIENTE]]*8.3/100</f>
        <v>0</v>
      </c>
      <c r="P254" s="42">
        <f>+Tabla25[[#This Row],[META_CENTRO_ORIENTE]]*22.73/100</f>
        <v>0</v>
      </c>
      <c r="Q254" s="42">
        <f>+Tabla25[[#This Row],[META_CENTRO_ORIENTE]]*22.64/100</f>
        <v>0</v>
      </c>
      <c r="R254" s="42">
        <f>+Tabla25[[#This Row],[META_CENTRO_ORIENTE]]*0.14</f>
        <v>0</v>
      </c>
      <c r="S254" s="39">
        <v>3</v>
      </c>
      <c r="T254" s="40">
        <v>0</v>
      </c>
      <c r="U254" s="28">
        <f>+Tabla25[[#This Row],[META_CANDELARIA]]+Tabla25[[#This Row],[META_SANTA_FE]]+Tabla25[[#This Row],[META_MARTIRES]]+Tabla25[[#This Row],[META_SAN_CRISTOBAL]]+Tabla25[[#This Row],[META_RAFAEL_URIBE_URIBE]]+Tabla25[[#This Row],[META_ANTONIO_NARIÑO]]+Tabla25[[#This Row],[META_SUBRED]]+Tabla25[[#This Row],[META_DISTRITO]]</f>
        <v>3</v>
      </c>
      <c r="V254" s="29">
        <f>+Tabla25[[#This Row],[META_CENTRO_ORIENTE]]-Tabla25[[#This Row],[META_TOTAL]]</f>
        <v>-3</v>
      </c>
      <c r="W254" s="30">
        <f>+Tabla25[[#This Row],[VALOR UNITARIO]]*Tabla25[[#This Row],[META_CANDELARIA]]</f>
        <v>0</v>
      </c>
      <c r="X254" s="31">
        <f>+Tabla25[[#This Row],[META_SANTA_FE]]*Tabla25[[#This Row],[VALOR UNITARIO]]</f>
        <v>0</v>
      </c>
      <c r="Y254" s="31">
        <f>+Tabla25[[#This Row],[META_MARTIRES]]*Tabla25[[#This Row],[VALOR UNITARIO]]</f>
        <v>0</v>
      </c>
      <c r="Z254" s="31">
        <f>+Tabla25[[#This Row],[META_SAN_CRISTOBAL]]*Tabla25[[#This Row],[VALOR UNITARIO]]</f>
        <v>0</v>
      </c>
      <c r="AA254" s="31">
        <f>+Tabla25[[#This Row],[META_RAFAEL_URIBE_URIBE]]*Tabla25[[#This Row],[VALOR UNITARIO]]</f>
        <v>0</v>
      </c>
      <c r="AB254" s="31">
        <f>+Tabla25[[#This Row],[META_ANTONIO_NARIÑO]]*Tabla25[[#This Row],[VALOR UNITARIO]]</f>
        <v>0</v>
      </c>
      <c r="AC254" s="31">
        <f>+Tabla25[[#This Row],[META_SUBRED]]*Tabla25[[#This Row],[VALOR UNITARIO]]</f>
        <v>68742000</v>
      </c>
      <c r="AD254" s="32">
        <f>+Tabla25[[#This Row],[META_DISTRITO]]*Tabla25[[#This Row],[VALOR UNITARIO]]</f>
        <v>0</v>
      </c>
      <c r="AE254" s="30">
        <f>SUM(Tabla25[[#This Row],[$_CANDELARIA]:[$_DISTRITO]])</f>
        <v>68742000</v>
      </c>
      <c r="AF254" s="32">
        <f>+Tabla25[[#This Row],[$_CENTRO_ORIENTE]]-Tabla25[[#This Row],[$_TOTAL]]</f>
        <v>-68742000</v>
      </c>
      <c r="AG254" s="1">
        <v>0</v>
      </c>
      <c r="AH254" s="1">
        <v>0</v>
      </c>
      <c r="AI254" s="1">
        <v>0</v>
      </c>
      <c r="AJ254" s="1">
        <v>0</v>
      </c>
      <c r="AK254" s="1">
        <v>0</v>
      </c>
      <c r="AL254" s="1">
        <v>0</v>
      </c>
      <c r="AM254" s="1">
        <v>0</v>
      </c>
      <c r="AN254" s="1">
        <v>0</v>
      </c>
      <c r="AO254" s="1">
        <v>0</v>
      </c>
      <c r="AP254" s="1">
        <v>0</v>
      </c>
      <c r="AQ254" s="68">
        <f>+Tabla25[[#This Row],[META_CANDELARIA2]]-Tabla25[[#This Row],[META_CANDELARIA]]</f>
        <v>0</v>
      </c>
      <c r="AR254" s="68">
        <f>+Tabla25[[#This Row],[META_CANDELARIA2]]-Tabla25[[#This Row],[META_CANDELARIA]]</f>
        <v>0</v>
      </c>
      <c r="AS254" s="68">
        <f>+Tabla25[[#This Row],[META_CANDELARIA2]]-Tabla25[[#This Row],[META_CANDELARIA]]</f>
        <v>0</v>
      </c>
    </row>
    <row r="255" spans="1:45" ht="103.5" thickTop="1" thickBot="1">
      <c r="A255" s="19" t="s">
        <v>63</v>
      </c>
      <c r="B255" s="20" t="s">
        <v>371</v>
      </c>
      <c r="C255" s="20" t="s">
        <v>372</v>
      </c>
      <c r="D255" s="21">
        <v>238</v>
      </c>
      <c r="E255" s="20" t="s">
        <v>378</v>
      </c>
      <c r="F255" s="20" t="s">
        <v>374</v>
      </c>
      <c r="G255" s="19" t="s">
        <v>54</v>
      </c>
      <c r="H255" s="19" t="s">
        <v>76</v>
      </c>
      <c r="I255" s="19" t="s">
        <v>56</v>
      </c>
      <c r="J255" s="22">
        <v>29329920</v>
      </c>
      <c r="K255" s="5">
        <v>3</v>
      </c>
      <c r="L255" s="22">
        <f>+Tabla25[[#This Row],[VALOR UNITARIO]]*Tabla25[[#This Row],[META_CENTRO_ORIENTE]]</f>
        <v>87989760</v>
      </c>
      <c r="M255" s="41">
        <v>0</v>
      </c>
      <c r="N255" s="42">
        <v>0</v>
      </c>
      <c r="O255" s="42">
        <v>0</v>
      </c>
      <c r="P255" s="42">
        <v>3</v>
      </c>
      <c r="Q255" s="42">
        <v>0</v>
      </c>
      <c r="R255" s="42">
        <v>0</v>
      </c>
      <c r="S255" s="39">
        <v>0</v>
      </c>
      <c r="T255" s="40">
        <v>0</v>
      </c>
      <c r="U255" s="28">
        <f>+Tabla25[[#This Row],[META_CANDELARIA]]+Tabla25[[#This Row],[META_SANTA_FE]]+Tabla25[[#This Row],[META_MARTIRES]]+Tabla25[[#This Row],[META_SAN_CRISTOBAL]]+Tabla25[[#This Row],[META_RAFAEL_URIBE_URIBE]]+Tabla25[[#This Row],[META_ANTONIO_NARIÑO]]+Tabla25[[#This Row],[META_SUBRED]]+Tabla25[[#This Row],[META_DISTRITO]]</f>
        <v>3</v>
      </c>
      <c r="V255" s="29">
        <f>+Tabla25[[#This Row],[META_CENTRO_ORIENTE]]-Tabla25[[#This Row],[META_TOTAL]]</f>
        <v>0</v>
      </c>
      <c r="W255" s="30">
        <f>+Tabla25[[#This Row],[VALOR UNITARIO]]*Tabla25[[#This Row],[META_CANDELARIA]]</f>
        <v>0</v>
      </c>
      <c r="X255" s="31">
        <f>+Tabla25[[#This Row],[META_SANTA_FE]]*Tabla25[[#This Row],[VALOR UNITARIO]]</f>
        <v>0</v>
      </c>
      <c r="Y255" s="31">
        <f>+Tabla25[[#This Row],[META_MARTIRES]]*Tabla25[[#This Row],[VALOR UNITARIO]]</f>
        <v>0</v>
      </c>
      <c r="Z255" s="31">
        <f>+Tabla25[[#This Row],[META_SAN_CRISTOBAL]]*Tabla25[[#This Row],[VALOR UNITARIO]]</f>
        <v>87989760</v>
      </c>
      <c r="AA255" s="31">
        <f>+Tabla25[[#This Row],[META_RAFAEL_URIBE_URIBE]]*Tabla25[[#This Row],[VALOR UNITARIO]]</f>
        <v>0</v>
      </c>
      <c r="AB255" s="31">
        <f>+Tabla25[[#This Row],[META_ANTONIO_NARIÑO]]*Tabla25[[#This Row],[VALOR UNITARIO]]</f>
        <v>0</v>
      </c>
      <c r="AC255" s="31">
        <f>+Tabla25[[#This Row],[META_SUBRED]]*Tabla25[[#This Row],[VALOR UNITARIO]]</f>
        <v>0</v>
      </c>
      <c r="AD255" s="32">
        <f>+Tabla25[[#This Row],[META_DISTRITO]]*Tabla25[[#This Row],[VALOR UNITARIO]]</f>
        <v>0</v>
      </c>
      <c r="AE255" s="30">
        <f>SUM(Tabla25[[#This Row],[$_CANDELARIA]:[$_DISTRITO]])</f>
        <v>87989760</v>
      </c>
      <c r="AF255" s="32">
        <f>+Tabla25[[#This Row],[$_CENTRO_ORIENTE]]-Tabla25[[#This Row],[$_TOTAL]]</f>
        <v>0</v>
      </c>
      <c r="AG255" s="1">
        <v>0</v>
      </c>
      <c r="AH255" s="1">
        <v>0</v>
      </c>
      <c r="AI255" s="1">
        <v>0</v>
      </c>
      <c r="AJ255" s="1">
        <v>0</v>
      </c>
      <c r="AK255" s="1">
        <v>0</v>
      </c>
      <c r="AL255" s="1">
        <v>0</v>
      </c>
      <c r="AM255" s="1">
        <v>0</v>
      </c>
      <c r="AN255" s="1">
        <v>3</v>
      </c>
      <c r="AO255" s="1">
        <v>3</v>
      </c>
      <c r="AP255" s="1">
        <v>0</v>
      </c>
      <c r="AQ255" s="68">
        <f>+Tabla25[[#This Row],[META_CANDELARIA2]]-Tabla25[[#This Row],[META_CANDELARIA]]</f>
        <v>0</v>
      </c>
      <c r="AR255" s="68">
        <f>+Tabla25[[#This Row],[META_CANDELARIA2]]-Tabla25[[#This Row],[META_CANDELARIA]]</f>
        <v>0</v>
      </c>
      <c r="AS255" s="68">
        <f>+Tabla25[[#This Row],[META_CANDELARIA2]]-Tabla25[[#This Row],[META_CANDELARIA]]</f>
        <v>0</v>
      </c>
    </row>
    <row r="256" spans="1:45" ht="78" thickTop="1" thickBot="1">
      <c r="A256" s="19" t="s">
        <v>63</v>
      </c>
      <c r="B256" s="20" t="s">
        <v>371</v>
      </c>
      <c r="C256" s="20" t="s">
        <v>379</v>
      </c>
      <c r="D256" s="21">
        <v>239</v>
      </c>
      <c r="E256" s="20" t="s">
        <v>380</v>
      </c>
      <c r="F256" s="20" t="s">
        <v>374</v>
      </c>
      <c r="G256" s="19" t="s">
        <v>54</v>
      </c>
      <c r="H256" s="19" t="s">
        <v>59</v>
      </c>
      <c r="I256" s="19" t="s">
        <v>56</v>
      </c>
      <c r="J256" s="22">
        <v>17086608</v>
      </c>
      <c r="K256" s="5">
        <v>18</v>
      </c>
      <c r="L256" s="22">
        <f>+Tabla25[[#This Row],[VALOR UNITARIO]]*Tabla25[[#This Row],[META_CENTRO_ORIENTE]]</f>
        <v>307558944</v>
      </c>
      <c r="M256" s="41">
        <v>3</v>
      </c>
      <c r="N256" s="42">
        <v>3</v>
      </c>
      <c r="O256" s="42">
        <v>3</v>
      </c>
      <c r="P256" s="42">
        <v>3</v>
      </c>
      <c r="Q256" s="42">
        <v>3</v>
      </c>
      <c r="R256" s="42">
        <v>3</v>
      </c>
      <c r="S256" s="39">
        <v>0</v>
      </c>
      <c r="T256" s="40">
        <v>0</v>
      </c>
      <c r="U256" s="28">
        <f>+Tabla25[[#This Row],[META_CANDELARIA]]+Tabla25[[#This Row],[META_SANTA_FE]]+Tabla25[[#This Row],[META_MARTIRES]]+Tabla25[[#This Row],[META_SAN_CRISTOBAL]]+Tabla25[[#This Row],[META_RAFAEL_URIBE_URIBE]]+Tabla25[[#This Row],[META_ANTONIO_NARIÑO]]+Tabla25[[#This Row],[META_SUBRED]]+Tabla25[[#This Row],[META_DISTRITO]]</f>
        <v>18</v>
      </c>
      <c r="V256" s="29">
        <f>+Tabla25[[#This Row],[META_CENTRO_ORIENTE]]-Tabla25[[#This Row],[META_TOTAL]]</f>
        <v>0</v>
      </c>
      <c r="W256" s="30">
        <f>+Tabla25[[#This Row],[VALOR UNITARIO]]*Tabla25[[#This Row],[META_CANDELARIA]]</f>
        <v>51259824</v>
      </c>
      <c r="X256" s="31">
        <f>+Tabla25[[#This Row],[META_SANTA_FE]]*Tabla25[[#This Row],[VALOR UNITARIO]]</f>
        <v>51259824</v>
      </c>
      <c r="Y256" s="31">
        <f>+Tabla25[[#This Row],[META_MARTIRES]]*Tabla25[[#This Row],[VALOR UNITARIO]]</f>
        <v>51259824</v>
      </c>
      <c r="Z256" s="31">
        <f>+Tabla25[[#This Row],[META_SAN_CRISTOBAL]]*Tabla25[[#This Row],[VALOR UNITARIO]]</f>
        <v>51259824</v>
      </c>
      <c r="AA256" s="31">
        <f>+Tabla25[[#This Row],[META_RAFAEL_URIBE_URIBE]]*Tabla25[[#This Row],[VALOR UNITARIO]]</f>
        <v>51259824</v>
      </c>
      <c r="AB256" s="31">
        <f>+Tabla25[[#This Row],[META_ANTONIO_NARIÑO]]*Tabla25[[#This Row],[VALOR UNITARIO]]</f>
        <v>51259824</v>
      </c>
      <c r="AC256" s="31">
        <f>+Tabla25[[#This Row],[META_SUBRED]]*Tabla25[[#This Row],[VALOR UNITARIO]]</f>
        <v>0</v>
      </c>
      <c r="AD256" s="32">
        <f>+Tabla25[[#This Row],[META_DISTRITO]]*Tabla25[[#This Row],[VALOR UNITARIO]]</f>
        <v>0</v>
      </c>
      <c r="AE256" s="30">
        <f>SUM(Tabla25[[#This Row],[$_CANDELARIA]:[$_DISTRITO]])</f>
        <v>307558944</v>
      </c>
      <c r="AF256" s="32">
        <f>+Tabla25[[#This Row],[$_CENTRO_ORIENTE]]-Tabla25[[#This Row],[$_TOTAL]]</f>
        <v>0</v>
      </c>
      <c r="AG256" s="1">
        <v>3</v>
      </c>
      <c r="AH256" s="1">
        <v>3</v>
      </c>
      <c r="AI256" s="1">
        <v>3</v>
      </c>
      <c r="AJ256" s="1">
        <v>3</v>
      </c>
      <c r="AK256" s="1">
        <v>3</v>
      </c>
      <c r="AL256" s="1">
        <v>3</v>
      </c>
      <c r="AM256" s="1">
        <v>0</v>
      </c>
      <c r="AN256" s="1">
        <v>0</v>
      </c>
      <c r="AO256" s="1">
        <v>18</v>
      </c>
      <c r="AP256" s="1">
        <v>0</v>
      </c>
      <c r="AQ256" s="68">
        <f>+Tabla25[[#This Row],[META_CANDELARIA2]]-Tabla25[[#This Row],[META_CANDELARIA]]</f>
        <v>0</v>
      </c>
      <c r="AR256" s="68">
        <f>+Tabla25[[#This Row],[META_CANDELARIA2]]-Tabla25[[#This Row],[META_CANDELARIA]]</f>
        <v>0</v>
      </c>
      <c r="AS256" s="68">
        <f>+Tabla25[[#This Row],[META_CANDELARIA2]]-Tabla25[[#This Row],[META_CANDELARIA]]</f>
        <v>0</v>
      </c>
    </row>
    <row r="257" spans="1:45" ht="116.25" thickTop="1" thickBot="1">
      <c r="A257" s="19" t="s">
        <v>63</v>
      </c>
      <c r="B257" s="20" t="s">
        <v>371</v>
      </c>
      <c r="C257" s="20" t="s">
        <v>379</v>
      </c>
      <c r="D257" s="21">
        <v>240</v>
      </c>
      <c r="E257" s="20" t="s">
        <v>381</v>
      </c>
      <c r="F257" s="20" t="s">
        <v>374</v>
      </c>
      <c r="G257" s="19" t="s">
        <v>54</v>
      </c>
      <c r="H257" s="19" t="s">
        <v>55</v>
      </c>
      <c r="I257" s="19" t="s">
        <v>56</v>
      </c>
      <c r="J257" s="22">
        <v>3910656</v>
      </c>
      <c r="K257" s="5">
        <v>3</v>
      </c>
      <c r="L257" s="22">
        <f>+Tabla25[[#This Row],[VALOR UNITARIO]]*Tabla25[[#This Row],[META_CENTRO_ORIENTE]]</f>
        <v>11731968</v>
      </c>
      <c r="M257" s="41">
        <v>0</v>
      </c>
      <c r="N257" s="42">
        <v>0</v>
      </c>
      <c r="O257" s="42">
        <v>0</v>
      </c>
      <c r="P257" s="42">
        <v>0</v>
      </c>
      <c r="Q257" s="42">
        <v>0</v>
      </c>
      <c r="R257" s="42">
        <v>0</v>
      </c>
      <c r="S257" s="39">
        <v>3</v>
      </c>
      <c r="T257" s="40">
        <v>0</v>
      </c>
      <c r="U257" s="28">
        <f>+Tabla25[[#This Row],[META_CANDELARIA]]+Tabla25[[#This Row],[META_SANTA_FE]]+Tabla25[[#This Row],[META_MARTIRES]]+Tabla25[[#This Row],[META_SAN_CRISTOBAL]]+Tabla25[[#This Row],[META_RAFAEL_URIBE_URIBE]]+Tabla25[[#This Row],[META_ANTONIO_NARIÑO]]+Tabla25[[#This Row],[META_SUBRED]]+Tabla25[[#This Row],[META_DISTRITO]]</f>
        <v>3</v>
      </c>
      <c r="V257" s="29">
        <f>+Tabla25[[#This Row],[META_CENTRO_ORIENTE]]-Tabla25[[#This Row],[META_TOTAL]]</f>
        <v>0</v>
      </c>
      <c r="W257" s="30">
        <f>+Tabla25[[#This Row],[VALOR UNITARIO]]*Tabla25[[#This Row],[META_CANDELARIA]]</f>
        <v>0</v>
      </c>
      <c r="X257" s="31">
        <f>+Tabla25[[#This Row],[META_SANTA_FE]]*Tabla25[[#This Row],[VALOR UNITARIO]]</f>
        <v>0</v>
      </c>
      <c r="Y257" s="31">
        <f>+Tabla25[[#This Row],[META_MARTIRES]]*Tabla25[[#This Row],[VALOR UNITARIO]]</f>
        <v>0</v>
      </c>
      <c r="Z257" s="31">
        <f>+Tabla25[[#This Row],[META_SAN_CRISTOBAL]]*Tabla25[[#This Row],[VALOR UNITARIO]]</f>
        <v>0</v>
      </c>
      <c r="AA257" s="31">
        <f>+Tabla25[[#This Row],[META_RAFAEL_URIBE_URIBE]]*Tabla25[[#This Row],[VALOR UNITARIO]]</f>
        <v>0</v>
      </c>
      <c r="AB257" s="31">
        <f>+Tabla25[[#This Row],[META_ANTONIO_NARIÑO]]*Tabla25[[#This Row],[VALOR UNITARIO]]</f>
        <v>0</v>
      </c>
      <c r="AC257" s="31">
        <f>+Tabla25[[#This Row],[META_SUBRED]]*Tabla25[[#This Row],[VALOR UNITARIO]]</f>
        <v>11731968</v>
      </c>
      <c r="AD257" s="32">
        <f>+Tabla25[[#This Row],[META_DISTRITO]]*Tabla25[[#This Row],[VALOR UNITARIO]]</f>
        <v>0</v>
      </c>
      <c r="AE257" s="30">
        <f>SUM(Tabla25[[#This Row],[$_CANDELARIA]:[$_DISTRITO]])</f>
        <v>11731968</v>
      </c>
      <c r="AF257" s="32">
        <f>+Tabla25[[#This Row],[$_CENTRO_ORIENTE]]-Tabla25[[#This Row],[$_TOTAL]]</f>
        <v>0</v>
      </c>
      <c r="AG257" s="1">
        <v>0</v>
      </c>
      <c r="AH257" s="1">
        <v>0</v>
      </c>
      <c r="AI257" s="1">
        <v>0</v>
      </c>
      <c r="AJ257" s="1">
        <v>0</v>
      </c>
      <c r="AK257" s="1">
        <v>0</v>
      </c>
      <c r="AL257" s="1">
        <v>0</v>
      </c>
      <c r="AM257" s="1">
        <v>3</v>
      </c>
      <c r="AN257" s="1">
        <v>0</v>
      </c>
      <c r="AO257" s="1">
        <v>3</v>
      </c>
      <c r="AP257" s="1">
        <v>0</v>
      </c>
      <c r="AQ257" s="68">
        <f>+Tabla25[[#This Row],[META_CANDELARIA2]]-Tabla25[[#This Row],[META_CANDELARIA]]</f>
        <v>0</v>
      </c>
      <c r="AR257" s="68">
        <f>+Tabla25[[#This Row],[META_CANDELARIA2]]-Tabla25[[#This Row],[META_CANDELARIA]]</f>
        <v>0</v>
      </c>
      <c r="AS257" s="68">
        <f>+Tabla25[[#This Row],[META_CANDELARIA2]]-Tabla25[[#This Row],[META_CANDELARIA]]</f>
        <v>0</v>
      </c>
    </row>
    <row r="258" spans="1:45" ht="90.75" thickTop="1" thickBot="1">
      <c r="A258" s="19" t="s">
        <v>63</v>
      </c>
      <c r="B258" s="20" t="s">
        <v>371</v>
      </c>
      <c r="C258" s="20" t="s">
        <v>379</v>
      </c>
      <c r="D258" s="21">
        <v>241</v>
      </c>
      <c r="E258" s="20" t="s">
        <v>382</v>
      </c>
      <c r="F258" s="20" t="s">
        <v>374</v>
      </c>
      <c r="G258" s="19" t="s">
        <v>54</v>
      </c>
      <c r="H258" s="19" t="s">
        <v>55</v>
      </c>
      <c r="I258" s="19" t="s">
        <v>56</v>
      </c>
      <c r="J258" s="22">
        <v>3910656</v>
      </c>
      <c r="K258" s="5">
        <v>0</v>
      </c>
      <c r="L258" s="22">
        <f>+Tabla25[[#This Row],[VALOR UNITARIO]]*Tabla25[[#This Row],[META_CENTRO_ORIENTE]]</f>
        <v>0</v>
      </c>
      <c r="M258" s="41">
        <f>+Tabla25[[#This Row],[META_CENTRO_ORIENTE]]*4.55/100</f>
        <v>0</v>
      </c>
      <c r="N258" s="42">
        <f>+Tabla25[[#This Row],[META_CENTRO_ORIENTE]]*22.8/100</f>
        <v>0</v>
      </c>
      <c r="O258" s="42">
        <f>+Tabla25[[#This Row],[META_CENTRO_ORIENTE]]*8.3/100</f>
        <v>0</v>
      </c>
      <c r="P258" s="42">
        <f>+Tabla25[[#This Row],[META_CENTRO_ORIENTE]]*22.73/100</f>
        <v>0</v>
      </c>
      <c r="Q258" s="42">
        <f>+Tabla25[[#This Row],[META_CENTRO_ORIENTE]]*22.64/100</f>
        <v>0</v>
      </c>
      <c r="R258" s="42">
        <f>+Tabla25[[#This Row],[META_CENTRO_ORIENTE]]*0.14</f>
        <v>0</v>
      </c>
      <c r="S258" s="39">
        <v>0</v>
      </c>
      <c r="T258" s="40">
        <v>0</v>
      </c>
      <c r="U258" s="28">
        <f>+Tabla25[[#This Row],[META_CANDELARIA]]+Tabla25[[#This Row],[META_SANTA_FE]]+Tabla25[[#This Row],[META_MARTIRES]]+Tabla25[[#This Row],[META_SAN_CRISTOBAL]]+Tabla25[[#This Row],[META_RAFAEL_URIBE_URIBE]]+Tabla25[[#This Row],[META_ANTONIO_NARIÑO]]+Tabla25[[#This Row],[META_SUBRED]]+Tabla25[[#This Row],[META_DISTRITO]]</f>
        <v>0</v>
      </c>
      <c r="V258" s="29">
        <f>+Tabla25[[#This Row],[META_CENTRO_ORIENTE]]-Tabla25[[#This Row],[META_TOTAL]]</f>
        <v>0</v>
      </c>
      <c r="W258" s="30">
        <f>+Tabla25[[#This Row],[VALOR UNITARIO]]*Tabla25[[#This Row],[META_CANDELARIA]]</f>
        <v>0</v>
      </c>
      <c r="X258" s="31">
        <f>+Tabla25[[#This Row],[META_SANTA_FE]]*Tabla25[[#This Row],[VALOR UNITARIO]]</f>
        <v>0</v>
      </c>
      <c r="Y258" s="31">
        <f>+Tabla25[[#This Row],[META_MARTIRES]]*Tabla25[[#This Row],[VALOR UNITARIO]]</f>
        <v>0</v>
      </c>
      <c r="Z258" s="31">
        <f>+Tabla25[[#This Row],[META_SAN_CRISTOBAL]]*Tabla25[[#This Row],[VALOR UNITARIO]]</f>
        <v>0</v>
      </c>
      <c r="AA258" s="31">
        <f>+Tabla25[[#This Row],[META_RAFAEL_URIBE_URIBE]]*Tabla25[[#This Row],[VALOR UNITARIO]]</f>
        <v>0</v>
      </c>
      <c r="AB258" s="31">
        <f>+Tabla25[[#This Row],[META_ANTONIO_NARIÑO]]*Tabla25[[#This Row],[VALOR UNITARIO]]</f>
        <v>0</v>
      </c>
      <c r="AC258" s="31">
        <f>+Tabla25[[#This Row],[META_SUBRED]]*Tabla25[[#This Row],[VALOR UNITARIO]]</f>
        <v>0</v>
      </c>
      <c r="AD258" s="32">
        <f>+Tabla25[[#This Row],[META_DISTRITO]]*Tabla25[[#This Row],[VALOR UNITARIO]]</f>
        <v>0</v>
      </c>
      <c r="AE258" s="30">
        <f>SUM(Tabla25[[#This Row],[$_CANDELARIA]:[$_DISTRITO]])</f>
        <v>0</v>
      </c>
      <c r="AF258" s="32">
        <f>+Tabla25[[#This Row],[$_CENTRO_ORIENTE]]-Tabla25[[#This Row],[$_TOTAL]]</f>
        <v>0</v>
      </c>
      <c r="AG258" s="1">
        <v>0</v>
      </c>
      <c r="AH258" s="1">
        <v>0</v>
      </c>
      <c r="AI258" s="1">
        <v>0</v>
      </c>
      <c r="AJ258" s="1">
        <v>0</v>
      </c>
      <c r="AK258" s="1">
        <v>0</v>
      </c>
      <c r="AL258" s="1">
        <v>0</v>
      </c>
      <c r="AM258" s="1">
        <v>0</v>
      </c>
      <c r="AN258" s="1">
        <v>0</v>
      </c>
      <c r="AO258" s="1">
        <v>0</v>
      </c>
      <c r="AP258" s="1">
        <v>0</v>
      </c>
      <c r="AQ258" s="68">
        <f>+Tabla25[[#This Row],[META_CANDELARIA2]]-Tabla25[[#This Row],[META_CANDELARIA]]</f>
        <v>0</v>
      </c>
      <c r="AR258" s="68">
        <f>+Tabla25[[#This Row],[META_CANDELARIA2]]-Tabla25[[#This Row],[META_CANDELARIA]]</f>
        <v>0</v>
      </c>
      <c r="AS258" s="68">
        <f>+Tabla25[[#This Row],[META_CANDELARIA2]]-Tabla25[[#This Row],[META_CANDELARIA]]</f>
        <v>0</v>
      </c>
    </row>
    <row r="259" spans="1:45" ht="90.75" thickTop="1" thickBot="1">
      <c r="A259" s="19" t="s">
        <v>63</v>
      </c>
      <c r="B259" s="20" t="s">
        <v>371</v>
      </c>
      <c r="C259" s="20" t="s">
        <v>379</v>
      </c>
      <c r="D259" s="21">
        <v>242</v>
      </c>
      <c r="E259" s="20" t="s">
        <v>383</v>
      </c>
      <c r="F259" s="20" t="s">
        <v>374</v>
      </c>
      <c r="G259" s="19" t="s">
        <v>54</v>
      </c>
      <c r="H259" s="19" t="s">
        <v>59</v>
      </c>
      <c r="I259" s="19" t="s">
        <v>56</v>
      </c>
      <c r="J259" s="22">
        <v>12220800</v>
      </c>
      <c r="K259" s="5">
        <v>0</v>
      </c>
      <c r="L259" s="22">
        <f>+Tabla25[[#This Row],[VALOR UNITARIO]]*Tabla25[[#This Row],[META_CENTRO_ORIENTE]]</f>
        <v>0</v>
      </c>
      <c r="M259" s="41">
        <f>+Tabla25[[#This Row],[META_CENTRO_ORIENTE]]*4.55/100</f>
        <v>0</v>
      </c>
      <c r="N259" s="42">
        <f>+Tabla25[[#This Row],[META_CENTRO_ORIENTE]]*22.8/100</f>
        <v>0</v>
      </c>
      <c r="O259" s="42">
        <f>+Tabla25[[#This Row],[META_CENTRO_ORIENTE]]*8.3/100</f>
        <v>0</v>
      </c>
      <c r="P259" s="42">
        <f>+Tabla25[[#This Row],[META_CENTRO_ORIENTE]]*22.73/100</f>
        <v>0</v>
      </c>
      <c r="Q259" s="42">
        <f>+Tabla25[[#This Row],[META_CENTRO_ORIENTE]]*22.64/100</f>
        <v>0</v>
      </c>
      <c r="R259" s="42">
        <f>+Tabla25[[#This Row],[META_CENTRO_ORIENTE]]*0.14</f>
        <v>0</v>
      </c>
      <c r="S259" s="39">
        <v>0</v>
      </c>
      <c r="T259" s="40">
        <v>0</v>
      </c>
      <c r="U259" s="28">
        <f>+Tabla25[[#This Row],[META_CANDELARIA]]+Tabla25[[#This Row],[META_SANTA_FE]]+Tabla25[[#This Row],[META_MARTIRES]]+Tabla25[[#This Row],[META_SAN_CRISTOBAL]]+Tabla25[[#This Row],[META_RAFAEL_URIBE_URIBE]]+Tabla25[[#This Row],[META_ANTONIO_NARIÑO]]+Tabla25[[#This Row],[META_SUBRED]]+Tabla25[[#This Row],[META_DISTRITO]]</f>
        <v>0</v>
      </c>
      <c r="V259" s="29">
        <f>+Tabla25[[#This Row],[META_CENTRO_ORIENTE]]-Tabla25[[#This Row],[META_TOTAL]]</f>
        <v>0</v>
      </c>
      <c r="W259" s="30">
        <f>+Tabla25[[#This Row],[VALOR UNITARIO]]*Tabla25[[#This Row],[META_CANDELARIA]]</f>
        <v>0</v>
      </c>
      <c r="X259" s="31">
        <f>+Tabla25[[#This Row],[META_SANTA_FE]]*Tabla25[[#This Row],[VALOR UNITARIO]]</f>
        <v>0</v>
      </c>
      <c r="Y259" s="31">
        <f>+Tabla25[[#This Row],[META_MARTIRES]]*Tabla25[[#This Row],[VALOR UNITARIO]]</f>
        <v>0</v>
      </c>
      <c r="Z259" s="31">
        <f>+Tabla25[[#This Row],[META_SAN_CRISTOBAL]]*Tabla25[[#This Row],[VALOR UNITARIO]]</f>
        <v>0</v>
      </c>
      <c r="AA259" s="31">
        <f>+Tabla25[[#This Row],[META_RAFAEL_URIBE_URIBE]]*Tabla25[[#This Row],[VALOR UNITARIO]]</f>
        <v>0</v>
      </c>
      <c r="AB259" s="31">
        <f>+Tabla25[[#This Row],[META_ANTONIO_NARIÑO]]*Tabla25[[#This Row],[VALOR UNITARIO]]</f>
        <v>0</v>
      </c>
      <c r="AC259" s="31">
        <f>+Tabla25[[#This Row],[META_SUBRED]]*Tabla25[[#This Row],[VALOR UNITARIO]]</f>
        <v>0</v>
      </c>
      <c r="AD259" s="32">
        <f>+Tabla25[[#This Row],[META_DISTRITO]]*Tabla25[[#This Row],[VALOR UNITARIO]]</f>
        <v>0</v>
      </c>
      <c r="AE259" s="30">
        <f>SUM(Tabla25[[#This Row],[$_CANDELARIA]:[$_DISTRITO]])</f>
        <v>0</v>
      </c>
      <c r="AF259" s="32">
        <f>+Tabla25[[#This Row],[$_CENTRO_ORIENTE]]-Tabla25[[#This Row],[$_TOTAL]]</f>
        <v>0</v>
      </c>
      <c r="AG259" s="1">
        <v>0</v>
      </c>
      <c r="AH259" s="1">
        <v>0</v>
      </c>
      <c r="AI259" s="1">
        <v>0</v>
      </c>
      <c r="AJ259" s="1">
        <v>0</v>
      </c>
      <c r="AK259" s="1">
        <v>0</v>
      </c>
      <c r="AL259" s="1">
        <v>0</v>
      </c>
      <c r="AM259" s="1">
        <v>0</v>
      </c>
      <c r="AN259" s="1">
        <v>0</v>
      </c>
      <c r="AO259" s="1">
        <v>0</v>
      </c>
      <c r="AP259" s="1">
        <v>0</v>
      </c>
      <c r="AQ259" s="68">
        <f>+Tabla25[[#This Row],[META_CANDELARIA2]]-Tabla25[[#This Row],[META_CANDELARIA]]</f>
        <v>0</v>
      </c>
      <c r="AR259" s="68">
        <f>+Tabla25[[#This Row],[META_CANDELARIA2]]-Tabla25[[#This Row],[META_CANDELARIA]]</f>
        <v>0</v>
      </c>
      <c r="AS259" s="68">
        <f>+Tabla25[[#This Row],[META_CANDELARIA2]]-Tabla25[[#This Row],[META_CANDELARIA]]</f>
        <v>0</v>
      </c>
    </row>
    <row r="260" spans="1:45" ht="78" thickTop="1" thickBot="1">
      <c r="A260" s="19" t="s">
        <v>63</v>
      </c>
      <c r="B260" s="20" t="s">
        <v>371</v>
      </c>
      <c r="C260" s="20" t="s">
        <v>379</v>
      </c>
      <c r="D260" s="21">
        <v>243</v>
      </c>
      <c r="E260" s="20" t="s">
        <v>384</v>
      </c>
      <c r="F260" s="20" t="s">
        <v>374</v>
      </c>
      <c r="G260" s="19" t="s">
        <v>79</v>
      </c>
      <c r="H260" s="19" t="s">
        <v>76</v>
      </c>
      <c r="I260" s="19" t="s">
        <v>56</v>
      </c>
      <c r="J260" s="22">
        <v>15642624</v>
      </c>
      <c r="K260" s="5">
        <v>3</v>
      </c>
      <c r="L260" s="22">
        <f>+Tabla25[[#This Row],[VALOR UNITARIO]]*Tabla25[[#This Row],[META_CENTRO_ORIENTE]]</f>
        <v>46927872</v>
      </c>
      <c r="M260" s="41">
        <v>0</v>
      </c>
      <c r="N260" s="42">
        <v>0</v>
      </c>
      <c r="O260" s="42">
        <v>0</v>
      </c>
      <c r="P260" s="42">
        <v>3</v>
      </c>
      <c r="Q260" s="42">
        <v>0</v>
      </c>
      <c r="R260" s="42">
        <v>0</v>
      </c>
      <c r="S260" s="39">
        <v>0</v>
      </c>
      <c r="T260" s="40">
        <v>0</v>
      </c>
      <c r="U260" s="28">
        <f>+Tabla25[[#This Row],[META_CANDELARIA]]+Tabla25[[#This Row],[META_SANTA_FE]]+Tabla25[[#This Row],[META_MARTIRES]]+Tabla25[[#This Row],[META_SAN_CRISTOBAL]]+Tabla25[[#This Row],[META_RAFAEL_URIBE_URIBE]]+Tabla25[[#This Row],[META_ANTONIO_NARIÑO]]+Tabla25[[#This Row],[META_SUBRED]]+Tabla25[[#This Row],[META_DISTRITO]]</f>
        <v>3</v>
      </c>
      <c r="V260" s="29">
        <f>+Tabla25[[#This Row],[META_CENTRO_ORIENTE]]-Tabla25[[#This Row],[META_TOTAL]]</f>
        <v>0</v>
      </c>
      <c r="W260" s="30">
        <f>+Tabla25[[#This Row],[VALOR UNITARIO]]*Tabla25[[#This Row],[META_CANDELARIA]]</f>
        <v>0</v>
      </c>
      <c r="X260" s="31">
        <f>+Tabla25[[#This Row],[META_SANTA_FE]]*Tabla25[[#This Row],[VALOR UNITARIO]]</f>
        <v>0</v>
      </c>
      <c r="Y260" s="31">
        <f>+Tabla25[[#This Row],[META_MARTIRES]]*Tabla25[[#This Row],[VALOR UNITARIO]]</f>
        <v>0</v>
      </c>
      <c r="Z260" s="31">
        <f>+Tabla25[[#This Row],[META_SAN_CRISTOBAL]]*Tabla25[[#This Row],[VALOR UNITARIO]]</f>
        <v>46927872</v>
      </c>
      <c r="AA260" s="31">
        <f>+Tabla25[[#This Row],[META_RAFAEL_URIBE_URIBE]]*Tabla25[[#This Row],[VALOR UNITARIO]]</f>
        <v>0</v>
      </c>
      <c r="AB260" s="31">
        <f>+Tabla25[[#This Row],[META_ANTONIO_NARIÑO]]*Tabla25[[#This Row],[VALOR UNITARIO]]</f>
        <v>0</v>
      </c>
      <c r="AC260" s="31">
        <f>+Tabla25[[#This Row],[META_SUBRED]]*Tabla25[[#This Row],[VALOR UNITARIO]]</f>
        <v>0</v>
      </c>
      <c r="AD260" s="32">
        <f>+Tabla25[[#This Row],[META_DISTRITO]]*Tabla25[[#This Row],[VALOR UNITARIO]]</f>
        <v>0</v>
      </c>
      <c r="AE260" s="30">
        <f>SUM(Tabla25[[#This Row],[$_CANDELARIA]:[$_DISTRITO]])</f>
        <v>46927872</v>
      </c>
      <c r="AF260" s="32">
        <f>+Tabla25[[#This Row],[$_CENTRO_ORIENTE]]-Tabla25[[#This Row],[$_TOTAL]]</f>
        <v>0</v>
      </c>
      <c r="AG260" s="1">
        <v>0</v>
      </c>
      <c r="AH260" s="1">
        <v>0</v>
      </c>
      <c r="AI260" s="1">
        <v>0</v>
      </c>
      <c r="AJ260" s="1">
        <v>0</v>
      </c>
      <c r="AK260" s="1">
        <v>0</v>
      </c>
      <c r="AL260" s="1">
        <v>0</v>
      </c>
      <c r="AM260" s="1">
        <v>0</v>
      </c>
      <c r="AN260" s="1">
        <v>3</v>
      </c>
      <c r="AO260" s="1">
        <v>3</v>
      </c>
      <c r="AP260" s="1">
        <v>0</v>
      </c>
      <c r="AQ260" s="68">
        <f>+Tabla25[[#This Row],[META_CANDELARIA2]]-Tabla25[[#This Row],[META_CANDELARIA]]</f>
        <v>0</v>
      </c>
      <c r="AR260" s="68">
        <f>+Tabla25[[#This Row],[META_CANDELARIA2]]-Tabla25[[#This Row],[META_CANDELARIA]]</f>
        <v>0</v>
      </c>
      <c r="AS260" s="68">
        <f>+Tabla25[[#This Row],[META_CANDELARIA2]]-Tabla25[[#This Row],[META_CANDELARIA]]</f>
        <v>0</v>
      </c>
    </row>
    <row r="261" spans="1:45" ht="52.5" thickTop="1" thickBot="1">
      <c r="A261" s="19" t="s">
        <v>63</v>
      </c>
      <c r="B261" s="20" t="s">
        <v>371</v>
      </c>
      <c r="C261" s="20" t="s">
        <v>385</v>
      </c>
      <c r="D261" s="21">
        <v>244</v>
      </c>
      <c r="E261" s="20" t="s">
        <v>386</v>
      </c>
      <c r="F261" s="20" t="s">
        <v>374</v>
      </c>
      <c r="G261" s="19" t="s">
        <v>79</v>
      </c>
      <c r="H261" s="19" t="s">
        <v>55</v>
      </c>
      <c r="I261" s="19" t="s">
        <v>56</v>
      </c>
      <c r="J261" s="22">
        <v>20316544</v>
      </c>
      <c r="K261" s="5">
        <v>3</v>
      </c>
      <c r="L261" s="22">
        <f>+Tabla25[[#This Row],[VALOR UNITARIO]]*Tabla25[[#This Row],[META_CENTRO_ORIENTE]]</f>
        <v>60949632</v>
      </c>
      <c r="M261" s="41">
        <v>0</v>
      </c>
      <c r="N261" s="42">
        <v>0</v>
      </c>
      <c r="O261" s="42">
        <v>0</v>
      </c>
      <c r="P261" s="42">
        <v>0</v>
      </c>
      <c r="Q261" s="42">
        <v>0</v>
      </c>
      <c r="R261" s="42">
        <v>0</v>
      </c>
      <c r="S261" s="39">
        <v>3</v>
      </c>
      <c r="T261" s="40">
        <v>0</v>
      </c>
      <c r="U261" s="28">
        <f>+Tabla25[[#This Row],[META_CANDELARIA]]+Tabla25[[#This Row],[META_SANTA_FE]]+Tabla25[[#This Row],[META_MARTIRES]]+Tabla25[[#This Row],[META_SAN_CRISTOBAL]]+Tabla25[[#This Row],[META_RAFAEL_URIBE_URIBE]]+Tabla25[[#This Row],[META_ANTONIO_NARIÑO]]+Tabla25[[#This Row],[META_SUBRED]]+Tabla25[[#This Row],[META_DISTRITO]]</f>
        <v>3</v>
      </c>
      <c r="V261" s="29">
        <f>+Tabla25[[#This Row],[META_CENTRO_ORIENTE]]-Tabla25[[#This Row],[META_TOTAL]]</f>
        <v>0</v>
      </c>
      <c r="W261" s="30">
        <f>+Tabla25[[#This Row],[VALOR UNITARIO]]*Tabla25[[#This Row],[META_CANDELARIA]]</f>
        <v>0</v>
      </c>
      <c r="X261" s="31">
        <f>+Tabla25[[#This Row],[META_SANTA_FE]]*Tabla25[[#This Row],[VALOR UNITARIO]]</f>
        <v>0</v>
      </c>
      <c r="Y261" s="31">
        <f>+Tabla25[[#This Row],[META_MARTIRES]]*Tabla25[[#This Row],[VALOR UNITARIO]]</f>
        <v>0</v>
      </c>
      <c r="Z261" s="31">
        <f>+Tabla25[[#This Row],[META_SAN_CRISTOBAL]]*Tabla25[[#This Row],[VALOR UNITARIO]]</f>
        <v>0</v>
      </c>
      <c r="AA261" s="31">
        <f>+Tabla25[[#This Row],[META_RAFAEL_URIBE_URIBE]]*Tabla25[[#This Row],[VALOR UNITARIO]]</f>
        <v>0</v>
      </c>
      <c r="AB261" s="31">
        <f>+Tabla25[[#This Row],[META_ANTONIO_NARIÑO]]*Tabla25[[#This Row],[VALOR UNITARIO]]</f>
        <v>0</v>
      </c>
      <c r="AC261" s="31">
        <f>+Tabla25[[#This Row],[META_SUBRED]]*Tabla25[[#This Row],[VALOR UNITARIO]]</f>
        <v>60949632</v>
      </c>
      <c r="AD261" s="32">
        <f>+Tabla25[[#This Row],[META_DISTRITO]]*Tabla25[[#This Row],[VALOR UNITARIO]]</f>
        <v>0</v>
      </c>
      <c r="AE261" s="30">
        <f>SUM(Tabla25[[#This Row],[$_CANDELARIA]:[$_DISTRITO]])</f>
        <v>60949632</v>
      </c>
      <c r="AF261" s="32">
        <f>+Tabla25[[#This Row],[$_CENTRO_ORIENTE]]-Tabla25[[#This Row],[$_TOTAL]]</f>
        <v>0</v>
      </c>
      <c r="AG261" s="1">
        <v>0</v>
      </c>
      <c r="AH261" s="1">
        <v>0</v>
      </c>
      <c r="AI261" s="1">
        <v>0</v>
      </c>
      <c r="AJ261" s="1">
        <v>0</v>
      </c>
      <c r="AK261" s="1">
        <v>0</v>
      </c>
      <c r="AL261" s="1">
        <v>0</v>
      </c>
      <c r="AM261" s="1">
        <v>3</v>
      </c>
      <c r="AN261" s="1">
        <v>0</v>
      </c>
      <c r="AO261" s="1">
        <v>3</v>
      </c>
      <c r="AP261" s="1">
        <v>0</v>
      </c>
      <c r="AQ261" s="68">
        <f>+Tabla25[[#This Row],[META_CANDELARIA2]]-Tabla25[[#This Row],[META_CANDELARIA]]</f>
        <v>0</v>
      </c>
      <c r="AR261" s="68">
        <f>+Tabla25[[#This Row],[META_CANDELARIA2]]-Tabla25[[#This Row],[META_CANDELARIA]]</f>
        <v>0</v>
      </c>
      <c r="AS261" s="68">
        <f>+Tabla25[[#This Row],[META_CANDELARIA2]]-Tabla25[[#This Row],[META_CANDELARIA]]</f>
        <v>0</v>
      </c>
    </row>
    <row r="262" spans="1:45" ht="52.5" thickTop="1" thickBot="1">
      <c r="A262" s="19" t="s">
        <v>63</v>
      </c>
      <c r="B262" s="20" t="s">
        <v>371</v>
      </c>
      <c r="C262" s="20" t="s">
        <v>385</v>
      </c>
      <c r="D262" s="21">
        <v>245</v>
      </c>
      <c r="E262" s="20" t="s">
        <v>387</v>
      </c>
      <c r="F262" s="20" t="s">
        <v>374</v>
      </c>
      <c r="G262" s="19" t="s">
        <v>79</v>
      </c>
      <c r="H262" s="19" t="s">
        <v>76</v>
      </c>
      <c r="I262" s="19" t="s">
        <v>56</v>
      </c>
      <c r="J262" s="22">
        <v>24729968</v>
      </c>
      <c r="K262" s="5">
        <v>0</v>
      </c>
      <c r="L262" s="22">
        <f>+Tabla25[[#This Row],[VALOR UNITARIO]]*Tabla25[[#This Row],[META_CENTRO_ORIENTE]]</f>
        <v>0</v>
      </c>
      <c r="M262" s="41">
        <f>+Tabla25[[#This Row],[META_CENTRO_ORIENTE]]*4.55/100</f>
        <v>0</v>
      </c>
      <c r="N262" s="42">
        <f>+Tabla25[[#This Row],[META_CENTRO_ORIENTE]]*22.8/100</f>
        <v>0</v>
      </c>
      <c r="O262" s="42">
        <f>+Tabla25[[#This Row],[META_CENTRO_ORIENTE]]*8.3/100</f>
        <v>0</v>
      </c>
      <c r="P262" s="42">
        <f>+Tabla25[[#This Row],[META_CENTRO_ORIENTE]]*22.73/100</f>
        <v>0</v>
      </c>
      <c r="Q262" s="42">
        <f>+Tabla25[[#This Row],[META_CENTRO_ORIENTE]]*22.64/100</f>
        <v>0</v>
      </c>
      <c r="R262" s="42">
        <f>+Tabla25[[#This Row],[META_CENTRO_ORIENTE]]*0.14</f>
        <v>0</v>
      </c>
      <c r="S262" s="39">
        <v>0</v>
      </c>
      <c r="T262" s="40">
        <v>0</v>
      </c>
      <c r="U262" s="28">
        <f>+Tabla25[[#This Row],[META_CANDELARIA]]+Tabla25[[#This Row],[META_SANTA_FE]]+Tabla25[[#This Row],[META_MARTIRES]]+Tabla25[[#This Row],[META_SAN_CRISTOBAL]]+Tabla25[[#This Row],[META_RAFAEL_URIBE_URIBE]]+Tabla25[[#This Row],[META_ANTONIO_NARIÑO]]+Tabla25[[#This Row],[META_SUBRED]]+Tabla25[[#This Row],[META_DISTRITO]]</f>
        <v>0</v>
      </c>
      <c r="V262" s="29">
        <f>+Tabla25[[#This Row],[META_CENTRO_ORIENTE]]-Tabla25[[#This Row],[META_TOTAL]]</f>
        <v>0</v>
      </c>
      <c r="W262" s="30">
        <f>+Tabla25[[#This Row],[VALOR UNITARIO]]*Tabla25[[#This Row],[META_CANDELARIA]]</f>
        <v>0</v>
      </c>
      <c r="X262" s="31">
        <f>+Tabla25[[#This Row],[META_SANTA_FE]]*Tabla25[[#This Row],[VALOR UNITARIO]]</f>
        <v>0</v>
      </c>
      <c r="Y262" s="31">
        <f>+Tabla25[[#This Row],[META_MARTIRES]]*Tabla25[[#This Row],[VALOR UNITARIO]]</f>
        <v>0</v>
      </c>
      <c r="Z262" s="31">
        <f>+Tabla25[[#This Row],[META_SAN_CRISTOBAL]]*Tabla25[[#This Row],[VALOR UNITARIO]]</f>
        <v>0</v>
      </c>
      <c r="AA262" s="31">
        <f>+Tabla25[[#This Row],[META_RAFAEL_URIBE_URIBE]]*Tabla25[[#This Row],[VALOR UNITARIO]]</f>
        <v>0</v>
      </c>
      <c r="AB262" s="31">
        <f>+Tabla25[[#This Row],[META_ANTONIO_NARIÑO]]*Tabla25[[#This Row],[VALOR UNITARIO]]</f>
        <v>0</v>
      </c>
      <c r="AC262" s="31">
        <f>+Tabla25[[#This Row],[META_SUBRED]]*Tabla25[[#This Row],[VALOR UNITARIO]]</f>
        <v>0</v>
      </c>
      <c r="AD262" s="32">
        <f>+Tabla25[[#This Row],[META_DISTRITO]]*Tabla25[[#This Row],[VALOR UNITARIO]]</f>
        <v>0</v>
      </c>
      <c r="AE262" s="30">
        <f>SUM(Tabla25[[#This Row],[$_CANDELARIA]:[$_DISTRITO]])</f>
        <v>0</v>
      </c>
      <c r="AF262" s="32">
        <f>+Tabla25[[#This Row],[$_CENTRO_ORIENTE]]-Tabla25[[#This Row],[$_TOTAL]]</f>
        <v>0</v>
      </c>
      <c r="AG262" s="1">
        <v>0</v>
      </c>
      <c r="AH262" s="1">
        <v>0</v>
      </c>
      <c r="AI262" s="1">
        <v>0</v>
      </c>
      <c r="AJ262" s="1">
        <v>0</v>
      </c>
      <c r="AK262" s="1">
        <v>0</v>
      </c>
      <c r="AL262" s="1">
        <v>0</v>
      </c>
      <c r="AM262" s="1">
        <v>0</v>
      </c>
      <c r="AN262" s="1">
        <v>0</v>
      </c>
      <c r="AO262" s="1">
        <v>0</v>
      </c>
      <c r="AP262" s="1">
        <v>0</v>
      </c>
      <c r="AQ262" s="68">
        <f>+Tabla25[[#This Row],[META_CANDELARIA2]]-Tabla25[[#This Row],[META_CANDELARIA]]</f>
        <v>0</v>
      </c>
      <c r="AR262" s="68">
        <f>+Tabla25[[#This Row],[META_CANDELARIA2]]-Tabla25[[#This Row],[META_CANDELARIA]]</f>
        <v>0</v>
      </c>
      <c r="AS262" s="68">
        <f>+Tabla25[[#This Row],[META_CANDELARIA2]]-Tabla25[[#This Row],[META_CANDELARIA]]</f>
        <v>0</v>
      </c>
    </row>
    <row r="263" spans="1:45" ht="141.75" thickTop="1" thickBot="1">
      <c r="A263" s="19" t="s">
        <v>63</v>
      </c>
      <c r="B263" s="20" t="s">
        <v>371</v>
      </c>
      <c r="C263" s="20" t="s">
        <v>372</v>
      </c>
      <c r="D263" s="21">
        <v>246</v>
      </c>
      <c r="E263" s="20" t="s">
        <v>388</v>
      </c>
      <c r="F263" s="20" t="s">
        <v>374</v>
      </c>
      <c r="G263" s="19" t="s">
        <v>389</v>
      </c>
      <c r="H263" s="19" t="s">
        <v>76</v>
      </c>
      <c r="I263" s="19" t="s">
        <v>56</v>
      </c>
      <c r="J263" s="22">
        <v>67458816</v>
      </c>
      <c r="K263" s="5">
        <v>0.62298245791921403</v>
      </c>
      <c r="L263" s="22">
        <f>+Tabla25[[#This Row],[VALOR UNITARIO]]*Tabla25[[#This Row],[META_CENTRO_ORIENTE]]</f>
        <v>42025659</v>
      </c>
      <c r="M263" s="41">
        <f>+Tabla25[[#This Row],[META_CENTRO_ORIENTE]]*4.55/100</f>
        <v>2.8345701835324238E-2</v>
      </c>
      <c r="N263" s="42">
        <v>0</v>
      </c>
      <c r="O263" s="42">
        <v>0</v>
      </c>
      <c r="P263" s="42">
        <f>+Tabla25[[#This Row],[META_CENTRO_ORIENTE]]</f>
        <v>0.62298245791921403</v>
      </c>
      <c r="Q263" s="42">
        <v>0</v>
      </c>
      <c r="R263" s="42">
        <v>0</v>
      </c>
      <c r="S263" s="39">
        <v>0</v>
      </c>
      <c r="T263" s="40">
        <v>0</v>
      </c>
      <c r="U263" s="28">
        <f>+Tabla25[[#This Row],[META_CANDELARIA]]+Tabla25[[#This Row],[META_SANTA_FE]]+Tabla25[[#This Row],[META_MARTIRES]]+Tabla25[[#This Row],[META_SAN_CRISTOBAL]]+Tabla25[[#This Row],[META_RAFAEL_URIBE_URIBE]]+Tabla25[[#This Row],[META_ANTONIO_NARIÑO]]+Tabla25[[#This Row],[META_SUBRED]]+Tabla25[[#This Row],[META_DISTRITO]]</f>
        <v>0.65132815975453828</v>
      </c>
      <c r="V263" s="29">
        <f>+Tabla25[[#This Row],[META_CENTRO_ORIENTE]]-Tabla25[[#This Row],[META_TOTAL]]</f>
        <v>-2.8345701835324255E-2</v>
      </c>
      <c r="W263" s="30">
        <f>+Tabla25[[#This Row],[VALOR UNITARIO]]*Tabla25[[#This Row],[META_CANDELARIA]]</f>
        <v>1912167.4845</v>
      </c>
      <c r="X263" s="31">
        <f>+Tabla25[[#This Row],[META_SANTA_FE]]*Tabla25[[#This Row],[VALOR UNITARIO]]</f>
        <v>0</v>
      </c>
      <c r="Y263" s="31">
        <f>+Tabla25[[#This Row],[META_MARTIRES]]*Tabla25[[#This Row],[VALOR UNITARIO]]</f>
        <v>0</v>
      </c>
      <c r="Z263" s="31">
        <f>+Tabla25[[#This Row],[META_SAN_CRISTOBAL]]*Tabla25[[#This Row],[VALOR UNITARIO]]</f>
        <v>42025659</v>
      </c>
      <c r="AA263" s="31">
        <f>+Tabla25[[#This Row],[META_RAFAEL_URIBE_URIBE]]*Tabla25[[#This Row],[VALOR UNITARIO]]</f>
        <v>0</v>
      </c>
      <c r="AB263" s="31">
        <f>+Tabla25[[#This Row],[META_ANTONIO_NARIÑO]]*Tabla25[[#This Row],[VALOR UNITARIO]]</f>
        <v>0</v>
      </c>
      <c r="AC263" s="31">
        <f>+Tabla25[[#This Row],[META_SUBRED]]*Tabla25[[#This Row],[VALOR UNITARIO]]</f>
        <v>0</v>
      </c>
      <c r="AD263" s="32">
        <f>+Tabla25[[#This Row],[META_DISTRITO]]*Tabla25[[#This Row],[VALOR UNITARIO]]</f>
        <v>0</v>
      </c>
      <c r="AE263" s="30">
        <f>SUM(Tabla25[[#This Row],[$_CANDELARIA]:[$_DISTRITO]])</f>
        <v>43937826.484499998</v>
      </c>
      <c r="AF263" s="32">
        <f>+Tabla25[[#This Row],[$_CENTRO_ORIENTE]]-Tabla25[[#This Row],[$_TOTAL]]</f>
        <v>-1912167.4844999984</v>
      </c>
      <c r="AG263" s="1">
        <v>0</v>
      </c>
      <c r="AH263" s="1">
        <v>0</v>
      </c>
      <c r="AI263" s="1">
        <v>0</v>
      </c>
      <c r="AJ263" s="1">
        <v>0</v>
      </c>
      <c r="AK263" s="1">
        <v>0</v>
      </c>
      <c r="AL263" s="1">
        <v>0</v>
      </c>
      <c r="AM263" s="1">
        <v>0</v>
      </c>
      <c r="AN263" s="1">
        <v>0</v>
      </c>
      <c r="AO263" s="1">
        <v>0</v>
      </c>
      <c r="AP263" s="1">
        <v>0.62298245791921403</v>
      </c>
      <c r="AQ263" s="68">
        <f>+Tabla25[[#This Row],[META_CANDELARIA2]]-Tabla25[[#This Row],[META_CANDELARIA]]</f>
        <v>-2.8345701835324238E-2</v>
      </c>
      <c r="AR263" s="68">
        <f>+Tabla25[[#This Row],[META_CANDELARIA2]]-Tabla25[[#This Row],[META_CANDELARIA]]</f>
        <v>-2.8345701835324238E-2</v>
      </c>
      <c r="AS263" s="68">
        <f>+Tabla25[[#This Row],[META_CANDELARIA2]]-Tabla25[[#This Row],[META_CANDELARIA]]</f>
        <v>-2.8345701835324238E-2</v>
      </c>
    </row>
    <row r="264" spans="1:45" ht="27" thickTop="1" thickBot="1">
      <c r="A264" s="19" t="s">
        <v>63</v>
      </c>
      <c r="B264" s="20" t="s">
        <v>390</v>
      </c>
      <c r="C264" s="20"/>
      <c r="D264" s="21">
        <v>247</v>
      </c>
      <c r="E264" s="20" t="s">
        <v>391</v>
      </c>
      <c r="F264" s="20"/>
      <c r="G264" s="19"/>
      <c r="H264" s="19"/>
      <c r="I264" s="19"/>
      <c r="J264" s="22">
        <v>0</v>
      </c>
      <c r="L264" s="22">
        <v>2412005856</v>
      </c>
      <c r="M264" s="63">
        <f>+Tabla25[[#This Row],[META_CENTRO_ORIENTE]]*4.55/100</f>
        <v>0</v>
      </c>
      <c r="N264" s="64">
        <f>+Tabla25[[#This Row],[META_CENTRO_ORIENTE]]*22.8/100</f>
        <v>0</v>
      </c>
      <c r="O264" s="64">
        <f>+Tabla25[[#This Row],[META_CENTRO_ORIENTE]]*8.3/100</f>
        <v>0</v>
      </c>
      <c r="P264" s="64">
        <f>+Tabla25[[#This Row],[META_CENTRO_ORIENTE]]*22.73/100</f>
        <v>0</v>
      </c>
      <c r="Q264" s="64">
        <f>+Tabla25[[#This Row],[META_CENTRO_ORIENTE]]*22.64/100</f>
        <v>0</v>
      </c>
      <c r="R264" s="64">
        <f>+Tabla25[[#This Row],[META_CENTRO_ORIENTE]]*0.14</f>
        <v>0</v>
      </c>
      <c r="S264" s="61">
        <v>0</v>
      </c>
      <c r="T264" s="62">
        <v>0</v>
      </c>
      <c r="U264" s="28">
        <f>+Tabla25[[#This Row],[META_CANDELARIA]]+Tabla25[[#This Row],[META_SANTA_FE]]+Tabla25[[#This Row],[META_MARTIRES]]+Tabla25[[#This Row],[META_SAN_CRISTOBAL]]+Tabla25[[#This Row],[META_RAFAEL_URIBE_URIBE]]+Tabla25[[#This Row],[META_ANTONIO_NARIÑO]]+Tabla25[[#This Row],[META_SUBRED]]+Tabla25[[#This Row],[META_DISTRITO]]</f>
        <v>0</v>
      </c>
      <c r="V264" s="29">
        <f>+Tabla25[[#This Row],[META_CENTRO_ORIENTE]]-Tabla25[[#This Row],[META_TOTAL]]</f>
        <v>0</v>
      </c>
      <c r="W264" s="30">
        <f>+Tabla25[[#This Row],[VALOR UNITARIO]]*Tabla25[[#This Row],[META_CANDELARIA]]</f>
        <v>0</v>
      </c>
      <c r="X264" s="31">
        <f>+Tabla25[[#This Row],[META_SANTA_FE]]*Tabla25[[#This Row],[VALOR UNITARIO]]</f>
        <v>0</v>
      </c>
      <c r="Y264" s="31">
        <f>+Tabla25[[#This Row],[META_MARTIRES]]*Tabla25[[#This Row],[VALOR UNITARIO]]</f>
        <v>0</v>
      </c>
      <c r="Z264" s="31">
        <f>+Tabla25[[#This Row],[META_SAN_CRISTOBAL]]*Tabla25[[#This Row],[VALOR UNITARIO]]</f>
        <v>0</v>
      </c>
      <c r="AA264" s="31">
        <f>+Tabla25[[#This Row],[META_RAFAEL_URIBE_URIBE]]*Tabla25[[#This Row],[VALOR UNITARIO]]</f>
        <v>0</v>
      </c>
      <c r="AB264" s="31">
        <f>+Tabla25[[#This Row],[META_ANTONIO_NARIÑO]]*Tabla25[[#This Row],[VALOR UNITARIO]]</f>
        <v>0</v>
      </c>
      <c r="AC264" s="31">
        <f>+Tabla25[[#This Row],[META_SUBRED]]*Tabla25[[#This Row],[VALOR UNITARIO]]</f>
        <v>0</v>
      </c>
      <c r="AD264" s="32">
        <f>+Tabla25[[#This Row],[META_DISTRITO]]*Tabla25[[#This Row],[VALOR UNITARIO]]</f>
        <v>0</v>
      </c>
      <c r="AE264" s="30">
        <f>SUM(Tabla25[[#This Row],[$_CANDELARIA]:[$_DISTRITO]])</f>
        <v>0</v>
      </c>
      <c r="AF264" s="32">
        <f>+Tabla25[[#This Row],[$_CENTRO_ORIENTE]]-Tabla25[[#This Row],[$_TOTAL]]</f>
        <v>2412005856</v>
      </c>
      <c r="AO264" s="1">
        <v>0</v>
      </c>
      <c r="AP264" s="1">
        <v>0</v>
      </c>
      <c r="AQ264" s="68">
        <f>+Tabla25[[#This Row],[META_CANDELARIA2]]-Tabla25[[#This Row],[META_CANDELARIA]]</f>
        <v>0</v>
      </c>
      <c r="AR264" s="68">
        <f>+Tabla25[[#This Row],[META_CANDELARIA2]]-Tabla25[[#This Row],[META_CANDELARIA]]</f>
        <v>0</v>
      </c>
      <c r="AS264" s="68">
        <f>+Tabla25[[#This Row],[META_CANDELARIA2]]-Tabla25[[#This Row],[META_CANDELARIA]]</f>
        <v>0</v>
      </c>
    </row>
    <row r="265" spans="1:45" ht="27" thickTop="1" thickBot="1">
      <c r="A265" s="19" t="s">
        <v>63</v>
      </c>
      <c r="B265" s="20" t="s">
        <v>390</v>
      </c>
      <c r="C265" s="20"/>
      <c r="D265" s="21">
        <v>248</v>
      </c>
      <c r="E265" s="20" t="s">
        <v>392</v>
      </c>
      <c r="F265" s="20"/>
      <c r="G265" s="19"/>
      <c r="H265" s="19"/>
      <c r="I265" s="19"/>
      <c r="J265" s="22">
        <v>0</v>
      </c>
      <c r="L265" s="22">
        <v>40145328</v>
      </c>
      <c r="M265" s="63">
        <f>+Tabla25[[#This Row],[META_CENTRO_ORIENTE]]*4.55/100</f>
        <v>0</v>
      </c>
      <c r="N265" s="64">
        <f>+Tabla25[[#This Row],[META_CENTRO_ORIENTE]]*22.8/100</f>
        <v>0</v>
      </c>
      <c r="O265" s="64">
        <f>+Tabla25[[#This Row],[META_CENTRO_ORIENTE]]*8.3/100</f>
        <v>0</v>
      </c>
      <c r="P265" s="64">
        <f>+Tabla25[[#This Row],[META_CENTRO_ORIENTE]]*22.73/100</f>
        <v>0</v>
      </c>
      <c r="Q265" s="64">
        <f>+Tabla25[[#This Row],[META_CENTRO_ORIENTE]]*22.64/100</f>
        <v>0</v>
      </c>
      <c r="R265" s="64">
        <f>+Tabla25[[#This Row],[META_CENTRO_ORIENTE]]*0.14</f>
        <v>0</v>
      </c>
      <c r="S265" s="61">
        <v>0</v>
      </c>
      <c r="T265" s="62">
        <v>0</v>
      </c>
      <c r="U265" s="28">
        <f>+Tabla25[[#This Row],[META_CANDELARIA]]+Tabla25[[#This Row],[META_SANTA_FE]]+Tabla25[[#This Row],[META_MARTIRES]]+Tabla25[[#This Row],[META_SAN_CRISTOBAL]]+Tabla25[[#This Row],[META_RAFAEL_URIBE_URIBE]]+Tabla25[[#This Row],[META_ANTONIO_NARIÑO]]+Tabla25[[#This Row],[META_SUBRED]]+Tabla25[[#This Row],[META_DISTRITO]]</f>
        <v>0</v>
      </c>
      <c r="V265" s="29">
        <f>+Tabla25[[#This Row],[META_CENTRO_ORIENTE]]-Tabla25[[#This Row],[META_TOTAL]]</f>
        <v>0</v>
      </c>
      <c r="W265" s="30">
        <f>+Tabla25[[#This Row],[VALOR UNITARIO]]*Tabla25[[#This Row],[META_CANDELARIA]]</f>
        <v>0</v>
      </c>
      <c r="X265" s="31">
        <f>+Tabla25[[#This Row],[META_SANTA_FE]]*Tabla25[[#This Row],[VALOR UNITARIO]]</f>
        <v>0</v>
      </c>
      <c r="Y265" s="31">
        <f>+Tabla25[[#This Row],[META_MARTIRES]]*Tabla25[[#This Row],[VALOR UNITARIO]]</f>
        <v>0</v>
      </c>
      <c r="Z265" s="31">
        <f>+Tabla25[[#This Row],[META_SAN_CRISTOBAL]]*Tabla25[[#This Row],[VALOR UNITARIO]]</f>
        <v>0</v>
      </c>
      <c r="AA265" s="31">
        <f>+Tabla25[[#This Row],[META_RAFAEL_URIBE_URIBE]]*Tabla25[[#This Row],[VALOR UNITARIO]]</f>
        <v>0</v>
      </c>
      <c r="AB265" s="31">
        <f>+Tabla25[[#This Row],[META_ANTONIO_NARIÑO]]*Tabla25[[#This Row],[VALOR UNITARIO]]</f>
        <v>0</v>
      </c>
      <c r="AC265" s="31">
        <f>+Tabla25[[#This Row],[META_SUBRED]]*Tabla25[[#This Row],[VALOR UNITARIO]]</f>
        <v>0</v>
      </c>
      <c r="AD265" s="32">
        <f>+Tabla25[[#This Row],[META_DISTRITO]]*Tabla25[[#This Row],[VALOR UNITARIO]]</f>
        <v>0</v>
      </c>
      <c r="AE265" s="30">
        <f>SUM(Tabla25[[#This Row],[$_CANDELARIA]:[$_DISTRITO]])</f>
        <v>0</v>
      </c>
      <c r="AF265" s="32">
        <f>+Tabla25[[#This Row],[$_CENTRO_ORIENTE]]-Tabla25[[#This Row],[$_TOTAL]]</f>
        <v>40145328</v>
      </c>
      <c r="AO265" s="1">
        <v>0</v>
      </c>
      <c r="AP265" s="1">
        <v>0</v>
      </c>
      <c r="AQ265" s="68">
        <f>+Tabla25[[#This Row],[META_CANDELARIA2]]-Tabla25[[#This Row],[META_CANDELARIA]]</f>
        <v>0</v>
      </c>
      <c r="AR265" s="68">
        <f>+Tabla25[[#This Row],[META_CANDELARIA2]]-Tabla25[[#This Row],[META_CANDELARIA]]</f>
        <v>0</v>
      </c>
      <c r="AS265" s="68">
        <f>+Tabla25[[#This Row],[META_CANDELARIA2]]-Tabla25[[#This Row],[META_CANDELARIA]]</f>
        <v>0</v>
      </c>
    </row>
    <row r="266" spans="1:45" ht="39.75" thickTop="1" thickBot="1">
      <c r="A266" s="19" t="s">
        <v>63</v>
      </c>
      <c r="B266" s="20" t="s">
        <v>390</v>
      </c>
      <c r="C266" s="20"/>
      <c r="D266" s="21">
        <v>249</v>
      </c>
      <c r="E266" s="20" t="s">
        <v>393</v>
      </c>
      <c r="F266" s="20"/>
      <c r="G266" s="19"/>
      <c r="H266" s="19"/>
      <c r="I266" s="19"/>
      <c r="J266" s="22">
        <v>0</v>
      </c>
      <c r="L266" s="22">
        <v>15431976</v>
      </c>
      <c r="M266" s="63">
        <f>+Tabla25[[#This Row],[META_CENTRO_ORIENTE]]*4.55/100</f>
        <v>0</v>
      </c>
      <c r="N266" s="64">
        <f>+Tabla25[[#This Row],[META_CENTRO_ORIENTE]]*22.8/100</f>
        <v>0</v>
      </c>
      <c r="O266" s="64">
        <f>+Tabla25[[#This Row],[META_CENTRO_ORIENTE]]*8.3/100</f>
        <v>0</v>
      </c>
      <c r="P266" s="64">
        <f>+Tabla25[[#This Row],[META_CENTRO_ORIENTE]]*22.73/100</f>
        <v>0</v>
      </c>
      <c r="Q266" s="64">
        <f>+Tabla25[[#This Row],[META_CENTRO_ORIENTE]]*22.64/100</f>
        <v>0</v>
      </c>
      <c r="R266" s="64">
        <f>+Tabla25[[#This Row],[META_CENTRO_ORIENTE]]*0.14</f>
        <v>0</v>
      </c>
      <c r="S266" s="61">
        <v>0</v>
      </c>
      <c r="T266" s="62">
        <v>0</v>
      </c>
      <c r="U266" s="28">
        <f>+Tabla25[[#This Row],[META_CANDELARIA]]+Tabla25[[#This Row],[META_SANTA_FE]]+Tabla25[[#This Row],[META_MARTIRES]]+Tabla25[[#This Row],[META_SAN_CRISTOBAL]]+Tabla25[[#This Row],[META_RAFAEL_URIBE_URIBE]]+Tabla25[[#This Row],[META_ANTONIO_NARIÑO]]+Tabla25[[#This Row],[META_SUBRED]]+Tabla25[[#This Row],[META_DISTRITO]]</f>
        <v>0</v>
      </c>
      <c r="V266" s="29">
        <f>+Tabla25[[#This Row],[META_CENTRO_ORIENTE]]-Tabla25[[#This Row],[META_TOTAL]]</f>
        <v>0</v>
      </c>
      <c r="W266" s="30">
        <f>+Tabla25[[#This Row],[VALOR UNITARIO]]*Tabla25[[#This Row],[META_CANDELARIA]]</f>
        <v>0</v>
      </c>
      <c r="X266" s="31">
        <f>+Tabla25[[#This Row],[META_SANTA_FE]]*Tabla25[[#This Row],[VALOR UNITARIO]]</f>
        <v>0</v>
      </c>
      <c r="Y266" s="31">
        <f>+Tabla25[[#This Row],[META_MARTIRES]]*Tabla25[[#This Row],[VALOR UNITARIO]]</f>
        <v>0</v>
      </c>
      <c r="Z266" s="31">
        <f>+Tabla25[[#This Row],[META_SAN_CRISTOBAL]]*Tabla25[[#This Row],[VALOR UNITARIO]]</f>
        <v>0</v>
      </c>
      <c r="AA266" s="31">
        <f>+Tabla25[[#This Row],[META_RAFAEL_URIBE_URIBE]]*Tabla25[[#This Row],[VALOR UNITARIO]]</f>
        <v>0</v>
      </c>
      <c r="AB266" s="31">
        <f>+Tabla25[[#This Row],[META_ANTONIO_NARIÑO]]*Tabla25[[#This Row],[VALOR UNITARIO]]</f>
        <v>0</v>
      </c>
      <c r="AC266" s="31">
        <f>+Tabla25[[#This Row],[META_SUBRED]]*Tabla25[[#This Row],[VALOR UNITARIO]]</f>
        <v>0</v>
      </c>
      <c r="AD266" s="32">
        <f>+Tabla25[[#This Row],[META_DISTRITO]]*Tabla25[[#This Row],[VALOR UNITARIO]]</f>
        <v>0</v>
      </c>
      <c r="AE266" s="30">
        <f>SUM(Tabla25[[#This Row],[$_CANDELARIA]:[$_DISTRITO]])</f>
        <v>0</v>
      </c>
      <c r="AF266" s="32">
        <f>+Tabla25[[#This Row],[$_CENTRO_ORIENTE]]-Tabla25[[#This Row],[$_TOTAL]]</f>
        <v>15431976</v>
      </c>
      <c r="AO266" s="1">
        <v>0</v>
      </c>
      <c r="AP266" s="1">
        <v>0</v>
      </c>
      <c r="AQ266" s="68">
        <f>+Tabla25[[#This Row],[META_CANDELARIA2]]-Tabla25[[#This Row],[META_CANDELARIA]]</f>
        <v>0</v>
      </c>
      <c r="AR266" s="68">
        <f>+Tabla25[[#This Row],[META_CANDELARIA2]]-Tabla25[[#This Row],[META_CANDELARIA]]</f>
        <v>0</v>
      </c>
      <c r="AS266" s="68">
        <f>+Tabla25[[#This Row],[META_CANDELARIA2]]-Tabla25[[#This Row],[META_CANDELARIA]]</f>
        <v>0</v>
      </c>
    </row>
    <row r="267" spans="1:45" ht="27" thickTop="1" thickBot="1">
      <c r="A267" s="19" t="s">
        <v>63</v>
      </c>
      <c r="B267" s="20" t="s">
        <v>390</v>
      </c>
      <c r="C267" s="20"/>
      <c r="D267" s="21">
        <v>250</v>
      </c>
      <c r="E267" s="20" t="s">
        <v>394</v>
      </c>
      <c r="F267" s="20"/>
      <c r="G267" s="19"/>
      <c r="H267" s="19"/>
      <c r="I267" s="19"/>
      <c r="J267" s="22">
        <v>0</v>
      </c>
      <c r="L267" s="22">
        <v>719467440</v>
      </c>
      <c r="M267" s="63">
        <f>+Tabla25[[#This Row],[META_CENTRO_ORIENTE]]*4.55/100</f>
        <v>0</v>
      </c>
      <c r="N267" s="64">
        <f>+Tabla25[[#This Row],[META_CENTRO_ORIENTE]]*22.8/100</f>
        <v>0</v>
      </c>
      <c r="O267" s="64">
        <f>+Tabla25[[#This Row],[META_CENTRO_ORIENTE]]*8.3/100</f>
        <v>0</v>
      </c>
      <c r="P267" s="64">
        <f>+Tabla25[[#This Row],[META_CENTRO_ORIENTE]]*22.73/100</f>
        <v>0</v>
      </c>
      <c r="Q267" s="64">
        <f>+Tabla25[[#This Row],[META_CENTRO_ORIENTE]]*22.64/100</f>
        <v>0</v>
      </c>
      <c r="R267" s="64">
        <f>+Tabla25[[#This Row],[META_CENTRO_ORIENTE]]*0.14</f>
        <v>0</v>
      </c>
      <c r="S267" s="61">
        <v>0</v>
      </c>
      <c r="T267" s="62">
        <v>0</v>
      </c>
      <c r="U267" s="28">
        <f>+Tabla25[[#This Row],[META_CANDELARIA]]+Tabla25[[#This Row],[META_SANTA_FE]]+Tabla25[[#This Row],[META_MARTIRES]]+Tabla25[[#This Row],[META_SAN_CRISTOBAL]]+Tabla25[[#This Row],[META_RAFAEL_URIBE_URIBE]]+Tabla25[[#This Row],[META_ANTONIO_NARIÑO]]+Tabla25[[#This Row],[META_SUBRED]]+Tabla25[[#This Row],[META_DISTRITO]]</f>
        <v>0</v>
      </c>
      <c r="V267" s="29">
        <f>+Tabla25[[#This Row],[META_CENTRO_ORIENTE]]-Tabla25[[#This Row],[META_TOTAL]]</f>
        <v>0</v>
      </c>
      <c r="W267" s="30">
        <f>+Tabla25[[#This Row],[VALOR UNITARIO]]*Tabla25[[#This Row],[META_CANDELARIA]]</f>
        <v>0</v>
      </c>
      <c r="X267" s="31">
        <f>+Tabla25[[#This Row],[META_SANTA_FE]]*Tabla25[[#This Row],[VALOR UNITARIO]]</f>
        <v>0</v>
      </c>
      <c r="Y267" s="31">
        <f>+Tabla25[[#This Row],[META_MARTIRES]]*Tabla25[[#This Row],[VALOR UNITARIO]]</f>
        <v>0</v>
      </c>
      <c r="Z267" s="31">
        <f>+Tabla25[[#This Row],[META_SAN_CRISTOBAL]]*Tabla25[[#This Row],[VALOR UNITARIO]]</f>
        <v>0</v>
      </c>
      <c r="AA267" s="31">
        <f>+Tabla25[[#This Row],[META_RAFAEL_URIBE_URIBE]]*Tabla25[[#This Row],[VALOR UNITARIO]]</f>
        <v>0</v>
      </c>
      <c r="AB267" s="31">
        <f>+Tabla25[[#This Row],[META_ANTONIO_NARIÑO]]*Tabla25[[#This Row],[VALOR UNITARIO]]</f>
        <v>0</v>
      </c>
      <c r="AC267" s="31">
        <f>+Tabla25[[#This Row],[META_SUBRED]]*Tabla25[[#This Row],[VALOR UNITARIO]]</f>
        <v>0</v>
      </c>
      <c r="AD267" s="32">
        <f>+Tabla25[[#This Row],[META_DISTRITO]]*Tabla25[[#This Row],[VALOR UNITARIO]]</f>
        <v>0</v>
      </c>
      <c r="AE267" s="30">
        <f>SUM(Tabla25[[#This Row],[$_CANDELARIA]:[$_DISTRITO]])</f>
        <v>0</v>
      </c>
      <c r="AF267" s="32">
        <f>+Tabla25[[#This Row],[$_CENTRO_ORIENTE]]-Tabla25[[#This Row],[$_TOTAL]]</f>
        <v>719467440</v>
      </c>
      <c r="AO267" s="1">
        <v>0</v>
      </c>
      <c r="AP267" s="1">
        <v>0</v>
      </c>
      <c r="AQ267" s="68">
        <f>+Tabla25[[#This Row],[META_CANDELARIA2]]-Tabla25[[#This Row],[META_CANDELARIA]]</f>
        <v>0</v>
      </c>
      <c r="AR267" s="68">
        <f>+Tabla25[[#This Row],[META_CANDELARIA2]]-Tabla25[[#This Row],[META_CANDELARIA]]</f>
        <v>0</v>
      </c>
      <c r="AS267" s="68">
        <f>+Tabla25[[#This Row],[META_CANDELARIA2]]-Tabla25[[#This Row],[META_CANDELARIA]]</f>
        <v>0</v>
      </c>
    </row>
    <row r="268" spans="1:45" ht="27" thickTop="1" thickBot="1">
      <c r="A268" s="19" t="s">
        <v>63</v>
      </c>
      <c r="B268" s="20" t="s">
        <v>390</v>
      </c>
      <c r="C268" s="20"/>
      <c r="D268" s="21">
        <v>251</v>
      </c>
      <c r="E268" s="20" t="s">
        <v>395</v>
      </c>
      <c r="F268" s="20"/>
      <c r="G268" s="19"/>
      <c r="H268" s="19"/>
      <c r="I268" s="19"/>
      <c r="J268" s="22">
        <v>0</v>
      </c>
      <c r="L268" s="22">
        <v>13817544</v>
      </c>
      <c r="M268" s="63">
        <f>+Tabla25[[#This Row],[META_CENTRO_ORIENTE]]*4.55/100</f>
        <v>0</v>
      </c>
      <c r="N268" s="64">
        <f>+Tabla25[[#This Row],[META_CENTRO_ORIENTE]]*22.8/100</f>
        <v>0</v>
      </c>
      <c r="O268" s="64">
        <f>+Tabla25[[#This Row],[META_CENTRO_ORIENTE]]*8.3/100</f>
        <v>0</v>
      </c>
      <c r="P268" s="64">
        <f>+Tabla25[[#This Row],[META_CENTRO_ORIENTE]]*22.73/100</f>
        <v>0</v>
      </c>
      <c r="Q268" s="64">
        <f>+Tabla25[[#This Row],[META_CENTRO_ORIENTE]]*22.64/100</f>
        <v>0</v>
      </c>
      <c r="R268" s="64">
        <f>+Tabla25[[#This Row],[META_CENTRO_ORIENTE]]*0.14</f>
        <v>0</v>
      </c>
      <c r="S268" s="61">
        <v>0</v>
      </c>
      <c r="T268" s="62">
        <v>0</v>
      </c>
      <c r="U268" s="28">
        <f>+Tabla25[[#This Row],[META_CANDELARIA]]+Tabla25[[#This Row],[META_SANTA_FE]]+Tabla25[[#This Row],[META_MARTIRES]]+Tabla25[[#This Row],[META_SAN_CRISTOBAL]]+Tabla25[[#This Row],[META_RAFAEL_URIBE_URIBE]]+Tabla25[[#This Row],[META_ANTONIO_NARIÑO]]+Tabla25[[#This Row],[META_SUBRED]]+Tabla25[[#This Row],[META_DISTRITO]]</f>
        <v>0</v>
      </c>
      <c r="V268" s="29">
        <f>+Tabla25[[#This Row],[META_CENTRO_ORIENTE]]-Tabla25[[#This Row],[META_TOTAL]]</f>
        <v>0</v>
      </c>
      <c r="W268" s="30">
        <f>+Tabla25[[#This Row],[VALOR UNITARIO]]*Tabla25[[#This Row],[META_CANDELARIA]]</f>
        <v>0</v>
      </c>
      <c r="X268" s="31">
        <f>+Tabla25[[#This Row],[META_SANTA_FE]]*Tabla25[[#This Row],[VALOR UNITARIO]]</f>
        <v>0</v>
      </c>
      <c r="Y268" s="31">
        <f>+Tabla25[[#This Row],[META_MARTIRES]]*Tabla25[[#This Row],[VALOR UNITARIO]]</f>
        <v>0</v>
      </c>
      <c r="Z268" s="31">
        <f>+Tabla25[[#This Row],[META_SAN_CRISTOBAL]]*Tabla25[[#This Row],[VALOR UNITARIO]]</f>
        <v>0</v>
      </c>
      <c r="AA268" s="31">
        <f>+Tabla25[[#This Row],[META_RAFAEL_URIBE_URIBE]]*Tabla25[[#This Row],[VALOR UNITARIO]]</f>
        <v>0</v>
      </c>
      <c r="AB268" s="31">
        <f>+Tabla25[[#This Row],[META_ANTONIO_NARIÑO]]*Tabla25[[#This Row],[VALOR UNITARIO]]</f>
        <v>0</v>
      </c>
      <c r="AC268" s="31">
        <f>+Tabla25[[#This Row],[META_SUBRED]]*Tabla25[[#This Row],[VALOR UNITARIO]]</f>
        <v>0</v>
      </c>
      <c r="AD268" s="32">
        <f>+Tabla25[[#This Row],[META_DISTRITO]]*Tabla25[[#This Row],[VALOR UNITARIO]]</f>
        <v>0</v>
      </c>
      <c r="AE268" s="30">
        <f>SUM(Tabla25[[#This Row],[$_CANDELARIA]:[$_DISTRITO]])</f>
        <v>0</v>
      </c>
      <c r="AF268" s="32">
        <f>+Tabla25[[#This Row],[$_CENTRO_ORIENTE]]-Tabla25[[#This Row],[$_TOTAL]]</f>
        <v>13817544</v>
      </c>
      <c r="AO268" s="1">
        <v>0</v>
      </c>
      <c r="AP268" s="1">
        <v>0</v>
      </c>
      <c r="AQ268" s="68">
        <f>+Tabla25[[#This Row],[META_CANDELARIA2]]-Tabla25[[#This Row],[META_CANDELARIA]]</f>
        <v>0</v>
      </c>
      <c r="AR268" s="68">
        <f>+Tabla25[[#This Row],[META_CANDELARIA2]]-Tabla25[[#This Row],[META_CANDELARIA]]</f>
        <v>0</v>
      </c>
      <c r="AS268" s="68">
        <f>+Tabla25[[#This Row],[META_CANDELARIA2]]-Tabla25[[#This Row],[META_CANDELARIA]]</f>
        <v>0</v>
      </c>
    </row>
    <row r="269" spans="1:45" ht="39.75" thickTop="1" thickBot="1">
      <c r="A269" s="19" t="s">
        <v>63</v>
      </c>
      <c r="B269" s="20" t="s">
        <v>390</v>
      </c>
      <c r="C269" s="20"/>
      <c r="D269" s="21">
        <v>252</v>
      </c>
      <c r="E269" s="20" t="s">
        <v>396</v>
      </c>
      <c r="F269" s="20"/>
      <c r="G269" s="19"/>
      <c r="H269" s="19"/>
      <c r="I269" s="19"/>
      <c r="J269" s="22">
        <v>0</v>
      </c>
      <c r="L269" s="22">
        <v>683913085</v>
      </c>
      <c r="M269" s="63">
        <f>+Tabla25[[#This Row],[META_CENTRO_ORIENTE]]*4.55/100</f>
        <v>0</v>
      </c>
      <c r="N269" s="64">
        <f>+Tabla25[[#This Row],[META_CENTRO_ORIENTE]]*22.8/100</f>
        <v>0</v>
      </c>
      <c r="O269" s="64">
        <f>+Tabla25[[#This Row],[META_CENTRO_ORIENTE]]*8.3/100</f>
        <v>0</v>
      </c>
      <c r="P269" s="64">
        <f>+Tabla25[[#This Row],[META_CENTRO_ORIENTE]]*22.73/100</f>
        <v>0</v>
      </c>
      <c r="Q269" s="64">
        <f>+Tabla25[[#This Row],[META_CENTRO_ORIENTE]]*22.64/100</f>
        <v>0</v>
      </c>
      <c r="R269" s="64">
        <f>+Tabla25[[#This Row],[META_CENTRO_ORIENTE]]*0.14</f>
        <v>0</v>
      </c>
      <c r="S269" s="61">
        <v>0</v>
      </c>
      <c r="T269" s="62">
        <v>0</v>
      </c>
      <c r="U269" s="28">
        <f>+Tabla25[[#This Row],[META_CANDELARIA]]+Tabla25[[#This Row],[META_SANTA_FE]]+Tabla25[[#This Row],[META_MARTIRES]]+Tabla25[[#This Row],[META_SAN_CRISTOBAL]]+Tabla25[[#This Row],[META_RAFAEL_URIBE_URIBE]]+Tabla25[[#This Row],[META_ANTONIO_NARIÑO]]+Tabla25[[#This Row],[META_SUBRED]]+Tabla25[[#This Row],[META_DISTRITO]]</f>
        <v>0</v>
      </c>
      <c r="V269" s="29">
        <f>+Tabla25[[#This Row],[META_CENTRO_ORIENTE]]-Tabla25[[#This Row],[META_TOTAL]]</f>
        <v>0</v>
      </c>
      <c r="W269" s="30">
        <f>+Tabla25[[#This Row],[VALOR UNITARIO]]*Tabla25[[#This Row],[META_CANDELARIA]]</f>
        <v>0</v>
      </c>
      <c r="X269" s="31">
        <f>+Tabla25[[#This Row],[META_SANTA_FE]]*Tabla25[[#This Row],[VALOR UNITARIO]]</f>
        <v>0</v>
      </c>
      <c r="Y269" s="31">
        <f>+Tabla25[[#This Row],[META_MARTIRES]]*Tabla25[[#This Row],[VALOR UNITARIO]]</f>
        <v>0</v>
      </c>
      <c r="Z269" s="31">
        <f>+Tabla25[[#This Row],[META_SAN_CRISTOBAL]]*Tabla25[[#This Row],[VALOR UNITARIO]]</f>
        <v>0</v>
      </c>
      <c r="AA269" s="31">
        <f>+Tabla25[[#This Row],[META_RAFAEL_URIBE_URIBE]]*Tabla25[[#This Row],[VALOR UNITARIO]]</f>
        <v>0</v>
      </c>
      <c r="AB269" s="31">
        <f>+Tabla25[[#This Row],[META_ANTONIO_NARIÑO]]*Tabla25[[#This Row],[VALOR UNITARIO]]</f>
        <v>0</v>
      </c>
      <c r="AC269" s="31">
        <f>+Tabla25[[#This Row],[META_SUBRED]]*Tabla25[[#This Row],[VALOR UNITARIO]]</f>
        <v>0</v>
      </c>
      <c r="AD269" s="32">
        <f>+Tabla25[[#This Row],[META_DISTRITO]]*Tabla25[[#This Row],[VALOR UNITARIO]]</f>
        <v>0</v>
      </c>
      <c r="AE269" s="30">
        <f>SUM(Tabla25[[#This Row],[$_CANDELARIA]:[$_DISTRITO]])</f>
        <v>0</v>
      </c>
      <c r="AF269" s="32">
        <f>+Tabla25[[#This Row],[$_CENTRO_ORIENTE]]-Tabla25[[#This Row],[$_TOTAL]]</f>
        <v>683913085</v>
      </c>
      <c r="AO269" s="1">
        <v>0</v>
      </c>
      <c r="AP269" s="1">
        <v>0</v>
      </c>
      <c r="AQ269" s="68">
        <f>+Tabla25[[#This Row],[META_CANDELARIA2]]-Tabla25[[#This Row],[META_CANDELARIA]]</f>
        <v>0</v>
      </c>
      <c r="AR269" s="68">
        <f>+Tabla25[[#This Row],[META_CANDELARIA2]]-Tabla25[[#This Row],[META_CANDELARIA]]</f>
        <v>0</v>
      </c>
      <c r="AS269" s="68">
        <f>+Tabla25[[#This Row],[META_CANDELARIA2]]-Tabla25[[#This Row],[META_CANDELARIA]]</f>
        <v>0</v>
      </c>
    </row>
    <row r="270" spans="1:45" ht="39.75" thickTop="1" thickBot="1">
      <c r="A270" s="19" t="s">
        <v>63</v>
      </c>
      <c r="B270" s="20" t="s">
        <v>390</v>
      </c>
      <c r="C270" s="20"/>
      <c r="D270" s="21">
        <v>253</v>
      </c>
      <c r="E270" s="20" t="s">
        <v>397</v>
      </c>
      <c r="F270" s="20"/>
      <c r="G270" s="19"/>
      <c r="H270" s="19"/>
      <c r="I270" s="19"/>
      <c r="J270" s="22">
        <v>0</v>
      </c>
      <c r="L270" s="22">
        <v>444941640</v>
      </c>
      <c r="M270" s="65">
        <f>+Tabla25[[#This Row],[META_CENTRO_ORIENTE]]*4.55/100</f>
        <v>0</v>
      </c>
      <c r="N270" s="66">
        <f>+Tabla25[[#This Row],[META_CENTRO_ORIENTE]]*22.8/100</f>
        <v>0</v>
      </c>
      <c r="O270" s="66">
        <f>+Tabla25[[#This Row],[META_CENTRO_ORIENTE]]*8.3/100</f>
        <v>0</v>
      </c>
      <c r="P270" s="66">
        <f>+Tabla25[[#This Row],[META_CENTRO_ORIENTE]]*22.73/100</f>
        <v>0</v>
      </c>
      <c r="Q270" s="66">
        <f>+Tabla25[[#This Row],[META_CENTRO_ORIENTE]]*22.64/100</f>
        <v>0</v>
      </c>
      <c r="R270" s="66">
        <f>+Tabla25[[#This Row],[META_CENTRO_ORIENTE]]*0.14</f>
        <v>0</v>
      </c>
      <c r="S270" s="61">
        <v>0</v>
      </c>
      <c r="T270" s="62">
        <v>0</v>
      </c>
      <c r="U270" s="33">
        <f>+Tabla25[[#This Row],[META_CANDELARIA]]+Tabla25[[#This Row],[META_SANTA_FE]]+Tabla25[[#This Row],[META_MARTIRES]]+Tabla25[[#This Row],[META_SAN_CRISTOBAL]]+Tabla25[[#This Row],[META_RAFAEL_URIBE_URIBE]]+Tabla25[[#This Row],[META_ANTONIO_NARIÑO]]+Tabla25[[#This Row],[META_SUBRED]]+Tabla25[[#This Row],[META_DISTRITO]]</f>
        <v>0</v>
      </c>
      <c r="V270" s="34">
        <f>+Tabla25[[#This Row],[META_CENTRO_ORIENTE]]-Tabla25[[#This Row],[META_TOTAL]]</f>
        <v>0</v>
      </c>
      <c r="W270" s="35">
        <f>+Tabla25[[#This Row],[VALOR UNITARIO]]*Tabla25[[#This Row],[META_CANDELARIA]]</f>
        <v>0</v>
      </c>
      <c r="X270" s="36">
        <f>+Tabla25[[#This Row],[META_SANTA_FE]]*Tabla25[[#This Row],[VALOR UNITARIO]]</f>
        <v>0</v>
      </c>
      <c r="Y270" s="36">
        <f>+Tabla25[[#This Row],[META_MARTIRES]]*Tabla25[[#This Row],[VALOR UNITARIO]]</f>
        <v>0</v>
      </c>
      <c r="Z270" s="36">
        <f>+Tabla25[[#This Row],[META_SAN_CRISTOBAL]]*Tabla25[[#This Row],[VALOR UNITARIO]]</f>
        <v>0</v>
      </c>
      <c r="AA270" s="36">
        <f>+Tabla25[[#This Row],[META_RAFAEL_URIBE_URIBE]]*Tabla25[[#This Row],[VALOR UNITARIO]]</f>
        <v>0</v>
      </c>
      <c r="AB270" s="36">
        <f>+Tabla25[[#This Row],[META_ANTONIO_NARIÑO]]*Tabla25[[#This Row],[VALOR UNITARIO]]</f>
        <v>0</v>
      </c>
      <c r="AC270" s="36">
        <f>+Tabla25[[#This Row],[META_SUBRED]]*Tabla25[[#This Row],[VALOR UNITARIO]]</f>
        <v>0</v>
      </c>
      <c r="AD270" s="37">
        <f>+Tabla25[[#This Row],[META_DISTRITO]]*Tabla25[[#This Row],[VALOR UNITARIO]]</f>
        <v>0</v>
      </c>
      <c r="AE270" s="35">
        <f>SUM(Tabla25[[#This Row],[$_CANDELARIA]:[$_DISTRITO]])</f>
        <v>0</v>
      </c>
      <c r="AF270" s="37">
        <f>+Tabla25[[#This Row],[$_CENTRO_ORIENTE]]-Tabla25[[#This Row],[$_TOTAL]]</f>
        <v>444941640</v>
      </c>
      <c r="AO270" s="1">
        <v>0</v>
      </c>
      <c r="AP270" s="1">
        <v>0</v>
      </c>
      <c r="AQ270" s="68">
        <f>+Tabla25[[#This Row],[META_CANDELARIA2]]-Tabla25[[#This Row],[META_CANDELARIA]]</f>
        <v>0</v>
      </c>
      <c r="AR270" s="68">
        <f>+Tabla25[[#This Row],[META_CANDELARIA2]]-Tabla25[[#This Row],[META_CANDELARIA]]</f>
        <v>0</v>
      </c>
      <c r="AS270" s="68">
        <f>+Tabla25[[#This Row],[META_CANDELARIA2]]-Tabla25[[#This Row],[META_CANDELARIA]]</f>
        <v>0</v>
      </c>
    </row>
    <row r="271" spans="1:45" ht="15.75" thickTop="1"/>
  </sheetData>
  <sheetProtection autoFilter="0"/>
  <phoneticPr fontId="8" type="noConversion"/>
  <conditionalFormatting sqref="V10:V270">
    <cfRule type="cellIs" dxfId="53" priority="4" operator="equal">
      <formula>0</formula>
    </cfRule>
    <cfRule type="cellIs" dxfId="52" priority="5" operator="lessThan">
      <formula>0</formula>
    </cfRule>
    <cfRule type="cellIs" dxfId="51" priority="6" operator="greaterThan">
      <formula>0</formula>
    </cfRule>
  </conditionalFormatting>
  <conditionalFormatting sqref="AF10:AF270">
    <cfRule type="cellIs" dxfId="50" priority="1" operator="equal">
      <formula>0</formula>
    </cfRule>
    <cfRule type="cellIs" dxfId="49" priority="2" operator="lessThan">
      <formula>0</formula>
    </cfRule>
    <cfRule type="cellIs" dxfId="48" priority="3" operator="greaterThan">
      <formula>0</formula>
    </cfRule>
  </conditionalFormatting>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DD819F7E-8ADA-40B9-921B-35C3E5B1F51B}"/>
</file>

<file path=customXml/itemProps2.xml><?xml version="1.0" encoding="utf-8"?>
<ds:datastoreItem xmlns:ds="http://schemas.openxmlformats.org/officeDocument/2006/customXml" ds:itemID="{072E26EA-6891-45D1-A61A-04678F379FAF}"/>
</file>

<file path=customXml/itemProps3.xml><?xml version="1.0" encoding="utf-8"?>
<ds:datastoreItem xmlns:ds="http://schemas.openxmlformats.org/officeDocument/2006/customXml" ds:itemID="{8B391E06-D8B1-422C-80C2-129AD0A948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2025</vt:lpstr>
      <vt:lpstr>2026</vt:lpstr>
      <vt:lpstr>2027</vt:lpstr>
      <vt:lpstr>2025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Sebastian Rojas</cp:lastModifiedBy>
  <cp:revision/>
  <dcterms:created xsi:type="dcterms:W3CDTF">2025-10-01T14:55:51Z</dcterms:created>
  <dcterms:modified xsi:type="dcterms:W3CDTF">2025-11-05T16:32:19Z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